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8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9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10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11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12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13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14.xml" ContentType="application/vnd.openxmlformats-officedocument.drawing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15.xml" ContentType="application/vnd.openxmlformats-officedocument.drawing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16.xml" ContentType="application/vnd.openxmlformats-officedocument.drawing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17.xml" ContentType="application/vnd.openxmlformats-officedocument.drawing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18.xml" ContentType="application/vnd.openxmlformats-officedocument.drawing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19.xml" ContentType="application/vnd.openxmlformats-officedocument.drawing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dvvvi.sharepoint.com/sites/SUMPZLIN/Sdilene dokumenty/General/12_Finální výstupy/TZ_1.2.4_Statická doprava/TZ4_Přílohy/"/>
    </mc:Choice>
  </mc:AlternateContent>
  <xr:revisionPtr revIDLastSave="2" documentId="13_ncr:1_{33E56C4E-56FE-43AB-AEDE-C3E0714618DD}" xr6:coauthVersionLast="47" xr6:coauthVersionMax="47" xr10:uidLastSave="{80A58A86-0F86-40E8-97FA-6FCE5A8D752F}"/>
  <bookViews>
    <workbookView xWindow="-120" yWindow="-120" windowWidth="29040" windowHeight="15840" activeTab="5" xr2:uid="{434C27ED-B42F-4FEB-AE3A-F0BAFC89681B}"/>
  </bookViews>
  <sheets>
    <sheet name="PŘEHLED LOKALIT" sheetId="34" r:id="rId1"/>
    <sheet name="ZDROJOVÁ DATA" sheetId="9" r:id="rId2"/>
    <sheet name="PLACENÉ" sheetId="33" r:id="rId3"/>
    <sheet name="ČASOVĚ OMEZENÉ" sheetId="32" r:id="rId4"/>
    <sheet name="BEZPLATNÉ" sheetId="31" r:id="rId5"/>
    <sheet name="PA001" sheetId="13" r:id="rId6"/>
    <sheet name="PA005" sheetId="14" r:id="rId7"/>
    <sheet name="PA008" sheetId="16" r:id="rId8"/>
    <sheet name="PA010" sheetId="15" r:id="rId9"/>
    <sheet name="PA013" sheetId="18" r:id="rId10"/>
    <sheet name="PA014+PA018" sheetId="19" r:id="rId11"/>
    <sheet name="PT2" sheetId="24" r:id="rId12"/>
    <sheet name="PT3" sheetId="22" r:id="rId13"/>
    <sheet name="PT4" sheetId="20" r:id="rId14"/>
    <sheet name="PT5+PT1" sheetId="23" r:id="rId15"/>
    <sheet name="PT7+PT6" sheetId="21" r:id="rId16"/>
    <sheet name="PV1" sheetId="27" r:id="rId17"/>
    <sheet name="PV2" sheetId="28" r:id="rId18"/>
    <sheet name="PV3" sheetId="26" r:id="rId19"/>
    <sheet name="PV4" sheetId="25" r:id="rId20"/>
    <sheet name="vzor_lokalita " sheetId="17" r:id="rId21"/>
  </sheets>
  <definedNames>
    <definedName name="_xlnm._FilterDatabase" localSheetId="4" hidden="1">BEZPLATNÉ!$B$1:$R$487</definedName>
    <definedName name="_xlnm._FilterDatabase" localSheetId="3" hidden="1">'ČASOVĚ OMEZENÉ'!$A$1:$W$551</definedName>
    <definedName name="_xlnm._FilterDatabase" localSheetId="5" hidden="1">'PA001'!$B$1:$R$480</definedName>
    <definedName name="_xlnm._FilterDatabase" localSheetId="6" hidden="1">'PA005'!$B$1:$R$480</definedName>
    <definedName name="_xlnm._FilterDatabase" localSheetId="7" hidden="1">'PA008'!$B$1:$R$480</definedName>
    <definedName name="_xlnm._FilterDatabase" localSheetId="8" hidden="1">'PA010'!$B$1:$R$480</definedName>
    <definedName name="_xlnm._FilterDatabase" localSheetId="9" hidden="1">'PA013'!$B$1:$R$480</definedName>
    <definedName name="_xlnm._FilterDatabase" localSheetId="10" hidden="1">'PA014+PA018'!$B$1:$R$480</definedName>
    <definedName name="_xlnm._FilterDatabase" localSheetId="2" hidden="1">PLACENÉ!$B$1:$R$491</definedName>
    <definedName name="_xlnm._FilterDatabase" localSheetId="11" hidden="1">'PT2'!$B$1:$R$480</definedName>
    <definedName name="_xlnm._FilterDatabase" localSheetId="12" hidden="1">'PT3'!$B$1:$R$480</definedName>
    <definedName name="_xlnm._FilterDatabase" localSheetId="13" hidden="1">'PT4'!$B$1:$R$480</definedName>
    <definedName name="_xlnm._FilterDatabase" localSheetId="14" hidden="1">'PT5+PT1'!$B$1:$R$480</definedName>
    <definedName name="_xlnm._FilterDatabase" localSheetId="15" hidden="1">'PT7+PT6'!$B$1:$R$480</definedName>
    <definedName name="_xlnm._FilterDatabase" localSheetId="16" hidden="1">'PV1'!$B$1:$R$480</definedName>
    <definedName name="_xlnm._FilterDatabase" localSheetId="17" hidden="1">'PV2'!$B$1:$R$480</definedName>
    <definedName name="_xlnm._FilterDatabase" localSheetId="18" hidden="1">'PV3'!$B$1:$R$480</definedName>
    <definedName name="_xlnm._FilterDatabase" localSheetId="19" hidden="1">'PV4'!$B$1:$R$480</definedName>
    <definedName name="_xlnm._FilterDatabase" localSheetId="20" hidden="1">'vzor_lokalita '!$B$1:$R$480</definedName>
    <definedName name="_xlnm._FilterDatabase" localSheetId="1" hidden="1">'ZDROJOVÁ DATA'!$A$1:$G$7347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19" i="31" l="1"/>
  <c r="W18" i="31"/>
  <c r="W17" i="31"/>
  <c r="W16" i="31"/>
  <c r="W15" i="31"/>
  <c r="W14" i="31"/>
  <c r="W22" i="33"/>
  <c r="W23" i="33"/>
  <c r="W21" i="33"/>
  <c r="W20" i="33"/>
  <c r="W19" i="33"/>
  <c r="W18" i="33"/>
  <c r="U29" i="33"/>
  <c r="U18" i="33"/>
  <c r="AD1" i="32"/>
  <c r="C18" i="33"/>
  <c r="C17" i="33"/>
  <c r="U26" i="33"/>
  <c r="U27" i="33"/>
  <c r="U28" i="33"/>
  <c r="U20" i="33"/>
  <c r="U21" i="33"/>
  <c r="U22" i="33"/>
  <c r="U23" i="33"/>
  <c r="U24" i="33"/>
  <c r="U25" i="33"/>
  <c r="U19" i="33"/>
  <c r="E20" i="33"/>
  <c r="F20" i="33"/>
  <c r="G20" i="33"/>
  <c r="H20" i="33"/>
  <c r="I20" i="33"/>
  <c r="J20" i="33"/>
  <c r="K20" i="33"/>
  <c r="L20" i="33"/>
  <c r="M20" i="33"/>
  <c r="N20" i="33"/>
  <c r="O20" i="33"/>
  <c r="P20" i="33"/>
  <c r="Q20" i="33"/>
  <c r="E21" i="33"/>
  <c r="F21" i="33"/>
  <c r="G21" i="33"/>
  <c r="H21" i="33"/>
  <c r="I21" i="33"/>
  <c r="J21" i="33"/>
  <c r="K21" i="33"/>
  <c r="L21" i="33"/>
  <c r="M21" i="33"/>
  <c r="N21" i="33"/>
  <c r="O21" i="33"/>
  <c r="P21" i="33"/>
  <c r="Q21" i="33"/>
  <c r="E22" i="33"/>
  <c r="F22" i="33"/>
  <c r="G22" i="33"/>
  <c r="H22" i="33"/>
  <c r="I22" i="33"/>
  <c r="J22" i="33"/>
  <c r="K22" i="33"/>
  <c r="L22" i="33"/>
  <c r="M22" i="33"/>
  <c r="N22" i="33"/>
  <c r="O22" i="33"/>
  <c r="P22" i="33"/>
  <c r="Q22" i="33"/>
  <c r="D22" i="33"/>
  <c r="D21" i="33"/>
  <c r="D20" i="33"/>
  <c r="C20" i="33"/>
  <c r="D9" i="33"/>
  <c r="E9" i="33"/>
  <c r="F9" i="33"/>
  <c r="G9" i="33"/>
  <c r="H9" i="33"/>
  <c r="I9" i="33"/>
  <c r="J9" i="33"/>
  <c r="K9" i="33"/>
  <c r="L9" i="33"/>
  <c r="M9" i="33"/>
  <c r="N9" i="33"/>
  <c r="O9" i="33"/>
  <c r="P9" i="33"/>
  <c r="Q9" i="33"/>
  <c r="D10" i="33"/>
  <c r="E10" i="33"/>
  <c r="F10" i="33"/>
  <c r="G10" i="33"/>
  <c r="H10" i="33"/>
  <c r="I10" i="33"/>
  <c r="J10" i="33"/>
  <c r="K10" i="33"/>
  <c r="L10" i="33"/>
  <c r="M10" i="33"/>
  <c r="N10" i="33"/>
  <c r="O10" i="33"/>
  <c r="P10" i="33"/>
  <c r="Q10" i="33"/>
  <c r="D11" i="33"/>
  <c r="E11" i="33"/>
  <c r="F11" i="33"/>
  <c r="G11" i="33"/>
  <c r="H11" i="33"/>
  <c r="I11" i="33"/>
  <c r="J11" i="33"/>
  <c r="K11" i="33"/>
  <c r="L11" i="33"/>
  <c r="M11" i="33"/>
  <c r="N11" i="33"/>
  <c r="O11" i="33"/>
  <c r="P11" i="33"/>
  <c r="Q11" i="33"/>
  <c r="D12" i="33"/>
  <c r="E12" i="33"/>
  <c r="F12" i="33"/>
  <c r="G12" i="33"/>
  <c r="H12" i="33"/>
  <c r="I12" i="33"/>
  <c r="J12" i="33"/>
  <c r="K12" i="33"/>
  <c r="L12" i="33"/>
  <c r="M12" i="33"/>
  <c r="N12" i="33"/>
  <c r="O12" i="33"/>
  <c r="P12" i="33"/>
  <c r="Q12" i="33"/>
  <c r="D13" i="33"/>
  <c r="E13" i="33"/>
  <c r="F13" i="33"/>
  <c r="G13" i="33"/>
  <c r="H13" i="33"/>
  <c r="I13" i="33"/>
  <c r="J13" i="33"/>
  <c r="K13" i="33"/>
  <c r="L13" i="33"/>
  <c r="M13" i="33"/>
  <c r="N13" i="33"/>
  <c r="O13" i="33"/>
  <c r="P13" i="33"/>
  <c r="Q13" i="33"/>
  <c r="D14" i="33"/>
  <c r="E14" i="33"/>
  <c r="F14" i="33"/>
  <c r="G14" i="33"/>
  <c r="H14" i="33"/>
  <c r="I14" i="33"/>
  <c r="J14" i="33"/>
  <c r="K14" i="33"/>
  <c r="L14" i="33"/>
  <c r="M14" i="33"/>
  <c r="N14" i="33"/>
  <c r="O14" i="33"/>
  <c r="P14" i="33"/>
  <c r="Q14" i="33"/>
  <c r="C10" i="33"/>
  <c r="C11" i="33"/>
  <c r="C12" i="33"/>
  <c r="C13" i="33"/>
  <c r="C14" i="33"/>
  <c r="C9" i="33"/>
  <c r="U3" i="33"/>
  <c r="C8" i="33"/>
  <c r="C22" i="33" s="1"/>
  <c r="C4" i="33"/>
  <c r="D4" i="33"/>
  <c r="E4" i="33"/>
  <c r="F4" i="33"/>
  <c r="G4" i="33"/>
  <c r="H4" i="33"/>
  <c r="I4" i="33"/>
  <c r="J4" i="33"/>
  <c r="K4" i="33"/>
  <c r="L4" i="33"/>
  <c r="M4" i="33"/>
  <c r="N4" i="33"/>
  <c r="O4" i="33"/>
  <c r="P4" i="33"/>
  <c r="Q4" i="33"/>
  <c r="C5" i="33"/>
  <c r="D5" i="33"/>
  <c r="E5" i="33"/>
  <c r="F5" i="33"/>
  <c r="G5" i="33"/>
  <c r="H5" i="33"/>
  <c r="H2" i="33" s="1"/>
  <c r="I5" i="33"/>
  <c r="J5" i="33"/>
  <c r="K5" i="33"/>
  <c r="L5" i="33"/>
  <c r="M5" i="33"/>
  <c r="N5" i="33"/>
  <c r="O5" i="33"/>
  <c r="P5" i="33"/>
  <c r="P2" i="33" s="1"/>
  <c r="Q5" i="33"/>
  <c r="C6" i="33"/>
  <c r="D6" i="33"/>
  <c r="E6" i="33"/>
  <c r="F6" i="33"/>
  <c r="G6" i="33"/>
  <c r="H6" i="33"/>
  <c r="I6" i="33"/>
  <c r="J6" i="33"/>
  <c r="K6" i="33"/>
  <c r="L6" i="33"/>
  <c r="M6" i="33"/>
  <c r="N6" i="33"/>
  <c r="O6" i="33"/>
  <c r="P6" i="33"/>
  <c r="Q6" i="33"/>
  <c r="C7" i="33"/>
  <c r="D7" i="33"/>
  <c r="E7" i="33"/>
  <c r="F7" i="33"/>
  <c r="G7" i="33"/>
  <c r="H7" i="33"/>
  <c r="I7" i="33"/>
  <c r="J7" i="33"/>
  <c r="K7" i="33"/>
  <c r="L7" i="33"/>
  <c r="M7" i="33"/>
  <c r="N7" i="33"/>
  <c r="O7" i="33"/>
  <c r="P7" i="33"/>
  <c r="Q7" i="33"/>
  <c r="D8" i="33"/>
  <c r="E8" i="33"/>
  <c r="F8" i="33"/>
  <c r="G8" i="33"/>
  <c r="H8" i="33"/>
  <c r="I8" i="33"/>
  <c r="J8" i="33"/>
  <c r="K8" i="33"/>
  <c r="L8" i="33"/>
  <c r="M8" i="33"/>
  <c r="N8" i="33"/>
  <c r="O8" i="33"/>
  <c r="P8" i="33"/>
  <c r="Q8" i="33"/>
  <c r="D3" i="33"/>
  <c r="E3" i="33"/>
  <c r="F3" i="33"/>
  <c r="F2" i="33" s="1"/>
  <c r="G3" i="33"/>
  <c r="G2" i="33" s="1"/>
  <c r="H3" i="33"/>
  <c r="I3" i="33"/>
  <c r="I2" i="33" s="1"/>
  <c r="J3" i="33"/>
  <c r="K3" i="33"/>
  <c r="L3" i="33"/>
  <c r="M3" i="33"/>
  <c r="N3" i="33"/>
  <c r="N2" i="33" s="1"/>
  <c r="O3" i="33"/>
  <c r="O2" i="33" s="1"/>
  <c r="P3" i="33"/>
  <c r="Q3" i="33"/>
  <c r="Q2" i="33" s="1"/>
  <c r="C3" i="33"/>
  <c r="R839" i="33"/>
  <c r="R840" i="33"/>
  <c r="R841" i="33"/>
  <c r="R842" i="33"/>
  <c r="R843" i="33"/>
  <c r="R844" i="33"/>
  <c r="R845" i="33"/>
  <c r="R846" i="33"/>
  <c r="R847" i="33"/>
  <c r="R848" i="33"/>
  <c r="R849" i="33"/>
  <c r="R850" i="33"/>
  <c r="R851" i="33"/>
  <c r="R852" i="33"/>
  <c r="R853" i="33"/>
  <c r="R854" i="33"/>
  <c r="R855" i="33"/>
  <c r="R856" i="33"/>
  <c r="R857" i="33"/>
  <c r="R858" i="33"/>
  <c r="R859" i="33"/>
  <c r="R860" i="33"/>
  <c r="R861" i="33"/>
  <c r="R862" i="33"/>
  <c r="R863" i="33"/>
  <c r="R864" i="33"/>
  <c r="R865" i="33"/>
  <c r="R866" i="33"/>
  <c r="R867" i="33"/>
  <c r="R868" i="33"/>
  <c r="R869" i="33"/>
  <c r="R870" i="33"/>
  <c r="R871" i="33"/>
  <c r="R872" i="33"/>
  <c r="R873" i="33"/>
  <c r="R874" i="33"/>
  <c r="R875" i="33"/>
  <c r="R876" i="33"/>
  <c r="R877" i="33"/>
  <c r="R878" i="33"/>
  <c r="R879" i="33"/>
  <c r="R880" i="33"/>
  <c r="R881" i="33"/>
  <c r="R882" i="33"/>
  <c r="R883" i="33"/>
  <c r="R884" i="33"/>
  <c r="R885" i="33"/>
  <c r="R886" i="33"/>
  <c r="R887" i="33"/>
  <c r="R888" i="33"/>
  <c r="R889" i="33"/>
  <c r="R890" i="33"/>
  <c r="R891" i="33"/>
  <c r="R892" i="33"/>
  <c r="R893" i="33"/>
  <c r="R894" i="33"/>
  <c r="R895" i="33"/>
  <c r="R896" i="33"/>
  <c r="R897" i="33"/>
  <c r="R898" i="33"/>
  <c r="R899" i="33"/>
  <c r="R900" i="33"/>
  <c r="R901" i="33"/>
  <c r="R902" i="33"/>
  <c r="R903" i="33"/>
  <c r="R904" i="33"/>
  <c r="R905" i="33"/>
  <c r="R906" i="33"/>
  <c r="R907" i="33"/>
  <c r="R908" i="33"/>
  <c r="R909" i="33"/>
  <c r="R910" i="33"/>
  <c r="R911" i="33"/>
  <c r="R912" i="33"/>
  <c r="R913" i="33"/>
  <c r="R914" i="33"/>
  <c r="R915" i="33"/>
  <c r="R916" i="33"/>
  <c r="R917" i="33"/>
  <c r="R918" i="33"/>
  <c r="R919" i="33"/>
  <c r="R920" i="33"/>
  <c r="R921" i="33"/>
  <c r="R922" i="33"/>
  <c r="R923" i="33"/>
  <c r="R924" i="33"/>
  <c r="R925" i="33"/>
  <c r="R926" i="33"/>
  <c r="R927" i="33"/>
  <c r="R928" i="33"/>
  <c r="R929" i="33"/>
  <c r="R930" i="33"/>
  <c r="R931" i="33"/>
  <c r="R932" i="33"/>
  <c r="R933" i="33"/>
  <c r="R934" i="33"/>
  <c r="R935" i="33"/>
  <c r="R936" i="33"/>
  <c r="R937" i="33"/>
  <c r="R938" i="33"/>
  <c r="R939" i="33"/>
  <c r="R940" i="33"/>
  <c r="R941" i="33"/>
  <c r="R942" i="33"/>
  <c r="R943" i="33"/>
  <c r="R944" i="33"/>
  <c r="R945" i="33"/>
  <c r="R946" i="33"/>
  <c r="R947" i="33"/>
  <c r="R948" i="33"/>
  <c r="R949" i="33"/>
  <c r="R950" i="33"/>
  <c r="R951" i="33"/>
  <c r="R952" i="33"/>
  <c r="R953" i="33"/>
  <c r="R954" i="33"/>
  <c r="R955" i="33"/>
  <c r="R956" i="33"/>
  <c r="R957" i="33"/>
  <c r="R958" i="33"/>
  <c r="R959" i="33"/>
  <c r="R960" i="33"/>
  <c r="R961" i="33"/>
  <c r="R962" i="33"/>
  <c r="R963" i="33"/>
  <c r="R964" i="33"/>
  <c r="R965" i="33"/>
  <c r="R966" i="33"/>
  <c r="R967" i="33"/>
  <c r="R968" i="33"/>
  <c r="R969" i="33"/>
  <c r="R970" i="33"/>
  <c r="R971" i="33"/>
  <c r="R972" i="33"/>
  <c r="R973" i="33"/>
  <c r="R974" i="33"/>
  <c r="R975" i="33"/>
  <c r="R976" i="33"/>
  <c r="R977" i="33"/>
  <c r="R978" i="33"/>
  <c r="R979" i="33"/>
  <c r="R980" i="33"/>
  <c r="R981" i="33"/>
  <c r="R982" i="33"/>
  <c r="R983" i="33"/>
  <c r="R984" i="33"/>
  <c r="R985" i="33"/>
  <c r="R986" i="33"/>
  <c r="R987" i="33"/>
  <c r="R988" i="33"/>
  <c r="R989" i="33"/>
  <c r="R990" i="33"/>
  <c r="R991" i="33"/>
  <c r="R992" i="33"/>
  <c r="R993" i="33"/>
  <c r="R994" i="33"/>
  <c r="R995" i="33"/>
  <c r="R996" i="33"/>
  <c r="R997" i="33"/>
  <c r="R998" i="33"/>
  <c r="R999" i="33"/>
  <c r="R1000" i="33"/>
  <c r="R1001" i="33"/>
  <c r="R1002" i="33"/>
  <c r="R1003" i="33"/>
  <c r="R1004" i="33"/>
  <c r="R1005" i="33"/>
  <c r="R1006" i="33"/>
  <c r="R1007" i="33"/>
  <c r="R1008" i="33"/>
  <c r="R1009" i="33"/>
  <c r="R1010" i="33"/>
  <c r="R1011" i="33"/>
  <c r="R1012" i="33"/>
  <c r="R1013" i="33"/>
  <c r="R1014" i="33"/>
  <c r="R1015" i="33"/>
  <c r="R1016" i="33"/>
  <c r="R1017" i="33"/>
  <c r="R1018" i="33"/>
  <c r="R1019" i="33"/>
  <c r="R1020" i="33"/>
  <c r="R1021" i="33"/>
  <c r="R1022" i="33"/>
  <c r="R1023" i="33"/>
  <c r="R1024" i="33"/>
  <c r="R1025" i="33"/>
  <c r="R1026" i="33"/>
  <c r="R1027" i="33"/>
  <c r="R1028" i="33"/>
  <c r="R1029" i="33"/>
  <c r="R1030" i="33"/>
  <c r="R1031" i="33"/>
  <c r="R1032" i="33"/>
  <c r="R1033" i="33"/>
  <c r="R1034" i="33"/>
  <c r="R1035" i="33"/>
  <c r="R1036" i="33"/>
  <c r="R1037" i="33"/>
  <c r="R1038" i="33"/>
  <c r="R1039" i="33"/>
  <c r="R1040" i="33"/>
  <c r="R1041" i="33"/>
  <c r="R1042" i="33"/>
  <c r="R1043" i="33"/>
  <c r="R1044" i="33"/>
  <c r="R1045" i="33"/>
  <c r="R1046" i="33"/>
  <c r="R1047" i="33"/>
  <c r="R1048" i="33"/>
  <c r="R1049" i="33"/>
  <c r="R1050" i="33"/>
  <c r="R1051" i="33"/>
  <c r="R1052" i="33"/>
  <c r="R1053" i="33"/>
  <c r="R1054" i="33"/>
  <c r="R1055" i="33"/>
  <c r="R1056" i="33"/>
  <c r="R1057" i="33"/>
  <c r="R1058" i="33"/>
  <c r="R1059" i="33"/>
  <c r="R1060" i="33"/>
  <c r="R1061" i="33"/>
  <c r="R1062" i="33"/>
  <c r="R1063" i="33"/>
  <c r="R1064" i="33"/>
  <c r="R1065" i="33"/>
  <c r="R1066" i="33"/>
  <c r="R1067" i="33"/>
  <c r="R1068" i="33"/>
  <c r="R1069" i="33"/>
  <c r="R1070" i="33"/>
  <c r="R1071" i="33"/>
  <c r="R1072" i="33"/>
  <c r="R1073" i="33"/>
  <c r="R1074" i="33"/>
  <c r="R1075" i="33"/>
  <c r="R1076" i="33"/>
  <c r="R1077" i="33"/>
  <c r="R1078" i="33"/>
  <c r="R1079" i="33"/>
  <c r="R1080" i="33"/>
  <c r="R1081" i="33"/>
  <c r="R1082" i="33"/>
  <c r="R1083" i="33"/>
  <c r="R1084" i="33"/>
  <c r="R1085" i="33"/>
  <c r="R1086" i="33"/>
  <c r="R1087" i="33"/>
  <c r="R1088" i="33"/>
  <c r="R1089" i="33"/>
  <c r="R1090" i="33"/>
  <c r="R1091" i="33"/>
  <c r="R1092" i="33"/>
  <c r="R1093" i="33"/>
  <c r="R1094" i="33"/>
  <c r="R1095" i="33"/>
  <c r="R1096" i="33"/>
  <c r="R1097" i="33"/>
  <c r="R1098" i="33"/>
  <c r="R1099" i="33"/>
  <c r="R1100" i="33"/>
  <c r="R1101" i="33"/>
  <c r="R1102" i="33"/>
  <c r="R1103" i="33"/>
  <c r="R1104" i="33"/>
  <c r="R1105" i="33"/>
  <c r="R1106" i="33"/>
  <c r="R1107" i="33"/>
  <c r="R1108" i="33"/>
  <c r="R1109" i="33"/>
  <c r="R1110" i="33"/>
  <c r="R1111" i="33"/>
  <c r="R1112" i="33"/>
  <c r="R1113" i="33"/>
  <c r="R1114" i="33"/>
  <c r="R1115" i="33"/>
  <c r="R1116" i="33"/>
  <c r="R1117" i="33"/>
  <c r="R1118" i="33"/>
  <c r="R1119" i="33"/>
  <c r="R1120" i="33"/>
  <c r="R1121" i="33"/>
  <c r="R1122" i="33"/>
  <c r="R1123" i="33"/>
  <c r="R1124" i="33"/>
  <c r="R1125" i="33"/>
  <c r="R1126" i="33"/>
  <c r="R1127" i="33"/>
  <c r="R1128" i="33"/>
  <c r="R1129" i="33"/>
  <c r="R1130" i="33"/>
  <c r="R1131" i="33"/>
  <c r="R1132" i="33"/>
  <c r="R1133" i="33"/>
  <c r="R1134" i="33"/>
  <c r="R1135" i="33"/>
  <c r="R1136" i="33"/>
  <c r="R1137" i="33"/>
  <c r="R1138" i="33"/>
  <c r="R1139" i="33"/>
  <c r="R1140" i="33"/>
  <c r="R1141" i="33"/>
  <c r="R1142" i="33"/>
  <c r="R1143" i="33"/>
  <c r="R1144" i="33"/>
  <c r="R1145" i="33"/>
  <c r="R1146" i="33"/>
  <c r="R1147" i="33"/>
  <c r="R1148" i="33"/>
  <c r="R1149" i="33"/>
  <c r="R1150" i="33"/>
  <c r="R1151" i="33"/>
  <c r="R1152" i="33"/>
  <c r="R1153" i="33"/>
  <c r="R1154" i="33"/>
  <c r="R1155" i="33"/>
  <c r="R1156" i="33"/>
  <c r="R1157" i="33"/>
  <c r="R1158" i="33"/>
  <c r="R1159" i="33"/>
  <c r="R1160" i="33"/>
  <c r="R1161" i="33"/>
  <c r="R1162" i="33"/>
  <c r="R1163" i="33"/>
  <c r="R1164" i="33"/>
  <c r="R1165" i="33"/>
  <c r="R1166" i="33"/>
  <c r="R1167" i="33"/>
  <c r="R1168" i="33"/>
  <c r="R1169" i="33"/>
  <c r="R1170" i="33"/>
  <c r="R1171" i="33"/>
  <c r="R1172" i="33"/>
  <c r="R1173" i="33"/>
  <c r="R1174" i="33"/>
  <c r="R1175" i="33"/>
  <c r="R1176" i="33"/>
  <c r="R1177" i="33"/>
  <c r="R1178" i="33"/>
  <c r="R1179" i="33"/>
  <c r="R1180" i="33"/>
  <c r="R1181" i="33"/>
  <c r="R1182" i="33"/>
  <c r="R1183" i="33"/>
  <c r="R1184" i="33"/>
  <c r="R1185" i="33"/>
  <c r="R1186" i="33"/>
  <c r="R1187" i="33"/>
  <c r="R1188" i="33"/>
  <c r="R1189" i="33"/>
  <c r="R1190" i="33"/>
  <c r="R1191" i="33"/>
  <c r="R1192" i="33"/>
  <c r="R1193" i="33"/>
  <c r="R1194" i="33"/>
  <c r="R1195" i="33"/>
  <c r="R1196" i="33"/>
  <c r="R1197" i="33"/>
  <c r="R1198" i="33"/>
  <c r="R1199" i="33"/>
  <c r="R1200" i="33"/>
  <c r="R1201" i="33"/>
  <c r="R1202" i="33"/>
  <c r="R1203" i="33"/>
  <c r="R1204" i="33"/>
  <c r="R1205" i="33"/>
  <c r="R1206" i="33"/>
  <c r="R1207" i="33"/>
  <c r="R1208" i="33"/>
  <c r="R1209" i="33"/>
  <c r="R1210" i="33"/>
  <c r="R1211" i="33"/>
  <c r="R1212" i="33"/>
  <c r="R1213" i="33"/>
  <c r="R1214" i="33"/>
  <c r="R1215" i="33"/>
  <c r="R1216" i="33"/>
  <c r="R1217" i="33"/>
  <c r="R1218" i="33"/>
  <c r="R1219" i="33"/>
  <c r="R1220" i="33"/>
  <c r="R1221" i="33"/>
  <c r="R1222" i="33"/>
  <c r="R1223" i="33"/>
  <c r="R1224" i="33"/>
  <c r="R1225" i="33"/>
  <c r="R1226" i="33"/>
  <c r="R1227" i="33"/>
  <c r="R1228" i="33"/>
  <c r="R1229" i="33"/>
  <c r="R1230" i="33"/>
  <c r="R1231" i="33"/>
  <c r="R1232" i="33"/>
  <c r="R1233" i="33"/>
  <c r="R1234" i="33"/>
  <c r="R1235" i="33"/>
  <c r="R1236" i="33"/>
  <c r="R1237" i="33"/>
  <c r="R1238" i="33"/>
  <c r="R1239" i="33"/>
  <c r="R1240" i="33"/>
  <c r="R1241" i="33"/>
  <c r="R1242" i="33"/>
  <c r="R1243" i="33"/>
  <c r="R1244" i="33"/>
  <c r="R1245" i="33"/>
  <c r="R1246" i="33"/>
  <c r="R1247" i="33"/>
  <c r="R1248" i="33"/>
  <c r="R1249" i="33"/>
  <c r="R1250" i="33"/>
  <c r="R1251" i="33"/>
  <c r="R1252" i="33"/>
  <c r="R1253" i="33"/>
  <c r="R1254" i="33"/>
  <c r="R1255" i="33"/>
  <c r="R1256" i="33"/>
  <c r="R1257" i="33"/>
  <c r="R1258" i="33"/>
  <c r="R1259" i="33"/>
  <c r="R1260" i="33"/>
  <c r="R1261" i="33"/>
  <c r="R1262" i="33"/>
  <c r="R1263" i="33"/>
  <c r="R1264" i="33"/>
  <c r="R1265" i="33"/>
  <c r="R1266" i="33"/>
  <c r="R1267" i="33"/>
  <c r="R1268" i="33"/>
  <c r="R1269" i="33"/>
  <c r="R1270" i="33"/>
  <c r="R1271" i="33"/>
  <c r="R1272" i="33"/>
  <c r="R1273" i="33"/>
  <c r="R1274" i="33"/>
  <c r="R1275" i="33"/>
  <c r="R1276" i="33"/>
  <c r="R1277" i="33"/>
  <c r="R1278" i="33"/>
  <c r="R1279" i="33"/>
  <c r="R1280" i="33"/>
  <c r="R1281" i="33"/>
  <c r="R1282" i="33"/>
  <c r="R1283" i="33"/>
  <c r="R1284" i="33"/>
  <c r="R1285" i="33"/>
  <c r="R1286" i="33"/>
  <c r="R1287" i="33"/>
  <c r="R1288" i="33"/>
  <c r="R1289" i="33"/>
  <c r="R1290" i="33"/>
  <c r="R1291" i="33"/>
  <c r="R1292" i="33"/>
  <c r="R1293" i="33"/>
  <c r="R1294" i="33"/>
  <c r="R1295" i="33"/>
  <c r="R1296" i="33"/>
  <c r="R1297" i="33"/>
  <c r="R1298" i="33"/>
  <c r="R1299" i="33"/>
  <c r="R1300" i="33"/>
  <c r="R1301" i="33"/>
  <c r="R1302" i="33"/>
  <c r="R1303" i="33"/>
  <c r="R1304" i="33"/>
  <c r="R1305" i="33"/>
  <c r="R1306" i="33"/>
  <c r="R1307" i="33"/>
  <c r="R1308" i="33"/>
  <c r="R1309" i="33"/>
  <c r="R1310" i="33"/>
  <c r="R1311" i="33"/>
  <c r="R1312" i="33"/>
  <c r="R1313" i="33"/>
  <c r="R1314" i="33"/>
  <c r="R1315" i="33"/>
  <c r="R1316" i="33"/>
  <c r="R1317" i="33"/>
  <c r="R1318" i="33"/>
  <c r="R1319" i="33"/>
  <c r="R1320" i="33"/>
  <c r="R1321" i="33"/>
  <c r="R1322" i="33"/>
  <c r="R1323" i="33"/>
  <c r="R1324" i="33"/>
  <c r="R1325" i="33"/>
  <c r="R1326" i="33"/>
  <c r="R1327" i="33"/>
  <c r="R1328" i="33"/>
  <c r="R1329" i="33"/>
  <c r="R1330" i="33"/>
  <c r="R1331" i="33"/>
  <c r="R1332" i="33"/>
  <c r="R1333" i="33"/>
  <c r="R1334" i="33"/>
  <c r="R1335" i="33"/>
  <c r="R1336" i="33"/>
  <c r="R1337" i="33"/>
  <c r="R1338" i="33"/>
  <c r="R1339" i="33"/>
  <c r="R1340" i="33"/>
  <c r="R1341" i="33"/>
  <c r="R1342" i="33"/>
  <c r="R1343" i="33"/>
  <c r="R1344" i="33"/>
  <c r="R1345" i="33"/>
  <c r="R1346" i="33"/>
  <c r="R1347" i="33"/>
  <c r="R1348" i="33"/>
  <c r="R1349" i="33"/>
  <c r="R1350" i="33"/>
  <c r="R1351" i="33"/>
  <c r="R1352" i="33"/>
  <c r="R1353" i="33"/>
  <c r="R1354" i="33"/>
  <c r="R1355" i="33"/>
  <c r="R1356" i="33"/>
  <c r="R1357" i="33"/>
  <c r="R1358" i="33"/>
  <c r="R1359" i="33"/>
  <c r="R1360" i="33"/>
  <c r="R1361" i="33"/>
  <c r="R1362" i="33"/>
  <c r="R1363" i="33"/>
  <c r="R1364" i="33"/>
  <c r="R1365" i="33"/>
  <c r="R1366" i="33"/>
  <c r="R1367" i="33"/>
  <c r="R1368" i="33"/>
  <c r="R1369" i="33"/>
  <c r="R1370" i="33"/>
  <c r="R1371" i="33"/>
  <c r="R1372" i="33"/>
  <c r="R1373" i="33"/>
  <c r="R1374" i="33"/>
  <c r="R1375" i="33"/>
  <c r="R1376" i="33"/>
  <c r="R1377" i="33"/>
  <c r="R1378" i="33"/>
  <c r="R1379" i="33"/>
  <c r="R1380" i="33"/>
  <c r="R1381" i="33"/>
  <c r="R1382" i="33"/>
  <c r="R1383" i="33"/>
  <c r="R1384" i="33"/>
  <c r="R1385" i="33"/>
  <c r="R1386" i="33"/>
  <c r="R1387" i="33"/>
  <c r="R1388" i="33"/>
  <c r="R1389" i="33"/>
  <c r="R1390" i="33"/>
  <c r="R1391" i="33"/>
  <c r="R1392" i="33"/>
  <c r="R1393" i="33"/>
  <c r="R1394" i="33"/>
  <c r="R1395" i="33"/>
  <c r="R1396" i="33"/>
  <c r="R1397" i="33"/>
  <c r="R1398" i="33"/>
  <c r="R1399" i="33"/>
  <c r="R1400" i="33"/>
  <c r="R1401" i="33"/>
  <c r="R1402" i="33"/>
  <c r="R1403" i="33"/>
  <c r="R1404" i="33"/>
  <c r="R1405" i="33"/>
  <c r="R1406" i="33"/>
  <c r="R1407" i="33"/>
  <c r="R1408" i="33"/>
  <c r="R1409" i="33"/>
  <c r="R1410" i="33"/>
  <c r="R1411" i="33"/>
  <c r="R1412" i="33"/>
  <c r="R1413" i="33"/>
  <c r="R1414" i="33"/>
  <c r="R1415" i="33"/>
  <c r="R1416" i="33"/>
  <c r="R1417" i="33"/>
  <c r="R1418" i="33"/>
  <c r="R1419" i="33"/>
  <c r="R1420" i="33"/>
  <c r="R1421" i="33"/>
  <c r="R1422" i="33"/>
  <c r="R1423" i="33"/>
  <c r="R1424" i="33"/>
  <c r="R1425" i="33"/>
  <c r="R1426" i="33"/>
  <c r="R1427" i="33"/>
  <c r="R1428" i="33"/>
  <c r="R1429" i="33"/>
  <c r="R1430" i="33"/>
  <c r="R1431" i="33"/>
  <c r="R1432" i="33"/>
  <c r="R1433" i="33"/>
  <c r="R1434" i="33"/>
  <c r="R1435" i="33"/>
  <c r="R1436" i="33"/>
  <c r="R1437" i="33"/>
  <c r="R1438" i="33"/>
  <c r="R1439" i="33"/>
  <c r="R1440" i="33"/>
  <c r="R1441" i="33"/>
  <c r="R1442" i="33"/>
  <c r="R1443" i="33"/>
  <c r="R1444" i="33"/>
  <c r="R1445" i="33"/>
  <c r="R1446" i="33"/>
  <c r="R1447" i="33"/>
  <c r="R1448" i="33"/>
  <c r="R1449" i="33"/>
  <c r="R1450" i="33"/>
  <c r="R1451" i="33"/>
  <c r="R1452" i="33"/>
  <c r="R653" i="33"/>
  <c r="R654" i="33"/>
  <c r="R655" i="33"/>
  <c r="R656" i="33"/>
  <c r="R657" i="33"/>
  <c r="R658" i="33"/>
  <c r="R659" i="33"/>
  <c r="R660" i="33"/>
  <c r="R661" i="33"/>
  <c r="R662" i="33"/>
  <c r="R663" i="33"/>
  <c r="R664" i="33"/>
  <c r="R665" i="33"/>
  <c r="R666" i="33"/>
  <c r="R667" i="33"/>
  <c r="R668" i="33"/>
  <c r="R669" i="33"/>
  <c r="R670" i="33"/>
  <c r="R671" i="33"/>
  <c r="R672" i="33"/>
  <c r="R673" i="33"/>
  <c r="R674" i="33"/>
  <c r="R675" i="33"/>
  <c r="R676" i="33"/>
  <c r="R677" i="33"/>
  <c r="R678" i="33"/>
  <c r="R679" i="33"/>
  <c r="R680" i="33"/>
  <c r="R681" i="33"/>
  <c r="R682" i="33"/>
  <c r="R683" i="33"/>
  <c r="R684" i="33"/>
  <c r="R685" i="33"/>
  <c r="R686" i="33"/>
  <c r="R687" i="33"/>
  <c r="R688" i="33"/>
  <c r="R689" i="33"/>
  <c r="R690" i="33"/>
  <c r="R691" i="33"/>
  <c r="R692" i="33"/>
  <c r="R693" i="33"/>
  <c r="R694" i="33"/>
  <c r="R695" i="33"/>
  <c r="R696" i="33"/>
  <c r="R697" i="33"/>
  <c r="R698" i="33"/>
  <c r="R699" i="33"/>
  <c r="R700" i="33"/>
  <c r="R701" i="33"/>
  <c r="R702" i="33"/>
  <c r="R703" i="33"/>
  <c r="R704" i="33"/>
  <c r="R705" i="33"/>
  <c r="R706" i="33"/>
  <c r="R707" i="33"/>
  <c r="R708" i="33"/>
  <c r="R709" i="33"/>
  <c r="R710" i="33"/>
  <c r="R711" i="33"/>
  <c r="R712" i="33"/>
  <c r="R713" i="33"/>
  <c r="R714" i="33"/>
  <c r="R715" i="33"/>
  <c r="R716" i="33"/>
  <c r="R717" i="33"/>
  <c r="R718" i="33"/>
  <c r="R719" i="33"/>
  <c r="R720" i="33"/>
  <c r="R721" i="33"/>
  <c r="R722" i="33"/>
  <c r="R723" i="33"/>
  <c r="R724" i="33"/>
  <c r="R725" i="33"/>
  <c r="R726" i="33"/>
  <c r="R727" i="33"/>
  <c r="R728" i="33"/>
  <c r="R729" i="33"/>
  <c r="R730" i="33"/>
  <c r="R731" i="33"/>
  <c r="R732" i="33"/>
  <c r="R733" i="33"/>
  <c r="R734" i="33"/>
  <c r="R735" i="33"/>
  <c r="R736" i="33"/>
  <c r="R737" i="33"/>
  <c r="R738" i="33"/>
  <c r="R739" i="33"/>
  <c r="R740" i="33"/>
  <c r="R741" i="33"/>
  <c r="R742" i="33"/>
  <c r="R743" i="33"/>
  <c r="R744" i="33"/>
  <c r="R745" i="33"/>
  <c r="R746" i="33"/>
  <c r="R747" i="33"/>
  <c r="R748" i="33"/>
  <c r="R749" i="33"/>
  <c r="R750" i="33"/>
  <c r="R751" i="33"/>
  <c r="R752" i="33"/>
  <c r="R753" i="33"/>
  <c r="R754" i="33"/>
  <c r="R755" i="33"/>
  <c r="R756" i="33"/>
  <c r="R757" i="33"/>
  <c r="R758" i="33"/>
  <c r="R759" i="33"/>
  <c r="R760" i="33"/>
  <c r="R761" i="33"/>
  <c r="R762" i="33"/>
  <c r="R763" i="33"/>
  <c r="R764" i="33"/>
  <c r="R765" i="33"/>
  <c r="R766" i="33"/>
  <c r="R767" i="33"/>
  <c r="R768" i="33"/>
  <c r="R769" i="33"/>
  <c r="R770" i="33"/>
  <c r="R771" i="33"/>
  <c r="R772" i="33"/>
  <c r="R773" i="33"/>
  <c r="R774" i="33"/>
  <c r="R775" i="33"/>
  <c r="R776" i="33"/>
  <c r="R777" i="33"/>
  <c r="R778" i="33"/>
  <c r="R779" i="33"/>
  <c r="R780" i="33"/>
  <c r="R781" i="33"/>
  <c r="R782" i="33"/>
  <c r="R783" i="33"/>
  <c r="R784" i="33"/>
  <c r="R785" i="33"/>
  <c r="R786" i="33"/>
  <c r="R787" i="33"/>
  <c r="R788" i="33"/>
  <c r="R789" i="33"/>
  <c r="R790" i="33"/>
  <c r="R791" i="33"/>
  <c r="R792" i="33"/>
  <c r="R793" i="33"/>
  <c r="R794" i="33"/>
  <c r="R795" i="33"/>
  <c r="R796" i="33"/>
  <c r="R797" i="33"/>
  <c r="R798" i="33"/>
  <c r="R799" i="33"/>
  <c r="R800" i="33"/>
  <c r="R801" i="33"/>
  <c r="R802" i="33"/>
  <c r="R803" i="33"/>
  <c r="R804" i="33"/>
  <c r="R805" i="33"/>
  <c r="R806" i="33"/>
  <c r="R807" i="33"/>
  <c r="R808" i="33"/>
  <c r="R809" i="33"/>
  <c r="R810" i="33"/>
  <c r="R811" i="33"/>
  <c r="R812" i="33"/>
  <c r="R813" i="33"/>
  <c r="R814" i="33"/>
  <c r="R815" i="33"/>
  <c r="R816" i="33"/>
  <c r="R817" i="33"/>
  <c r="R818" i="33"/>
  <c r="R819" i="33"/>
  <c r="R820" i="33"/>
  <c r="R821" i="33"/>
  <c r="R822" i="33"/>
  <c r="R823" i="33"/>
  <c r="R824" i="33"/>
  <c r="R825" i="33"/>
  <c r="R826" i="33"/>
  <c r="R827" i="33"/>
  <c r="R828" i="33"/>
  <c r="R829" i="33"/>
  <c r="R830" i="33"/>
  <c r="R831" i="33"/>
  <c r="R832" i="33"/>
  <c r="R833" i="33"/>
  <c r="R834" i="33"/>
  <c r="R835" i="33"/>
  <c r="R836" i="33"/>
  <c r="R837" i="33"/>
  <c r="R838" i="33"/>
  <c r="R492" i="33"/>
  <c r="R493" i="33"/>
  <c r="R494" i="33"/>
  <c r="R495" i="33"/>
  <c r="R496" i="33"/>
  <c r="R497" i="33"/>
  <c r="R498" i="33"/>
  <c r="R499" i="33"/>
  <c r="R500" i="33"/>
  <c r="R501" i="33"/>
  <c r="R502" i="33"/>
  <c r="R503" i="33"/>
  <c r="R504" i="33"/>
  <c r="R505" i="33"/>
  <c r="R506" i="33"/>
  <c r="R507" i="33"/>
  <c r="R508" i="33"/>
  <c r="R509" i="33"/>
  <c r="R510" i="33"/>
  <c r="R511" i="33"/>
  <c r="R512" i="33"/>
  <c r="R513" i="33"/>
  <c r="R514" i="33"/>
  <c r="R515" i="33"/>
  <c r="R516" i="33"/>
  <c r="R517" i="33"/>
  <c r="R518" i="33"/>
  <c r="R519" i="33"/>
  <c r="R520" i="33"/>
  <c r="R521" i="33"/>
  <c r="R522" i="33"/>
  <c r="R523" i="33"/>
  <c r="R524" i="33"/>
  <c r="R525" i="33"/>
  <c r="R526" i="33"/>
  <c r="R527" i="33"/>
  <c r="R528" i="33"/>
  <c r="R529" i="33"/>
  <c r="R530" i="33"/>
  <c r="R531" i="33"/>
  <c r="R532" i="33"/>
  <c r="R533" i="33"/>
  <c r="R534" i="33"/>
  <c r="R535" i="33"/>
  <c r="R536" i="33"/>
  <c r="R537" i="33"/>
  <c r="R538" i="33"/>
  <c r="R539" i="33"/>
  <c r="R540" i="33"/>
  <c r="R541" i="33"/>
  <c r="R542" i="33"/>
  <c r="R543" i="33"/>
  <c r="R544" i="33"/>
  <c r="R545" i="33"/>
  <c r="R546" i="33"/>
  <c r="R547" i="33"/>
  <c r="R548" i="33"/>
  <c r="R549" i="33"/>
  <c r="R550" i="33"/>
  <c r="R551" i="33"/>
  <c r="R552" i="33"/>
  <c r="R553" i="33"/>
  <c r="R554" i="33"/>
  <c r="R555" i="33"/>
  <c r="R556" i="33"/>
  <c r="R557" i="33"/>
  <c r="R558" i="33"/>
  <c r="R559" i="33"/>
  <c r="R560" i="33"/>
  <c r="R561" i="33"/>
  <c r="R562" i="33"/>
  <c r="R563" i="33"/>
  <c r="R564" i="33"/>
  <c r="R565" i="33"/>
  <c r="R566" i="33"/>
  <c r="R567" i="33"/>
  <c r="R568" i="33"/>
  <c r="R569" i="33"/>
  <c r="R570" i="33"/>
  <c r="R571" i="33"/>
  <c r="R572" i="33"/>
  <c r="R573" i="33"/>
  <c r="R574" i="33"/>
  <c r="R575" i="33"/>
  <c r="R576" i="33"/>
  <c r="R577" i="33"/>
  <c r="R578" i="33"/>
  <c r="R579" i="33"/>
  <c r="R580" i="33"/>
  <c r="R581" i="33"/>
  <c r="R582" i="33"/>
  <c r="R583" i="33"/>
  <c r="R584" i="33"/>
  <c r="R585" i="33"/>
  <c r="R586" i="33"/>
  <c r="R587" i="33"/>
  <c r="R588" i="33"/>
  <c r="R589" i="33"/>
  <c r="R590" i="33"/>
  <c r="R591" i="33"/>
  <c r="R592" i="33"/>
  <c r="R593" i="33"/>
  <c r="R594" i="33"/>
  <c r="R595" i="33"/>
  <c r="R596" i="33"/>
  <c r="R597" i="33"/>
  <c r="R598" i="33"/>
  <c r="R599" i="33"/>
  <c r="R600" i="33"/>
  <c r="R601" i="33"/>
  <c r="R602" i="33"/>
  <c r="R603" i="33"/>
  <c r="R604" i="33"/>
  <c r="R605" i="33"/>
  <c r="R606" i="33"/>
  <c r="R607" i="33"/>
  <c r="R608" i="33"/>
  <c r="R609" i="33"/>
  <c r="R610" i="33"/>
  <c r="R611" i="33"/>
  <c r="R612" i="33"/>
  <c r="R613" i="33"/>
  <c r="R614" i="33"/>
  <c r="R615" i="33"/>
  <c r="R616" i="33"/>
  <c r="R617" i="33"/>
  <c r="R618" i="33"/>
  <c r="R619" i="33"/>
  <c r="R620" i="33"/>
  <c r="R621" i="33"/>
  <c r="R622" i="33"/>
  <c r="R623" i="33"/>
  <c r="R624" i="33"/>
  <c r="R625" i="33"/>
  <c r="R626" i="33"/>
  <c r="R627" i="33"/>
  <c r="R628" i="33"/>
  <c r="R629" i="33"/>
  <c r="R630" i="33"/>
  <c r="R631" i="33"/>
  <c r="R632" i="33"/>
  <c r="R633" i="33"/>
  <c r="R634" i="33"/>
  <c r="R635" i="33"/>
  <c r="R636" i="33"/>
  <c r="R637" i="33"/>
  <c r="R638" i="33"/>
  <c r="R639" i="33"/>
  <c r="R640" i="33"/>
  <c r="R641" i="33"/>
  <c r="R642" i="33"/>
  <c r="R643" i="33"/>
  <c r="R644" i="33"/>
  <c r="R645" i="33"/>
  <c r="R646" i="33"/>
  <c r="R647" i="33"/>
  <c r="R648" i="33"/>
  <c r="R649" i="33"/>
  <c r="R650" i="33"/>
  <c r="R651" i="33"/>
  <c r="R652" i="33"/>
  <c r="R491" i="33"/>
  <c r="R490" i="33"/>
  <c r="R489" i="33"/>
  <c r="R488" i="33"/>
  <c r="R487" i="33"/>
  <c r="R486" i="33"/>
  <c r="R485" i="33"/>
  <c r="R484" i="33"/>
  <c r="R483" i="33"/>
  <c r="R482" i="33"/>
  <c r="R481" i="33"/>
  <c r="R480" i="33"/>
  <c r="R479" i="33"/>
  <c r="R478" i="33"/>
  <c r="R477" i="33"/>
  <c r="R476" i="33"/>
  <c r="R475" i="33"/>
  <c r="R474" i="33"/>
  <c r="R473" i="33"/>
  <c r="R472" i="33"/>
  <c r="R471" i="33"/>
  <c r="R470" i="33"/>
  <c r="R469" i="33"/>
  <c r="R468" i="33"/>
  <c r="R467" i="33"/>
  <c r="R466" i="33"/>
  <c r="R465" i="33"/>
  <c r="R464" i="33"/>
  <c r="R463" i="33"/>
  <c r="R462" i="33"/>
  <c r="R461" i="33"/>
  <c r="R460" i="33"/>
  <c r="R459" i="33"/>
  <c r="R458" i="33"/>
  <c r="R457" i="33"/>
  <c r="R456" i="33"/>
  <c r="R455" i="33"/>
  <c r="R454" i="33"/>
  <c r="R453" i="33"/>
  <c r="R452" i="33"/>
  <c r="R451" i="33"/>
  <c r="R450" i="33"/>
  <c r="R449" i="33"/>
  <c r="R448" i="33"/>
  <c r="R447" i="33"/>
  <c r="R446" i="33"/>
  <c r="R445" i="33"/>
  <c r="R444" i="33"/>
  <c r="R443" i="33"/>
  <c r="R442" i="33"/>
  <c r="R441" i="33"/>
  <c r="R440" i="33"/>
  <c r="R439" i="33"/>
  <c r="R438" i="33"/>
  <c r="R437" i="33"/>
  <c r="R436" i="33"/>
  <c r="R435" i="33"/>
  <c r="R434" i="33"/>
  <c r="R433" i="33"/>
  <c r="R432" i="33"/>
  <c r="R431" i="33"/>
  <c r="R430" i="33"/>
  <c r="R429" i="33"/>
  <c r="R428" i="33"/>
  <c r="R427" i="33"/>
  <c r="R426" i="33"/>
  <c r="R425" i="33"/>
  <c r="R424" i="33"/>
  <c r="R423" i="33"/>
  <c r="R422" i="33"/>
  <c r="R421" i="33"/>
  <c r="R420" i="33"/>
  <c r="R419" i="33"/>
  <c r="R418" i="33"/>
  <c r="R417" i="33"/>
  <c r="R416" i="33"/>
  <c r="R415" i="33"/>
  <c r="R414" i="33"/>
  <c r="R413" i="33"/>
  <c r="R412" i="33"/>
  <c r="R411" i="33"/>
  <c r="R410" i="33"/>
  <c r="R409" i="33"/>
  <c r="R408" i="33"/>
  <c r="R407" i="33"/>
  <c r="R406" i="33"/>
  <c r="R405" i="33"/>
  <c r="R404" i="33"/>
  <c r="R403" i="33"/>
  <c r="R402" i="33"/>
  <c r="R401" i="33"/>
  <c r="R400" i="33"/>
  <c r="R399" i="33"/>
  <c r="R398" i="33"/>
  <c r="R397" i="33"/>
  <c r="R396" i="33"/>
  <c r="R395" i="33"/>
  <c r="R394" i="33"/>
  <c r="R393" i="33"/>
  <c r="R392" i="33"/>
  <c r="R391" i="33"/>
  <c r="R390" i="33"/>
  <c r="R389" i="33"/>
  <c r="R388" i="33"/>
  <c r="R387" i="33"/>
  <c r="R386" i="33"/>
  <c r="R385" i="33"/>
  <c r="R384" i="33"/>
  <c r="R383" i="33"/>
  <c r="R382" i="33"/>
  <c r="R381" i="33"/>
  <c r="R380" i="33"/>
  <c r="R379" i="33"/>
  <c r="R378" i="33"/>
  <c r="R377" i="33"/>
  <c r="R376" i="33"/>
  <c r="R375" i="33"/>
  <c r="R374" i="33"/>
  <c r="R373" i="33"/>
  <c r="R372" i="33"/>
  <c r="R371" i="33"/>
  <c r="R370" i="33"/>
  <c r="R369" i="33"/>
  <c r="R368" i="33"/>
  <c r="R367" i="33"/>
  <c r="R366" i="33"/>
  <c r="R365" i="33"/>
  <c r="R364" i="33"/>
  <c r="R363" i="33"/>
  <c r="R362" i="33"/>
  <c r="R361" i="33"/>
  <c r="R360" i="33"/>
  <c r="R359" i="33"/>
  <c r="R358" i="33"/>
  <c r="R357" i="33"/>
  <c r="R356" i="33"/>
  <c r="R355" i="33"/>
  <c r="R354" i="33"/>
  <c r="R353" i="33"/>
  <c r="R352" i="33"/>
  <c r="R351" i="33"/>
  <c r="R350" i="33"/>
  <c r="R349" i="33"/>
  <c r="R348" i="33"/>
  <c r="R347" i="33"/>
  <c r="R346" i="33"/>
  <c r="R345" i="33"/>
  <c r="R344" i="33"/>
  <c r="R343" i="33"/>
  <c r="R342" i="33"/>
  <c r="R341" i="33"/>
  <c r="R340" i="33"/>
  <c r="R339" i="33"/>
  <c r="R338" i="33"/>
  <c r="R337" i="33"/>
  <c r="R336" i="33"/>
  <c r="R335" i="33"/>
  <c r="R334" i="33"/>
  <c r="R333" i="33"/>
  <c r="R332" i="33"/>
  <c r="R331" i="33"/>
  <c r="R330" i="33"/>
  <c r="R329" i="33"/>
  <c r="R328" i="33"/>
  <c r="R327" i="33"/>
  <c r="R326" i="33"/>
  <c r="R325" i="33"/>
  <c r="R324" i="33"/>
  <c r="R323" i="33"/>
  <c r="R322" i="33"/>
  <c r="R321" i="33"/>
  <c r="R320" i="33"/>
  <c r="R319" i="33"/>
  <c r="R318" i="33"/>
  <c r="R317" i="33"/>
  <c r="R316" i="33"/>
  <c r="R315" i="33"/>
  <c r="R314" i="33"/>
  <c r="R313" i="33"/>
  <c r="R312" i="33"/>
  <c r="R311" i="33"/>
  <c r="R310" i="33"/>
  <c r="R309" i="33"/>
  <c r="R308" i="33"/>
  <c r="R307" i="33"/>
  <c r="R306" i="33"/>
  <c r="R305" i="33"/>
  <c r="R304" i="33"/>
  <c r="R303" i="33"/>
  <c r="R302" i="33"/>
  <c r="R301" i="33"/>
  <c r="R300" i="33"/>
  <c r="R299" i="33"/>
  <c r="R298" i="33"/>
  <c r="R297" i="33"/>
  <c r="R296" i="33"/>
  <c r="R295" i="33"/>
  <c r="R294" i="33"/>
  <c r="R293" i="33"/>
  <c r="R292" i="33"/>
  <c r="R291" i="33"/>
  <c r="R290" i="33"/>
  <c r="R289" i="33"/>
  <c r="R288" i="33"/>
  <c r="R287" i="33"/>
  <c r="R286" i="33"/>
  <c r="R285" i="33"/>
  <c r="R284" i="33"/>
  <c r="R283" i="33"/>
  <c r="R282" i="33"/>
  <c r="R281" i="33"/>
  <c r="R280" i="33"/>
  <c r="R279" i="33"/>
  <c r="R278" i="33"/>
  <c r="R277" i="33"/>
  <c r="R276" i="33"/>
  <c r="R275" i="33"/>
  <c r="R274" i="33"/>
  <c r="R273" i="33"/>
  <c r="R272" i="33"/>
  <c r="R271" i="33"/>
  <c r="R270" i="33"/>
  <c r="R269" i="33"/>
  <c r="R268" i="33"/>
  <c r="R267" i="33"/>
  <c r="R266" i="33"/>
  <c r="R265" i="33"/>
  <c r="R264" i="33"/>
  <c r="R263" i="33"/>
  <c r="R262" i="33"/>
  <c r="R261" i="33"/>
  <c r="R260" i="33"/>
  <c r="R259" i="33"/>
  <c r="R258" i="33"/>
  <c r="R257" i="33"/>
  <c r="R256" i="33"/>
  <c r="R255" i="33"/>
  <c r="R254" i="33"/>
  <c r="R253" i="33"/>
  <c r="R252" i="33"/>
  <c r="R251" i="33"/>
  <c r="R250" i="33"/>
  <c r="R249" i="33"/>
  <c r="R248" i="33"/>
  <c r="R247" i="33"/>
  <c r="R246" i="33"/>
  <c r="R245" i="33"/>
  <c r="R244" i="33"/>
  <c r="R243" i="33"/>
  <c r="R242" i="33"/>
  <c r="R241" i="33"/>
  <c r="R240" i="33"/>
  <c r="R239" i="33"/>
  <c r="R238" i="33"/>
  <c r="R237" i="33"/>
  <c r="R236" i="33"/>
  <c r="R235" i="33"/>
  <c r="R234" i="33"/>
  <c r="R233" i="33"/>
  <c r="R232" i="33"/>
  <c r="R231" i="33"/>
  <c r="R230" i="33"/>
  <c r="R229" i="33"/>
  <c r="R228" i="33"/>
  <c r="R227" i="33"/>
  <c r="R226" i="33"/>
  <c r="R225" i="33"/>
  <c r="R224" i="33"/>
  <c r="R223" i="33"/>
  <c r="R222" i="33"/>
  <c r="R221" i="33"/>
  <c r="R220" i="33"/>
  <c r="R219" i="33"/>
  <c r="R218" i="33"/>
  <c r="R217" i="33"/>
  <c r="R216" i="33"/>
  <c r="R215" i="33"/>
  <c r="R214" i="33"/>
  <c r="R213" i="33"/>
  <c r="R212" i="33"/>
  <c r="R211" i="33"/>
  <c r="R210" i="33"/>
  <c r="R209" i="33"/>
  <c r="R208" i="33"/>
  <c r="R207" i="33"/>
  <c r="R206" i="33"/>
  <c r="R205" i="33"/>
  <c r="R204" i="33"/>
  <c r="R203" i="33"/>
  <c r="R202" i="33"/>
  <c r="R201" i="33"/>
  <c r="R200" i="33"/>
  <c r="R199" i="33"/>
  <c r="R198" i="33"/>
  <c r="R197" i="33"/>
  <c r="R196" i="33"/>
  <c r="R195" i="33"/>
  <c r="R194" i="33"/>
  <c r="R193" i="33"/>
  <c r="R192" i="33"/>
  <c r="R191" i="33"/>
  <c r="R190" i="33"/>
  <c r="R189" i="33"/>
  <c r="R188" i="33"/>
  <c r="R187" i="33"/>
  <c r="R186" i="33"/>
  <c r="R185" i="33"/>
  <c r="R184" i="33"/>
  <c r="R183" i="33"/>
  <c r="R182" i="33"/>
  <c r="R181" i="33"/>
  <c r="R180" i="33"/>
  <c r="R179" i="33"/>
  <c r="R178" i="33"/>
  <c r="R177" i="33"/>
  <c r="R176" i="33"/>
  <c r="R175" i="33"/>
  <c r="R174" i="33"/>
  <c r="R173" i="33"/>
  <c r="R172" i="33"/>
  <c r="R171" i="33"/>
  <c r="R170" i="33"/>
  <c r="R169" i="33"/>
  <c r="R168" i="33"/>
  <c r="R167" i="33"/>
  <c r="R166" i="33"/>
  <c r="R165" i="33"/>
  <c r="R164" i="33"/>
  <c r="R163" i="33"/>
  <c r="R162" i="33"/>
  <c r="R161" i="33"/>
  <c r="R160" i="33"/>
  <c r="R159" i="33"/>
  <c r="R158" i="33"/>
  <c r="R157" i="33"/>
  <c r="R156" i="33"/>
  <c r="R155" i="33"/>
  <c r="R154" i="33"/>
  <c r="R153" i="33"/>
  <c r="R152" i="33"/>
  <c r="R151" i="33"/>
  <c r="R150" i="33"/>
  <c r="R149" i="33"/>
  <c r="R148" i="33"/>
  <c r="R147" i="33"/>
  <c r="R146" i="33"/>
  <c r="R145" i="33"/>
  <c r="R144" i="33"/>
  <c r="R143" i="33"/>
  <c r="R142" i="33"/>
  <c r="R141" i="33"/>
  <c r="R140" i="33"/>
  <c r="R139" i="33"/>
  <c r="R138" i="33"/>
  <c r="R137" i="33"/>
  <c r="R136" i="33"/>
  <c r="R135" i="33"/>
  <c r="R134" i="33"/>
  <c r="R133" i="33"/>
  <c r="R132" i="33"/>
  <c r="R131" i="33"/>
  <c r="R130" i="33"/>
  <c r="R129" i="33"/>
  <c r="R128" i="33"/>
  <c r="R127" i="33"/>
  <c r="R126" i="33"/>
  <c r="R125" i="33"/>
  <c r="R124" i="33"/>
  <c r="R123" i="33"/>
  <c r="R122" i="33"/>
  <c r="R121" i="33"/>
  <c r="R120" i="33"/>
  <c r="R119" i="33"/>
  <c r="R118" i="33"/>
  <c r="R117" i="33"/>
  <c r="R116" i="33"/>
  <c r="R115" i="33"/>
  <c r="R114" i="33"/>
  <c r="R113" i="33"/>
  <c r="R112" i="33"/>
  <c r="R111" i="33"/>
  <c r="R110" i="33"/>
  <c r="R109" i="33"/>
  <c r="R108" i="33"/>
  <c r="R107" i="33"/>
  <c r="R106" i="33"/>
  <c r="R105" i="33"/>
  <c r="R104" i="33"/>
  <c r="R103" i="33"/>
  <c r="R102" i="33"/>
  <c r="R101" i="33"/>
  <c r="R100" i="33"/>
  <c r="R99" i="33"/>
  <c r="R98" i="33"/>
  <c r="R97" i="33"/>
  <c r="R96" i="33"/>
  <c r="R95" i="33"/>
  <c r="R94" i="33"/>
  <c r="R93" i="33"/>
  <c r="R92" i="33"/>
  <c r="R91" i="33"/>
  <c r="R90" i="33"/>
  <c r="R89" i="33"/>
  <c r="R88" i="33"/>
  <c r="R87" i="33"/>
  <c r="R86" i="33"/>
  <c r="R85" i="33"/>
  <c r="R84" i="33"/>
  <c r="R83" i="33"/>
  <c r="R82" i="33"/>
  <c r="R81" i="33"/>
  <c r="R80" i="33"/>
  <c r="R79" i="33"/>
  <c r="R78" i="33"/>
  <c r="R77" i="33"/>
  <c r="R76" i="33"/>
  <c r="R75" i="33"/>
  <c r="R74" i="33"/>
  <c r="R73" i="33"/>
  <c r="R72" i="33"/>
  <c r="R71" i="33"/>
  <c r="R70" i="33"/>
  <c r="R69" i="33"/>
  <c r="R68" i="33"/>
  <c r="R67" i="33"/>
  <c r="R66" i="33"/>
  <c r="R65" i="33"/>
  <c r="R64" i="33"/>
  <c r="R63" i="33"/>
  <c r="R62" i="33"/>
  <c r="R61" i="33"/>
  <c r="R60" i="33"/>
  <c r="R59" i="33"/>
  <c r="R58" i="33"/>
  <c r="R57" i="33"/>
  <c r="R56" i="33"/>
  <c r="R55" i="33"/>
  <c r="R54" i="33"/>
  <c r="R53" i="33"/>
  <c r="R52" i="33"/>
  <c r="R51" i="33"/>
  <c r="R50" i="33"/>
  <c r="R49" i="33"/>
  <c r="R48" i="33"/>
  <c r="R47" i="33"/>
  <c r="R46" i="33"/>
  <c r="R45" i="33"/>
  <c r="R44" i="33"/>
  <c r="R43" i="33"/>
  <c r="R42" i="33"/>
  <c r="R41" i="33"/>
  <c r="R40" i="33"/>
  <c r="R39" i="33"/>
  <c r="R38" i="33"/>
  <c r="R37" i="33"/>
  <c r="R36" i="33"/>
  <c r="R35" i="33"/>
  <c r="R34" i="33"/>
  <c r="R33" i="33"/>
  <c r="R32" i="33"/>
  <c r="R31" i="33"/>
  <c r="R30" i="33"/>
  <c r="R29" i="33"/>
  <c r="R28" i="33"/>
  <c r="R27" i="33"/>
  <c r="R26" i="33"/>
  <c r="R25" i="33"/>
  <c r="R24" i="33"/>
  <c r="R23" i="33"/>
  <c r="Q19" i="33"/>
  <c r="P19" i="33"/>
  <c r="O19" i="33"/>
  <c r="N19" i="33"/>
  <c r="M19" i="33"/>
  <c r="L19" i="33"/>
  <c r="K19" i="33"/>
  <c r="J19" i="33"/>
  <c r="I19" i="33"/>
  <c r="H19" i="33"/>
  <c r="G19" i="33"/>
  <c r="F19" i="33"/>
  <c r="E19" i="33"/>
  <c r="D19" i="33"/>
  <c r="C19" i="33"/>
  <c r="K2" i="33" l="1"/>
  <c r="C2" i="33"/>
  <c r="J2" i="33"/>
  <c r="M2" i="33"/>
  <c r="E2" i="33"/>
  <c r="L2" i="33"/>
  <c r="D2" i="33"/>
  <c r="Q15" i="33"/>
  <c r="Q16" i="33" s="1"/>
  <c r="K15" i="33"/>
  <c r="K16" i="33" s="1"/>
  <c r="O15" i="33" l="1"/>
  <c r="O16" i="33" s="1"/>
  <c r="M15" i="33"/>
  <c r="M16" i="33" s="1"/>
  <c r="D15" i="33"/>
  <c r="D16" i="33" s="1"/>
  <c r="P15" i="33"/>
  <c r="P16" i="33" s="1"/>
  <c r="H15" i="33"/>
  <c r="H16" i="33" s="1"/>
  <c r="G15" i="33"/>
  <c r="G16" i="33" s="1"/>
  <c r="E15" i="33"/>
  <c r="E16" i="33" s="1"/>
  <c r="I15" i="33"/>
  <c r="I16" i="33" s="1"/>
  <c r="N15" i="33"/>
  <c r="N16" i="33" s="1"/>
  <c r="J15" i="33"/>
  <c r="J16" i="33" s="1"/>
  <c r="L17" i="33"/>
  <c r="L18" i="33" s="1"/>
  <c r="D17" i="33"/>
  <c r="D18" i="33" s="1"/>
  <c r="K17" i="33"/>
  <c r="K18" i="33" s="1"/>
  <c r="J17" i="33"/>
  <c r="J18" i="33" s="1"/>
  <c r="Q17" i="33"/>
  <c r="Q18" i="33" s="1"/>
  <c r="I17" i="33"/>
  <c r="I18" i="33" s="1"/>
  <c r="P17" i="33"/>
  <c r="P18" i="33" s="1"/>
  <c r="H17" i="33"/>
  <c r="H18" i="33" s="1"/>
  <c r="O17" i="33"/>
  <c r="O18" i="33" s="1"/>
  <c r="G17" i="33"/>
  <c r="G18" i="33" s="1"/>
  <c r="N17" i="33"/>
  <c r="N18" i="33" s="1"/>
  <c r="F17" i="33"/>
  <c r="F18" i="33" s="1"/>
  <c r="M17" i="33"/>
  <c r="M18" i="33" s="1"/>
  <c r="E17" i="33"/>
  <c r="E18" i="33" s="1"/>
  <c r="L15" i="33"/>
  <c r="L16" i="33" s="1"/>
  <c r="F15" i="33"/>
  <c r="F16" i="33" s="1"/>
  <c r="AI15" i="32" l="1"/>
  <c r="G4" i="32"/>
  <c r="G5" i="32"/>
  <c r="I5" i="32"/>
  <c r="Q5" i="32"/>
  <c r="D5" i="32"/>
  <c r="E3" i="32"/>
  <c r="J3" i="32"/>
  <c r="K3" i="32"/>
  <c r="O3" i="32"/>
  <c r="P3" i="32"/>
  <c r="L5" i="32"/>
  <c r="L3" i="32"/>
  <c r="F44" i="32"/>
  <c r="G44" i="32"/>
  <c r="H44" i="32"/>
  <c r="I44" i="32"/>
  <c r="J44" i="32"/>
  <c r="K44" i="32"/>
  <c r="L44" i="32"/>
  <c r="M44" i="32"/>
  <c r="N44" i="32"/>
  <c r="O44" i="32"/>
  <c r="P44" i="32"/>
  <c r="Q44" i="32"/>
  <c r="R44" i="32"/>
  <c r="F45" i="32"/>
  <c r="G45" i="32"/>
  <c r="H45" i="32"/>
  <c r="I45" i="32"/>
  <c r="J45" i="32"/>
  <c r="K45" i="32"/>
  <c r="L45" i="32"/>
  <c r="M45" i="32"/>
  <c r="N45" i="32"/>
  <c r="O45" i="32"/>
  <c r="P45" i="32"/>
  <c r="Q45" i="32"/>
  <c r="R45" i="32"/>
  <c r="F46" i="32"/>
  <c r="G46" i="32"/>
  <c r="H46" i="32"/>
  <c r="I46" i="32"/>
  <c r="J46" i="32"/>
  <c r="K46" i="32"/>
  <c r="L46" i="32"/>
  <c r="M46" i="32"/>
  <c r="N46" i="32"/>
  <c r="O46" i="32"/>
  <c r="P46" i="32"/>
  <c r="Q46" i="32"/>
  <c r="R46" i="32"/>
  <c r="E46" i="32"/>
  <c r="E45" i="32"/>
  <c r="E44" i="32"/>
  <c r="F41" i="32"/>
  <c r="G41" i="32"/>
  <c r="H41" i="32"/>
  <c r="I41" i="32"/>
  <c r="J41" i="32"/>
  <c r="K41" i="32"/>
  <c r="L41" i="32"/>
  <c r="M41" i="32"/>
  <c r="N41" i="32"/>
  <c r="O41" i="32"/>
  <c r="P41" i="32"/>
  <c r="Q41" i="32"/>
  <c r="R41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R42" i="32"/>
  <c r="F43" i="32"/>
  <c r="G43" i="32"/>
  <c r="H43" i="32"/>
  <c r="I43" i="32"/>
  <c r="J43" i="32"/>
  <c r="K43" i="32"/>
  <c r="L43" i="32"/>
  <c r="M43" i="32"/>
  <c r="N43" i="32"/>
  <c r="O43" i="32"/>
  <c r="P43" i="32"/>
  <c r="Q43" i="32"/>
  <c r="R43" i="32"/>
  <c r="E43" i="32"/>
  <c r="E42" i="32"/>
  <c r="E41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R40" i="32"/>
  <c r="E40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R39" i="32"/>
  <c r="E39" i="32"/>
  <c r="D38" i="32"/>
  <c r="F38" i="32"/>
  <c r="G38" i="32"/>
  <c r="H38" i="32"/>
  <c r="I38" i="32"/>
  <c r="J38" i="32"/>
  <c r="K38" i="32"/>
  <c r="L38" i="32"/>
  <c r="M38" i="32"/>
  <c r="N38" i="32"/>
  <c r="O38" i="32"/>
  <c r="P38" i="32"/>
  <c r="Q38" i="32"/>
  <c r="R38" i="32"/>
  <c r="E38" i="32"/>
  <c r="H22" i="32"/>
  <c r="I22" i="32"/>
  <c r="H23" i="32"/>
  <c r="I23" i="32"/>
  <c r="J23" i="32"/>
  <c r="K23" i="32"/>
  <c r="L23" i="32"/>
  <c r="M23" i="32"/>
  <c r="N23" i="32"/>
  <c r="O23" i="32"/>
  <c r="P23" i="32"/>
  <c r="Q23" i="32"/>
  <c r="R23" i="32"/>
  <c r="G23" i="32"/>
  <c r="D23" i="32"/>
  <c r="D24" i="32" s="1"/>
  <c r="E23" i="32"/>
  <c r="F22" i="32"/>
  <c r="G22" i="32"/>
  <c r="J22" i="32"/>
  <c r="K22" i="32"/>
  <c r="L22" i="32"/>
  <c r="M22" i="32"/>
  <c r="N22" i="32"/>
  <c r="O22" i="32"/>
  <c r="P22" i="32"/>
  <c r="Q22" i="32"/>
  <c r="R22" i="32"/>
  <c r="E22" i="32"/>
  <c r="F23" i="32"/>
  <c r="G21" i="32"/>
  <c r="H21" i="32"/>
  <c r="I21" i="32"/>
  <c r="J21" i="32"/>
  <c r="K21" i="32"/>
  <c r="L21" i="32"/>
  <c r="M21" i="32"/>
  <c r="N21" i="32"/>
  <c r="O21" i="32"/>
  <c r="P21" i="32"/>
  <c r="Q21" i="32"/>
  <c r="R21" i="32"/>
  <c r="F21" i="32"/>
  <c r="E21" i="32"/>
  <c r="S516" i="32"/>
  <c r="S517" i="32"/>
  <c r="S518" i="32"/>
  <c r="S519" i="32"/>
  <c r="S520" i="32"/>
  <c r="S521" i="32"/>
  <c r="S522" i="32"/>
  <c r="S523" i="32"/>
  <c r="S524" i="32"/>
  <c r="S525" i="32"/>
  <c r="S526" i="32"/>
  <c r="S527" i="32"/>
  <c r="S528" i="32"/>
  <c r="S529" i="32"/>
  <c r="S530" i="32"/>
  <c r="S531" i="32"/>
  <c r="S532" i="32"/>
  <c r="S533" i="32"/>
  <c r="S534" i="32"/>
  <c r="S535" i="32"/>
  <c r="S536" i="32"/>
  <c r="S537" i="32"/>
  <c r="S538" i="32"/>
  <c r="S539" i="32"/>
  <c r="S540" i="32"/>
  <c r="S541" i="32"/>
  <c r="S542" i="32"/>
  <c r="S543" i="32"/>
  <c r="S544" i="32"/>
  <c r="S545" i="32"/>
  <c r="S546" i="32"/>
  <c r="S547" i="32"/>
  <c r="S548" i="32"/>
  <c r="S549" i="32"/>
  <c r="S550" i="32"/>
  <c r="S551" i="32"/>
  <c r="S552" i="32"/>
  <c r="S553" i="32"/>
  <c r="S554" i="32"/>
  <c r="S555" i="32"/>
  <c r="S556" i="32"/>
  <c r="S557" i="32"/>
  <c r="S558" i="32"/>
  <c r="S559" i="32"/>
  <c r="S560" i="32"/>
  <c r="S561" i="32"/>
  <c r="S562" i="32"/>
  <c r="S563" i="32"/>
  <c r="S564" i="32"/>
  <c r="S565" i="32"/>
  <c r="S566" i="32"/>
  <c r="E11" i="32"/>
  <c r="F11" i="32"/>
  <c r="G11" i="32"/>
  <c r="H11" i="32"/>
  <c r="H17" i="32" s="1"/>
  <c r="I11" i="32"/>
  <c r="I17" i="32" s="1"/>
  <c r="J11" i="32"/>
  <c r="J17" i="32" s="1"/>
  <c r="K11" i="32"/>
  <c r="K17" i="32" s="1"/>
  <c r="L11" i="32"/>
  <c r="L17" i="32" s="1"/>
  <c r="M11" i="32"/>
  <c r="N11" i="32"/>
  <c r="O11" i="32"/>
  <c r="P11" i="32"/>
  <c r="P17" i="32" s="1"/>
  <c r="Q11" i="32"/>
  <c r="Q17" i="32" s="1"/>
  <c r="R11" i="32"/>
  <c r="R17" i="32" s="1"/>
  <c r="D11" i="32"/>
  <c r="D17" i="32" s="1"/>
  <c r="E9" i="32"/>
  <c r="E15" i="32" s="1"/>
  <c r="F9" i="32"/>
  <c r="F15" i="32" s="1"/>
  <c r="G9" i="32"/>
  <c r="G15" i="32" s="1"/>
  <c r="H9" i="32"/>
  <c r="H15" i="32" s="1"/>
  <c r="I9" i="32"/>
  <c r="I15" i="32" s="1"/>
  <c r="J9" i="32"/>
  <c r="J15" i="32" s="1"/>
  <c r="K9" i="32"/>
  <c r="L9" i="32"/>
  <c r="M9" i="32"/>
  <c r="M15" i="32" s="1"/>
  <c r="N9" i="32"/>
  <c r="N15" i="32" s="1"/>
  <c r="O9" i="32"/>
  <c r="O15" i="32" s="1"/>
  <c r="P9" i="32"/>
  <c r="P15" i="32" s="1"/>
  <c r="Q9" i="32"/>
  <c r="Q15" i="32" s="1"/>
  <c r="R9" i="32"/>
  <c r="R15" i="32" s="1"/>
  <c r="E10" i="32"/>
  <c r="E16" i="32" s="1"/>
  <c r="F10" i="32"/>
  <c r="F16" i="32" s="1"/>
  <c r="G10" i="32"/>
  <c r="G16" i="32" s="1"/>
  <c r="H10" i="32"/>
  <c r="H16" i="32" s="1"/>
  <c r="I10" i="32"/>
  <c r="I16" i="32" s="1"/>
  <c r="J10" i="32"/>
  <c r="J16" i="32" s="1"/>
  <c r="K10" i="32"/>
  <c r="K16" i="32" s="1"/>
  <c r="L10" i="32"/>
  <c r="L16" i="32" s="1"/>
  <c r="M10" i="32"/>
  <c r="M16" i="32" s="1"/>
  <c r="N10" i="32"/>
  <c r="N16" i="32" s="1"/>
  <c r="O10" i="32"/>
  <c r="O16" i="32" s="1"/>
  <c r="P10" i="32"/>
  <c r="P16" i="32" s="1"/>
  <c r="Q10" i="32"/>
  <c r="Q16" i="32" s="1"/>
  <c r="R10" i="32"/>
  <c r="R16" i="32" s="1"/>
  <c r="E12" i="32"/>
  <c r="E18" i="32" s="1"/>
  <c r="F12" i="32"/>
  <c r="F18" i="32" s="1"/>
  <c r="G12" i="32"/>
  <c r="G18" i="32" s="1"/>
  <c r="H12" i="32"/>
  <c r="H18" i="32" s="1"/>
  <c r="I12" i="32"/>
  <c r="I18" i="32" s="1"/>
  <c r="J12" i="32"/>
  <c r="J18" i="32" s="1"/>
  <c r="K12" i="32"/>
  <c r="K18" i="32" s="1"/>
  <c r="L12" i="32"/>
  <c r="L18" i="32" s="1"/>
  <c r="M12" i="32"/>
  <c r="M18" i="32" s="1"/>
  <c r="N12" i="32"/>
  <c r="N18" i="32" s="1"/>
  <c r="O12" i="32"/>
  <c r="O18" i="32" s="1"/>
  <c r="P12" i="32"/>
  <c r="P18" i="32" s="1"/>
  <c r="Q12" i="32"/>
  <c r="Q18" i="32" s="1"/>
  <c r="R12" i="32"/>
  <c r="R18" i="32" s="1"/>
  <c r="E13" i="32"/>
  <c r="E19" i="32" s="1"/>
  <c r="F13" i="32"/>
  <c r="F19" i="32" s="1"/>
  <c r="G13" i="32"/>
  <c r="G19" i="32" s="1"/>
  <c r="H13" i="32"/>
  <c r="H19" i="32" s="1"/>
  <c r="I13" i="32"/>
  <c r="I19" i="32" s="1"/>
  <c r="J13" i="32"/>
  <c r="J19" i="32" s="1"/>
  <c r="K13" i="32"/>
  <c r="K19" i="32" s="1"/>
  <c r="L13" i="32"/>
  <c r="M13" i="32"/>
  <c r="M19" i="32" s="1"/>
  <c r="N13" i="32"/>
  <c r="N19" i="32" s="1"/>
  <c r="O13" i="32"/>
  <c r="O19" i="32" s="1"/>
  <c r="P13" i="32"/>
  <c r="P19" i="32" s="1"/>
  <c r="Q13" i="32"/>
  <c r="Q19" i="32" s="1"/>
  <c r="R13" i="32"/>
  <c r="R19" i="32" s="1"/>
  <c r="E14" i="32"/>
  <c r="E20" i="32" s="1"/>
  <c r="F14" i="32"/>
  <c r="F8" i="32" s="1"/>
  <c r="G14" i="32"/>
  <c r="G20" i="32" s="1"/>
  <c r="H14" i="32"/>
  <c r="H20" i="32" s="1"/>
  <c r="I14" i="32"/>
  <c r="I20" i="32" s="1"/>
  <c r="J14" i="32"/>
  <c r="J20" i="32" s="1"/>
  <c r="K14" i="32"/>
  <c r="K20" i="32" s="1"/>
  <c r="L14" i="32"/>
  <c r="L20" i="32" s="1"/>
  <c r="M14" i="32"/>
  <c r="M20" i="32" s="1"/>
  <c r="N14" i="32"/>
  <c r="N20" i="32" s="1"/>
  <c r="O14" i="32"/>
  <c r="O20" i="32" s="1"/>
  <c r="P14" i="32"/>
  <c r="P20" i="32" s="1"/>
  <c r="Q14" i="32"/>
  <c r="Q20" i="32" s="1"/>
  <c r="R14" i="32"/>
  <c r="R20" i="32" s="1"/>
  <c r="D10" i="32"/>
  <c r="D16" i="32" s="1"/>
  <c r="D9" i="32"/>
  <c r="D15" i="32" s="1"/>
  <c r="D12" i="32"/>
  <c r="D18" i="32" s="1"/>
  <c r="S515" i="32"/>
  <c r="S514" i="32"/>
  <c r="S513" i="32"/>
  <c r="S512" i="32"/>
  <c r="S511" i="32"/>
  <c r="S510" i="32"/>
  <c r="S509" i="32"/>
  <c r="S508" i="32"/>
  <c r="S507" i="32"/>
  <c r="S506" i="32"/>
  <c r="S505" i="32"/>
  <c r="S504" i="32"/>
  <c r="S503" i="32"/>
  <c r="S502" i="32"/>
  <c r="S501" i="32"/>
  <c r="S500" i="32"/>
  <c r="S499" i="32"/>
  <c r="S498" i="32"/>
  <c r="S497" i="32"/>
  <c r="S496" i="32"/>
  <c r="S495" i="32"/>
  <c r="S494" i="32"/>
  <c r="S493" i="32"/>
  <c r="S492" i="32"/>
  <c r="S491" i="32"/>
  <c r="S490" i="32"/>
  <c r="S489" i="32"/>
  <c r="S488" i="32"/>
  <c r="S487" i="32"/>
  <c r="S486" i="32"/>
  <c r="S485" i="32"/>
  <c r="S484" i="32"/>
  <c r="S483" i="32"/>
  <c r="S482" i="32"/>
  <c r="S481" i="32"/>
  <c r="S480" i="32"/>
  <c r="S479" i="32"/>
  <c r="S478" i="32"/>
  <c r="S477" i="32"/>
  <c r="S476" i="32"/>
  <c r="S475" i="32"/>
  <c r="S474" i="32"/>
  <c r="S473" i="32"/>
  <c r="S472" i="32"/>
  <c r="S471" i="32"/>
  <c r="S470" i="32"/>
  <c r="S469" i="32"/>
  <c r="S468" i="32"/>
  <c r="S467" i="32"/>
  <c r="S466" i="32"/>
  <c r="S465" i="32"/>
  <c r="S464" i="32"/>
  <c r="S463" i="32"/>
  <c r="S462" i="32"/>
  <c r="S461" i="32"/>
  <c r="S460" i="32"/>
  <c r="S459" i="32"/>
  <c r="S458" i="32"/>
  <c r="S457" i="32"/>
  <c r="S456" i="32"/>
  <c r="S455" i="32"/>
  <c r="S454" i="32"/>
  <c r="S453" i="32"/>
  <c r="S452" i="32"/>
  <c r="S451" i="32"/>
  <c r="S450" i="32"/>
  <c r="S449" i="32"/>
  <c r="S448" i="32"/>
  <c r="S447" i="32"/>
  <c r="S446" i="32"/>
  <c r="S445" i="32"/>
  <c r="S444" i="32"/>
  <c r="S443" i="32"/>
  <c r="S442" i="32"/>
  <c r="S441" i="32"/>
  <c r="S440" i="32"/>
  <c r="S439" i="32"/>
  <c r="S438" i="32"/>
  <c r="S437" i="32"/>
  <c r="S436" i="32"/>
  <c r="S435" i="32"/>
  <c r="S434" i="32"/>
  <c r="S433" i="32"/>
  <c r="S432" i="32"/>
  <c r="S431" i="32"/>
  <c r="S430" i="32"/>
  <c r="S429" i="32"/>
  <c r="S428" i="32"/>
  <c r="S427" i="32"/>
  <c r="S426" i="32"/>
  <c r="S425" i="32"/>
  <c r="S424" i="32"/>
  <c r="S423" i="32"/>
  <c r="S422" i="32"/>
  <c r="S421" i="32"/>
  <c r="S420" i="32"/>
  <c r="S419" i="32"/>
  <c r="S418" i="32"/>
  <c r="S417" i="32"/>
  <c r="S416" i="32"/>
  <c r="S415" i="32"/>
  <c r="S414" i="32"/>
  <c r="S413" i="32"/>
  <c r="S412" i="32"/>
  <c r="S411" i="32"/>
  <c r="S410" i="32"/>
  <c r="S409" i="32"/>
  <c r="S408" i="32"/>
  <c r="S407" i="32"/>
  <c r="S406" i="32"/>
  <c r="S405" i="32"/>
  <c r="S404" i="32"/>
  <c r="S403" i="32"/>
  <c r="S402" i="32"/>
  <c r="S401" i="32"/>
  <c r="S400" i="32"/>
  <c r="S399" i="32"/>
  <c r="S398" i="32"/>
  <c r="S397" i="32"/>
  <c r="S396" i="32"/>
  <c r="S395" i="32"/>
  <c r="S394" i="32"/>
  <c r="S393" i="32"/>
  <c r="S392" i="32"/>
  <c r="S391" i="32"/>
  <c r="S390" i="32"/>
  <c r="S389" i="32"/>
  <c r="S388" i="32"/>
  <c r="S387" i="32"/>
  <c r="S386" i="32"/>
  <c r="S385" i="32"/>
  <c r="S384" i="32"/>
  <c r="S383" i="32"/>
  <c r="S382" i="32"/>
  <c r="S381" i="32"/>
  <c r="S380" i="32"/>
  <c r="S379" i="32"/>
  <c r="S378" i="32"/>
  <c r="S377" i="32"/>
  <c r="S376" i="32"/>
  <c r="S375" i="32"/>
  <c r="S374" i="32"/>
  <c r="S373" i="32"/>
  <c r="S372" i="32"/>
  <c r="S371" i="32"/>
  <c r="S370" i="32"/>
  <c r="S369" i="32"/>
  <c r="S368" i="32"/>
  <c r="S367" i="32"/>
  <c r="S366" i="32"/>
  <c r="S365" i="32"/>
  <c r="S364" i="32"/>
  <c r="S363" i="32"/>
  <c r="S362" i="32"/>
  <c r="S361" i="32"/>
  <c r="S360" i="32"/>
  <c r="S359" i="32"/>
  <c r="S358" i="32"/>
  <c r="S357" i="32"/>
  <c r="S356" i="32"/>
  <c r="S355" i="32"/>
  <c r="S354" i="32"/>
  <c r="S353" i="32"/>
  <c r="S352" i="32"/>
  <c r="S351" i="32"/>
  <c r="S350" i="32"/>
  <c r="S349" i="32"/>
  <c r="S348" i="32"/>
  <c r="S347" i="32"/>
  <c r="S346" i="32"/>
  <c r="S345" i="32"/>
  <c r="S344" i="32"/>
  <c r="S343" i="32"/>
  <c r="S342" i="32"/>
  <c r="S341" i="32"/>
  <c r="S340" i="32"/>
  <c r="S339" i="32"/>
  <c r="S338" i="32"/>
  <c r="S337" i="32"/>
  <c r="S336" i="32"/>
  <c r="S335" i="32"/>
  <c r="S334" i="32"/>
  <c r="S333" i="32"/>
  <c r="S332" i="32"/>
  <c r="S331" i="32"/>
  <c r="S330" i="32"/>
  <c r="S329" i="32"/>
  <c r="S328" i="32"/>
  <c r="S327" i="32"/>
  <c r="S326" i="32"/>
  <c r="S325" i="32"/>
  <c r="S324" i="32"/>
  <c r="S323" i="32"/>
  <c r="S322" i="32"/>
  <c r="S321" i="32"/>
  <c r="S320" i="32"/>
  <c r="S319" i="32"/>
  <c r="S318" i="32"/>
  <c r="S317" i="32"/>
  <c r="S316" i="32"/>
  <c r="S315" i="32"/>
  <c r="S314" i="32"/>
  <c r="S313" i="32"/>
  <c r="S312" i="32"/>
  <c r="S311" i="32"/>
  <c r="S310" i="32"/>
  <c r="S309" i="32"/>
  <c r="S308" i="32"/>
  <c r="S307" i="32"/>
  <c r="S306" i="32"/>
  <c r="S305" i="32"/>
  <c r="S304" i="32"/>
  <c r="S303" i="32"/>
  <c r="S302" i="32"/>
  <c r="S301" i="32"/>
  <c r="S300" i="32"/>
  <c r="S299" i="32"/>
  <c r="S298" i="32"/>
  <c r="S297" i="32"/>
  <c r="S296" i="32"/>
  <c r="S295" i="32"/>
  <c r="S294" i="32"/>
  <c r="S293" i="32"/>
  <c r="S292" i="32"/>
  <c r="S291" i="32"/>
  <c r="S290" i="32"/>
  <c r="S289" i="32"/>
  <c r="S288" i="32"/>
  <c r="S287" i="32"/>
  <c r="S286" i="32"/>
  <c r="S285" i="32"/>
  <c r="S284" i="32"/>
  <c r="S283" i="32"/>
  <c r="S282" i="32"/>
  <c r="S281" i="32"/>
  <c r="S280" i="32"/>
  <c r="S279" i="32"/>
  <c r="S278" i="32"/>
  <c r="S277" i="32"/>
  <c r="S276" i="32"/>
  <c r="S275" i="32"/>
  <c r="S274" i="32"/>
  <c r="S273" i="32"/>
  <c r="S272" i="32"/>
  <c r="S271" i="32"/>
  <c r="S270" i="32"/>
  <c r="S269" i="32"/>
  <c r="S268" i="32"/>
  <c r="S267" i="32"/>
  <c r="S266" i="32"/>
  <c r="S265" i="32"/>
  <c r="S264" i="32"/>
  <c r="S263" i="32"/>
  <c r="S262" i="32"/>
  <c r="S261" i="32"/>
  <c r="S260" i="32"/>
  <c r="S259" i="32"/>
  <c r="S258" i="32"/>
  <c r="S257" i="32"/>
  <c r="S256" i="32"/>
  <c r="S255" i="32"/>
  <c r="S254" i="32"/>
  <c r="S253" i="32"/>
  <c r="S252" i="32"/>
  <c r="S251" i="32"/>
  <c r="S250" i="32"/>
  <c r="S249" i="32"/>
  <c r="S248" i="32"/>
  <c r="S247" i="32"/>
  <c r="S246" i="32"/>
  <c r="S245" i="32"/>
  <c r="S244" i="32"/>
  <c r="S243" i="32"/>
  <c r="S242" i="32"/>
  <c r="S241" i="32"/>
  <c r="S240" i="32"/>
  <c r="S239" i="32"/>
  <c r="S238" i="32"/>
  <c r="S237" i="32"/>
  <c r="S236" i="32"/>
  <c r="S235" i="32"/>
  <c r="S234" i="32"/>
  <c r="S233" i="32"/>
  <c r="S232" i="32"/>
  <c r="S231" i="32"/>
  <c r="S230" i="32"/>
  <c r="S229" i="32"/>
  <c r="S228" i="32"/>
  <c r="S227" i="32"/>
  <c r="S226" i="32"/>
  <c r="S225" i="32"/>
  <c r="S224" i="32"/>
  <c r="S223" i="32"/>
  <c r="S222" i="32"/>
  <c r="S221" i="32"/>
  <c r="S220" i="32"/>
  <c r="S219" i="32"/>
  <c r="S218" i="32"/>
  <c r="S217" i="32"/>
  <c r="S216" i="32"/>
  <c r="S215" i="32"/>
  <c r="S214" i="32"/>
  <c r="S213" i="32"/>
  <c r="S212" i="32"/>
  <c r="S211" i="32"/>
  <c r="S210" i="32"/>
  <c r="S209" i="32"/>
  <c r="S208" i="32"/>
  <c r="S207" i="32"/>
  <c r="S206" i="32"/>
  <c r="S205" i="32"/>
  <c r="S204" i="32"/>
  <c r="S203" i="32"/>
  <c r="S202" i="32"/>
  <c r="S201" i="32"/>
  <c r="S200" i="32"/>
  <c r="S199" i="32"/>
  <c r="S198" i="32"/>
  <c r="S197" i="32"/>
  <c r="S196" i="32"/>
  <c r="S195" i="32"/>
  <c r="S194" i="32"/>
  <c r="S193" i="32"/>
  <c r="S192" i="32"/>
  <c r="S191" i="32"/>
  <c r="S190" i="32"/>
  <c r="S189" i="32"/>
  <c r="S188" i="32"/>
  <c r="S187" i="32"/>
  <c r="S186" i="32"/>
  <c r="S185" i="32"/>
  <c r="S184" i="32"/>
  <c r="S183" i="32"/>
  <c r="S182" i="32"/>
  <c r="S181" i="32"/>
  <c r="S180" i="32"/>
  <c r="S179" i="32"/>
  <c r="S178" i="32"/>
  <c r="S177" i="32"/>
  <c r="S176" i="32"/>
  <c r="S175" i="32"/>
  <c r="S174" i="32"/>
  <c r="S173" i="32"/>
  <c r="S172" i="32"/>
  <c r="S171" i="32"/>
  <c r="S170" i="32"/>
  <c r="S169" i="32"/>
  <c r="S168" i="32"/>
  <c r="S167" i="32"/>
  <c r="S166" i="32"/>
  <c r="S165" i="32"/>
  <c r="S164" i="32"/>
  <c r="S163" i="32"/>
  <c r="S162" i="32"/>
  <c r="S161" i="32"/>
  <c r="S160" i="32"/>
  <c r="S159" i="32"/>
  <c r="S158" i="32"/>
  <c r="S157" i="32"/>
  <c r="S156" i="32"/>
  <c r="S155" i="32"/>
  <c r="S154" i="32"/>
  <c r="S153" i="32"/>
  <c r="S152" i="32"/>
  <c r="S151" i="32"/>
  <c r="S150" i="32"/>
  <c r="S149" i="32"/>
  <c r="S148" i="32"/>
  <c r="S147" i="32"/>
  <c r="S146" i="32"/>
  <c r="S145" i="32"/>
  <c r="S144" i="32"/>
  <c r="S143" i="32"/>
  <c r="S142" i="32"/>
  <c r="S141" i="32"/>
  <c r="S140" i="32"/>
  <c r="S139" i="32"/>
  <c r="S138" i="32"/>
  <c r="S137" i="32"/>
  <c r="S136" i="32"/>
  <c r="S135" i="32"/>
  <c r="S134" i="32"/>
  <c r="S133" i="32"/>
  <c r="S132" i="32"/>
  <c r="S131" i="32"/>
  <c r="S130" i="32"/>
  <c r="S129" i="32"/>
  <c r="S128" i="32"/>
  <c r="S127" i="32"/>
  <c r="S126" i="32"/>
  <c r="S125" i="32"/>
  <c r="S124" i="32"/>
  <c r="S123" i="32"/>
  <c r="S122" i="32"/>
  <c r="S121" i="32"/>
  <c r="S120" i="32"/>
  <c r="S119" i="32"/>
  <c r="S118" i="32"/>
  <c r="S117" i="32"/>
  <c r="S116" i="32"/>
  <c r="S115" i="32"/>
  <c r="S114" i="32"/>
  <c r="S113" i="32"/>
  <c r="S112" i="32"/>
  <c r="S111" i="32"/>
  <c r="S110" i="32"/>
  <c r="S109" i="32"/>
  <c r="S108" i="32"/>
  <c r="S107" i="32"/>
  <c r="S106" i="32"/>
  <c r="S105" i="32"/>
  <c r="S104" i="32"/>
  <c r="S103" i="32"/>
  <c r="S102" i="32"/>
  <c r="S101" i="32"/>
  <c r="S100" i="32"/>
  <c r="S99" i="32"/>
  <c r="S98" i="32"/>
  <c r="S97" i="32"/>
  <c r="S96" i="32"/>
  <c r="S95" i="32"/>
  <c r="S94" i="32"/>
  <c r="S93" i="32"/>
  <c r="S92" i="32"/>
  <c r="S91" i="32"/>
  <c r="S90" i="32"/>
  <c r="S89" i="32"/>
  <c r="S88" i="32"/>
  <c r="S87" i="32"/>
  <c r="S86" i="32"/>
  <c r="S85" i="32"/>
  <c r="S84" i="32"/>
  <c r="S83" i="32"/>
  <c r="S82" i="32"/>
  <c r="S81" i="32"/>
  <c r="S80" i="32"/>
  <c r="S79" i="32"/>
  <c r="S78" i="32"/>
  <c r="S77" i="32"/>
  <c r="S76" i="32"/>
  <c r="S75" i="32"/>
  <c r="S74" i="32"/>
  <c r="S73" i="32"/>
  <c r="S72" i="32"/>
  <c r="S71" i="32"/>
  <c r="S70" i="32"/>
  <c r="S69" i="32"/>
  <c r="S68" i="32"/>
  <c r="S67" i="32"/>
  <c r="S66" i="32"/>
  <c r="S65" i="32"/>
  <c r="S64" i="32"/>
  <c r="S63" i="32"/>
  <c r="S62" i="32"/>
  <c r="S61" i="32"/>
  <c r="S60" i="32"/>
  <c r="S59" i="32"/>
  <c r="S58" i="32"/>
  <c r="S57" i="32"/>
  <c r="S56" i="32"/>
  <c r="S55" i="32"/>
  <c r="S54" i="32"/>
  <c r="S53" i="32"/>
  <c r="S52" i="32"/>
  <c r="S51" i="32"/>
  <c r="S50" i="32"/>
  <c r="S49" i="32"/>
  <c r="S48" i="32"/>
  <c r="S47" i="32"/>
  <c r="R37" i="32"/>
  <c r="Q37" i="32"/>
  <c r="P37" i="32"/>
  <c r="O37" i="32"/>
  <c r="N37" i="32"/>
  <c r="M37" i="32"/>
  <c r="L37" i="32"/>
  <c r="K37" i="32"/>
  <c r="J37" i="32"/>
  <c r="I37" i="32"/>
  <c r="H37" i="32"/>
  <c r="G37" i="32"/>
  <c r="F37" i="32"/>
  <c r="E37" i="32"/>
  <c r="D37" i="32"/>
  <c r="D14" i="32"/>
  <c r="D13" i="32"/>
  <c r="D19" i="32" s="1"/>
  <c r="D3" i="31"/>
  <c r="E3" i="31"/>
  <c r="F3" i="31"/>
  <c r="G3" i="31"/>
  <c r="H3" i="31"/>
  <c r="I3" i="31"/>
  <c r="J3" i="31"/>
  <c r="J7" i="31" s="1"/>
  <c r="K3" i="31"/>
  <c r="L3" i="31"/>
  <c r="M3" i="31"/>
  <c r="N3" i="31"/>
  <c r="O3" i="31"/>
  <c r="P3" i="31"/>
  <c r="Q3" i="31"/>
  <c r="D4" i="31"/>
  <c r="E4" i="31"/>
  <c r="E8" i="31" s="1"/>
  <c r="F4" i="31"/>
  <c r="G4" i="31"/>
  <c r="H4" i="31"/>
  <c r="I4" i="31"/>
  <c r="J4" i="31"/>
  <c r="K4" i="31"/>
  <c r="L4" i="31"/>
  <c r="L8" i="31" s="1"/>
  <c r="M4" i="31"/>
  <c r="N4" i="31"/>
  <c r="O4" i="31"/>
  <c r="P4" i="31"/>
  <c r="Q4" i="31"/>
  <c r="D5" i="31"/>
  <c r="E5" i="31"/>
  <c r="F5" i="31"/>
  <c r="F9" i="31" s="1"/>
  <c r="G5" i="31"/>
  <c r="H5" i="31"/>
  <c r="I5" i="31"/>
  <c r="J5" i="31"/>
  <c r="K5" i="31"/>
  <c r="L5" i="31"/>
  <c r="M5" i="31"/>
  <c r="N5" i="31"/>
  <c r="N9" i="31" s="1"/>
  <c r="O5" i="31"/>
  <c r="P5" i="31"/>
  <c r="Q5" i="31"/>
  <c r="D6" i="31"/>
  <c r="E6" i="31"/>
  <c r="F6" i="31"/>
  <c r="G6" i="31"/>
  <c r="H6" i="31"/>
  <c r="H10" i="31" s="1"/>
  <c r="I6" i="31"/>
  <c r="I10" i="31" s="1"/>
  <c r="J6" i="31"/>
  <c r="K6" i="31"/>
  <c r="L6" i="31"/>
  <c r="M6" i="31"/>
  <c r="M10" i="31" s="1"/>
  <c r="N6" i="31"/>
  <c r="O6" i="31"/>
  <c r="P6" i="31"/>
  <c r="P10" i="31" s="1"/>
  <c r="Q6" i="31"/>
  <c r="Q10" i="31" s="1"/>
  <c r="C6" i="31"/>
  <c r="C18" i="31" s="1"/>
  <c r="C4" i="31"/>
  <c r="C8" i="31" s="1"/>
  <c r="C5" i="31"/>
  <c r="C9" i="31" s="1"/>
  <c r="C3" i="31"/>
  <c r="C7" i="31" s="1"/>
  <c r="I8" i="31"/>
  <c r="AH8" i="31"/>
  <c r="D16" i="31"/>
  <c r="R20" i="31"/>
  <c r="R21" i="31"/>
  <c r="R22" i="31"/>
  <c r="R23" i="31"/>
  <c r="R24" i="31"/>
  <c r="R25" i="31"/>
  <c r="R26" i="31"/>
  <c r="R27" i="31"/>
  <c r="R28" i="31"/>
  <c r="R29" i="31"/>
  <c r="R30" i="31"/>
  <c r="R31" i="31"/>
  <c r="R32" i="31"/>
  <c r="R33" i="31"/>
  <c r="R34" i="31"/>
  <c r="R35" i="31"/>
  <c r="R36" i="31"/>
  <c r="R37" i="31"/>
  <c r="R38" i="31"/>
  <c r="R39" i="31"/>
  <c r="R40" i="31"/>
  <c r="R41" i="31"/>
  <c r="R42" i="31"/>
  <c r="R43" i="31"/>
  <c r="R44" i="31"/>
  <c r="R45" i="31"/>
  <c r="R46" i="31"/>
  <c r="R47" i="31"/>
  <c r="R48" i="31"/>
  <c r="R49" i="31"/>
  <c r="R50" i="31"/>
  <c r="R51" i="31"/>
  <c r="R52" i="31"/>
  <c r="R53" i="31"/>
  <c r="R54" i="31"/>
  <c r="R55" i="31"/>
  <c r="R56" i="31"/>
  <c r="R57" i="31"/>
  <c r="R58" i="31"/>
  <c r="R59" i="31"/>
  <c r="R60" i="31"/>
  <c r="R61" i="31"/>
  <c r="R62" i="31"/>
  <c r="R63" i="31"/>
  <c r="R64" i="31"/>
  <c r="R65" i="31"/>
  <c r="R66" i="31"/>
  <c r="R67" i="31"/>
  <c r="R68" i="31"/>
  <c r="R69" i="31"/>
  <c r="R70" i="31"/>
  <c r="R71" i="31"/>
  <c r="R72" i="31"/>
  <c r="R73" i="31"/>
  <c r="R74" i="31"/>
  <c r="R75" i="31"/>
  <c r="R76" i="31"/>
  <c r="R77" i="31"/>
  <c r="R78" i="31"/>
  <c r="R79" i="31"/>
  <c r="R80" i="31"/>
  <c r="R81" i="31"/>
  <c r="R82" i="31"/>
  <c r="R83" i="31"/>
  <c r="R84" i="31"/>
  <c r="R85" i="31"/>
  <c r="R86" i="31"/>
  <c r="R87" i="31"/>
  <c r="R88" i="31"/>
  <c r="R89" i="31"/>
  <c r="R90" i="31"/>
  <c r="R91" i="31"/>
  <c r="R92" i="31"/>
  <c r="R93" i="31"/>
  <c r="R94" i="31"/>
  <c r="R95" i="31"/>
  <c r="R96" i="31"/>
  <c r="R97" i="31"/>
  <c r="R98" i="31"/>
  <c r="R99" i="31"/>
  <c r="R100" i="31"/>
  <c r="R101" i="31"/>
  <c r="R102" i="31"/>
  <c r="R103" i="31"/>
  <c r="R104" i="31"/>
  <c r="R105" i="31"/>
  <c r="R106" i="31"/>
  <c r="R107" i="31"/>
  <c r="R108" i="31"/>
  <c r="R109" i="31"/>
  <c r="R110" i="31"/>
  <c r="R111" i="31"/>
  <c r="R112" i="31"/>
  <c r="R113" i="31"/>
  <c r="R114" i="31"/>
  <c r="R115" i="31"/>
  <c r="R116" i="31"/>
  <c r="R117" i="31"/>
  <c r="R118" i="31"/>
  <c r="R119" i="31"/>
  <c r="R120" i="31"/>
  <c r="R121" i="31"/>
  <c r="R122" i="31"/>
  <c r="R123" i="31"/>
  <c r="R124" i="31"/>
  <c r="R125" i="31"/>
  <c r="R126" i="31"/>
  <c r="R127" i="31"/>
  <c r="R128" i="31"/>
  <c r="R129" i="31"/>
  <c r="R130" i="31"/>
  <c r="R131" i="31"/>
  <c r="R132" i="31"/>
  <c r="R133" i="31"/>
  <c r="R134" i="31"/>
  <c r="R135" i="31"/>
  <c r="R136" i="31"/>
  <c r="R137" i="31"/>
  <c r="R138" i="31"/>
  <c r="R139" i="31"/>
  <c r="R140" i="31"/>
  <c r="R141" i="31"/>
  <c r="R142" i="31"/>
  <c r="R143" i="31"/>
  <c r="R144" i="31"/>
  <c r="R145" i="31"/>
  <c r="R146" i="31"/>
  <c r="R147" i="31"/>
  <c r="R148" i="31"/>
  <c r="R149" i="31"/>
  <c r="R150" i="31"/>
  <c r="R151" i="31"/>
  <c r="R152" i="31"/>
  <c r="R153" i="31"/>
  <c r="R154" i="31"/>
  <c r="R155" i="31"/>
  <c r="R156" i="31"/>
  <c r="R157" i="31"/>
  <c r="R158" i="31"/>
  <c r="R159" i="31"/>
  <c r="R160" i="31"/>
  <c r="R161" i="31"/>
  <c r="R162" i="31"/>
  <c r="R163" i="31"/>
  <c r="R164" i="31"/>
  <c r="R165" i="31"/>
  <c r="R166" i="31"/>
  <c r="R167" i="31"/>
  <c r="R168" i="31"/>
  <c r="R169" i="31"/>
  <c r="R170" i="31"/>
  <c r="R171" i="31"/>
  <c r="R172" i="31"/>
  <c r="R173" i="31"/>
  <c r="R174" i="31"/>
  <c r="R175" i="31"/>
  <c r="R176" i="31"/>
  <c r="R177" i="31"/>
  <c r="R178" i="31"/>
  <c r="R179" i="31"/>
  <c r="R180" i="31"/>
  <c r="R181" i="31"/>
  <c r="R182" i="31"/>
  <c r="R183" i="31"/>
  <c r="R184" i="31"/>
  <c r="R185" i="31"/>
  <c r="R186" i="31"/>
  <c r="R187" i="31"/>
  <c r="R188" i="31"/>
  <c r="R189" i="31"/>
  <c r="R190" i="31"/>
  <c r="R191" i="31"/>
  <c r="R192" i="31"/>
  <c r="R193" i="31"/>
  <c r="R194" i="31"/>
  <c r="R195" i="31"/>
  <c r="R196" i="31"/>
  <c r="R197" i="31"/>
  <c r="R198" i="31"/>
  <c r="R199" i="31"/>
  <c r="R200" i="31"/>
  <c r="R201" i="31"/>
  <c r="R202" i="31"/>
  <c r="R203" i="31"/>
  <c r="R204" i="31"/>
  <c r="R205" i="31"/>
  <c r="R206" i="31"/>
  <c r="R207" i="31"/>
  <c r="R208" i="31"/>
  <c r="R209" i="31"/>
  <c r="R210" i="31"/>
  <c r="R211" i="31"/>
  <c r="R212" i="31"/>
  <c r="R213" i="31"/>
  <c r="R214" i="31"/>
  <c r="R215" i="31"/>
  <c r="R216" i="31"/>
  <c r="R217" i="31"/>
  <c r="R218" i="31"/>
  <c r="R219" i="31"/>
  <c r="R220" i="31"/>
  <c r="R221" i="31"/>
  <c r="R222" i="31"/>
  <c r="R223" i="31"/>
  <c r="R224" i="31"/>
  <c r="R225" i="31"/>
  <c r="R226" i="31"/>
  <c r="R227" i="31"/>
  <c r="R228" i="31"/>
  <c r="R229" i="31"/>
  <c r="R230" i="31"/>
  <c r="R231" i="31"/>
  <c r="R232" i="31"/>
  <c r="R233" i="31"/>
  <c r="R234" i="31"/>
  <c r="R235" i="31"/>
  <c r="R236" i="31"/>
  <c r="R237" i="31"/>
  <c r="R238" i="31"/>
  <c r="R239" i="31"/>
  <c r="R240" i="31"/>
  <c r="R241" i="31"/>
  <c r="R242" i="31"/>
  <c r="R243" i="31"/>
  <c r="R244" i="31"/>
  <c r="R245" i="31"/>
  <c r="R246" i="31"/>
  <c r="R247" i="31"/>
  <c r="R248" i="31"/>
  <c r="R249" i="31"/>
  <c r="R250" i="31"/>
  <c r="R251" i="31"/>
  <c r="R252" i="31"/>
  <c r="R253" i="31"/>
  <c r="R254" i="31"/>
  <c r="R255" i="31"/>
  <c r="R256" i="31"/>
  <c r="R257" i="31"/>
  <c r="R258" i="31"/>
  <c r="R259" i="31"/>
  <c r="R260" i="31"/>
  <c r="R261" i="31"/>
  <c r="R262" i="31"/>
  <c r="R263" i="31"/>
  <c r="R264" i="31"/>
  <c r="R265" i="31"/>
  <c r="R266" i="31"/>
  <c r="R267" i="31"/>
  <c r="R268" i="31"/>
  <c r="R269" i="31"/>
  <c r="R270" i="31"/>
  <c r="R271" i="31"/>
  <c r="R272" i="31"/>
  <c r="R273" i="31"/>
  <c r="R274" i="31"/>
  <c r="R275" i="31"/>
  <c r="R276" i="31"/>
  <c r="R277" i="31"/>
  <c r="R278" i="31"/>
  <c r="R279" i="31"/>
  <c r="R280" i="31"/>
  <c r="R281" i="31"/>
  <c r="R282" i="31"/>
  <c r="R283" i="31"/>
  <c r="R284" i="31"/>
  <c r="R285" i="31"/>
  <c r="R286" i="31"/>
  <c r="R287" i="31"/>
  <c r="R288" i="31"/>
  <c r="R289" i="31"/>
  <c r="R290" i="31"/>
  <c r="R291" i="31"/>
  <c r="R292" i="31"/>
  <c r="R293" i="31"/>
  <c r="R294" i="31"/>
  <c r="R295" i="31"/>
  <c r="R296" i="31"/>
  <c r="R297" i="31"/>
  <c r="R298" i="31"/>
  <c r="R299" i="31"/>
  <c r="R300" i="31"/>
  <c r="R301" i="31"/>
  <c r="R302" i="31"/>
  <c r="R303" i="31"/>
  <c r="R304" i="31"/>
  <c r="R305" i="31"/>
  <c r="R306" i="31"/>
  <c r="R307" i="31"/>
  <c r="R308" i="31"/>
  <c r="R309" i="31"/>
  <c r="R310" i="31"/>
  <c r="R311" i="31"/>
  <c r="R312" i="31"/>
  <c r="R313" i="31"/>
  <c r="R314" i="31"/>
  <c r="R315" i="31"/>
  <c r="R316" i="31"/>
  <c r="R317" i="31"/>
  <c r="R318" i="31"/>
  <c r="R319" i="31"/>
  <c r="R320" i="31"/>
  <c r="R321" i="31"/>
  <c r="R322" i="31"/>
  <c r="R323" i="31"/>
  <c r="R324" i="31"/>
  <c r="R325" i="31"/>
  <c r="R326" i="31"/>
  <c r="R327" i="31"/>
  <c r="R328" i="31"/>
  <c r="R329" i="31"/>
  <c r="R330" i="31"/>
  <c r="R331" i="31"/>
  <c r="R332" i="31"/>
  <c r="R333" i="31"/>
  <c r="R334" i="31"/>
  <c r="R335" i="31"/>
  <c r="R336" i="31"/>
  <c r="R337" i="31"/>
  <c r="R338" i="31"/>
  <c r="R339" i="31"/>
  <c r="R340" i="31"/>
  <c r="R341" i="31"/>
  <c r="R342" i="31"/>
  <c r="R343" i="31"/>
  <c r="R344" i="31"/>
  <c r="R345" i="31"/>
  <c r="R346" i="31"/>
  <c r="R347" i="31"/>
  <c r="R348" i="31"/>
  <c r="R349" i="31"/>
  <c r="R350" i="31"/>
  <c r="R351" i="31"/>
  <c r="R352" i="31"/>
  <c r="R353" i="31"/>
  <c r="R354" i="31"/>
  <c r="R355" i="31"/>
  <c r="R356" i="31"/>
  <c r="R357" i="31"/>
  <c r="R358" i="31"/>
  <c r="R359" i="31"/>
  <c r="R360" i="31"/>
  <c r="R361" i="31"/>
  <c r="R362" i="31"/>
  <c r="R363" i="31"/>
  <c r="R364" i="31"/>
  <c r="R365" i="31"/>
  <c r="R366" i="31"/>
  <c r="R367" i="31"/>
  <c r="R368" i="31"/>
  <c r="R369" i="31"/>
  <c r="R370" i="31"/>
  <c r="R371" i="31"/>
  <c r="R372" i="31"/>
  <c r="R373" i="31"/>
  <c r="R374" i="31"/>
  <c r="R375" i="31"/>
  <c r="R376" i="31"/>
  <c r="R377" i="31"/>
  <c r="R378" i="31"/>
  <c r="R379" i="31"/>
  <c r="R380" i="31"/>
  <c r="R381" i="31"/>
  <c r="R382" i="31"/>
  <c r="R383" i="31"/>
  <c r="R384" i="31"/>
  <c r="R385" i="31"/>
  <c r="R386" i="31"/>
  <c r="R387" i="31"/>
  <c r="R388" i="31"/>
  <c r="R389" i="31"/>
  <c r="R390" i="31"/>
  <c r="R391" i="31"/>
  <c r="R392" i="31"/>
  <c r="R393" i="31"/>
  <c r="R394" i="31"/>
  <c r="R395" i="31"/>
  <c r="R396" i="31"/>
  <c r="R397" i="31"/>
  <c r="R398" i="31"/>
  <c r="R399" i="31"/>
  <c r="R400" i="31"/>
  <c r="R401" i="31"/>
  <c r="R402" i="31"/>
  <c r="R403" i="31"/>
  <c r="R404" i="31"/>
  <c r="R405" i="31"/>
  <c r="R406" i="31"/>
  <c r="R407" i="31"/>
  <c r="R408" i="31"/>
  <c r="R409" i="31"/>
  <c r="R410" i="31"/>
  <c r="R411" i="31"/>
  <c r="R412" i="31"/>
  <c r="R413" i="31"/>
  <c r="R414" i="31"/>
  <c r="R415" i="31"/>
  <c r="R416" i="31"/>
  <c r="R417" i="31"/>
  <c r="R418" i="31"/>
  <c r="R419" i="31"/>
  <c r="R420" i="31"/>
  <c r="R421" i="31"/>
  <c r="R422" i="31"/>
  <c r="R423" i="31"/>
  <c r="R424" i="31"/>
  <c r="R425" i="31"/>
  <c r="R426" i="31"/>
  <c r="R427" i="31"/>
  <c r="R428" i="31"/>
  <c r="R429" i="31"/>
  <c r="R430" i="31"/>
  <c r="R431" i="31"/>
  <c r="R432" i="31"/>
  <c r="R433" i="31"/>
  <c r="R434" i="31"/>
  <c r="R435" i="31"/>
  <c r="R436" i="31"/>
  <c r="R437" i="31"/>
  <c r="R438" i="31"/>
  <c r="R439" i="31"/>
  <c r="R440" i="31"/>
  <c r="R441" i="31"/>
  <c r="R442" i="31"/>
  <c r="R443" i="31"/>
  <c r="R444" i="31"/>
  <c r="R445" i="31"/>
  <c r="R446" i="31"/>
  <c r="R447" i="31"/>
  <c r="R448" i="31"/>
  <c r="R449" i="31"/>
  <c r="R450" i="31"/>
  <c r="R451" i="31"/>
  <c r="R452" i="31"/>
  <c r="R453" i="31"/>
  <c r="R454" i="31"/>
  <c r="R455" i="31"/>
  <c r="R456" i="31"/>
  <c r="R457" i="31"/>
  <c r="R458" i="31"/>
  <c r="R459" i="31"/>
  <c r="R460" i="31"/>
  <c r="R461" i="31"/>
  <c r="R462" i="31"/>
  <c r="R463" i="31"/>
  <c r="R464" i="31"/>
  <c r="R465" i="31"/>
  <c r="R466" i="31"/>
  <c r="R467" i="31"/>
  <c r="R468" i="31"/>
  <c r="R469" i="31"/>
  <c r="R470" i="31"/>
  <c r="R471" i="31"/>
  <c r="R472" i="31"/>
  <c r="R473" i="31"/>
  <c r="R474" i="31"/>
  <c r="R475" i="31"/>
  <c r="R476" i="31"/>
  <c r="R477" i="31"/>
  <c r="R478" i="31"/>
  <c r="R479" i="31"/>
  <c r="R480" i="31"/>
  <c r="R481" i="31"/>
  <c r="R482" i="31"/>
  <c r="R483" i="31"/>
  <c r="R484" i="31"/>
  <c r="R485" i="31"/>
  <c r="R486" i="31"/>
  <c r="R487" i="31"/>
  <c r="R19" i="31"/>
  <c r="F18" i="31"/>
  <c r="E18" i="31"/>
  <c r="D18" i="31"/>
  <c r="F17" i="31"/>
  <c r="E17" i="31"/>
  <c r="D17" i="31"/>
  <c r="F16" i="31"/>
  <c r="E16" i="31"/>
  <c r="C16" i="31"/>
  <c r="D10" i="17"/>
  <c r="D8" i="31"/>
  <c r="F8" i="31"/>
  <c r="G8" i="31"/>
  <c r="H8" i="31"/>
  <c r="J8" i="31"/>
  <c r="K8" i="31"/>
  <c r="M8" i="31"/>
  <c r="N8" i="31"/>
  <c r="O8" i="31"/>
  <c r="P8" i="31"/>
  <c r="Q8" i="31"/>
  <c r="D9" i="31"/>
  <c r="E9" i="31"/>
  <c r="G9" i="31"/>
  <c r="H9" i="31"/>
  <c r="I9" i="31"/>
  <c r="J9" i="31"/>
  <c r="K9" i="31"/>
  <c r="L9" i="31"/>
  <c r="M9" i="31"/>
  <c r="O9" i="31"/>
  <c r="P9" i="31"/>
  <c r="Q9" i="31"/>
  <c r="D10" i="31"/>
  <c r="E10" i="31"/>
  <c r="F10" i="31"/>
  <c r="G10" i="31"/>
  <c r="J10" i="31"/>
  <c r="K10" i="31"/>
  <c r="L10" i="31"/>
  <c r="N10" i="31"/>
  <c r="O10" i="31"/>
  <c r="D7" i="31"/>
  <c r="E7" i="31"/>
  <c r="F7" i="31"/>
  <c r="G7" i="31"/>
  <c r="H7" i="31"/>
  <c r="I7" i="31"/>
  <c r="K7" i="31"/>
  <c r="L7" i="31"/>
  <c r="M7" i="31"/>
  <c r="N7" i="31"/>
  <c r="O7" i="31"/>
  <c r="P7" i="31"/>
  <c r="Q7" i="31"/>
  <c r="Q18" i="31"/>
  <c r="P18" i="31"/>
  <c r="O18" i="31"/>
  <c r="N18" i="31"/>
  <c r="M18" i="31"/>
  <c r="L18" i="31"/>
  <c r="K18" i="31"/>
  <c r="J18" i="31"/>
  <c r="I18" i="31"/>
  <c r="H18" i="31"/>
  <c r="G18" i="31"/>
  <c r="Q17" i="31"/>
  <c r="P17" i="31"/>
  <c r="O17" i="31"/>
  <c r="N17" i="31"/>
  <c r="M17" i="31"/>
  <c r="L17" i="31"/>
  <c r="K17" i="31"/>
  <c r="J17" i="31"/>
  <c r="I17" i="31"/>
  <c r="H17" i="31"/>
  <c r="G17" i="31"/>
  <c r="Q16" i="31"/>
  <c r="P16" i="31"/>
  <c r="O16" i="31"/>
  <c r="N16" i="31"/>
  <c r="M16" i="31"/>
  <c r="L16" i="31"/>
  <c r="K16" i="31"/>
  <c r="J16" i="31"/>
  <c r="I16" i="31"/>
  <c r="H16" i="31"/>
  <c r="G16" i="31"/>
  <c r="Q15" i="31"/>
  <c r="P15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C15" i="31"/>
  <c r="U18" i="28"/>
  <c r="U17" i="28"/>
  <c r="U16" i="28"/>
  <c r="U15" i="28"/>
  <c r="U14" i="28"/>
  <c r="U13" i="28"/>
  <c r="U12" i="28"/>
  <c r="U11" i="28"/>
  <c r="Q11" i="28"/>
  <c r="P11" i="28"/>
  <c r="O11" i="28"/>
  <c r="N11" i="28"/>
  <c r="M11" i="28"/>
  <c r="L11" i="28"/>
  <c r="K11" i="28"/>
  <c r="J11" i="28"/>
  <c r="I11" i="28"/>
  <c r="H11" i="28"/>
  <c r="G11" i="28"/>
  <c r="F11" i="28"/>
  <c r="E11" i="28"/>
  <c r="D11" i="28"/>
  <c r="U10" i="28"/>
  <c r="Q10" i="28"/>
  <c r="P10" i="28"/>
  <c r="O10" i="28"/>
  <c r="N10" i="28"/>
  <c r="M10" i="28"/>
  <c r="L10" i="28"/>
  <c r="K10" i="28"/>
  <c r="J10" i="28"/>
  <c r="I10" i="28"/>
  <c r="H10" i="28"/>
  <c r="G10" i="28"/>
  <c r="F10" i="28"/>
  <c r="E10" i="28"/>
  <c r="D10" i="28"/>
  <c r="U9" i="28"/>
  <c r="Q9" i="28"/>
  <c r="P9" i="28"/>
  <c r="O9" i="28"/>
  <c r="N9" i="28"/>
  <c r="M9" i="28"/>
  <c r="L9" i="28"/>
  <c r="K9" i="28"/>
  <c r="J9" i="28"/>
  <c r="I9" i="28"/>
  <c r="H9" i="28"/>
  <c r="G9" i="28"/>
  <c r="F9" i="28"/>
  <c r="E9" i="28"/>
  <c r="D9" i="28"/>
  <c r="C9" i="28"/>
  <c r="U8" i="28"/>
  <c r="Q8" i="28"/>
  <c r="P8" i="28"/>
  <c r="O8" i="28"/>
  <c r="N8" i="28"/>
  <c r="M8" i="28"/>
  <c r="L8" i="28"/>
  <c r="K8" i="28"/>
  <c r="J8" i="28"/>
  <c r="I8" i="28"/>
  <c r="H8" i="28"/>
  <c r="G8" i="28"/>
  <c r="F8" i="28"/>
  <c r="E8" i="28"/>
  <c r="D8" i="28"/>
  <c r="C8" i="28"/>
  <c r="U7" i="28"/>
  <c r="M4" i="28"/>
  <c r="M5" i="28" s="1"/>
  <c r="H4" i="28"/>
  <c r="H5" i="28" s="1"/>
  <c r="K3" i="28"/>
  <c r="F3" i="28"/>
  <c r="C3" i="28"/>
  <c r="Q2" i="28"/>
  <c r="Q3" i="28" s="1"/>
  <c r="P2" i="28"/>
  <c r="P3" i="28" s="1"/>
  <c r="O2" i="28"/>
  <c r="O3" i="28" s="1"/>
  <c r="N2" i="28"/>
  <c r="N3" i="28" s="1"/>
  <c r="M2" i="28"/>
  <c r="M3" i="28" s="1"/>
  <c r="L2" i="28"/>
  <c r="L3" i="28" s="1"/>
  <c r="K2" i="28"/>
  <c r="J2" i="28"/>
  <c r="J3" i="28" s="1"/>
  <c r="I2" i="28"/>
  <c r="I3" i="28" s="1"/>
  <c r="H2" i="28"/>
  <c r="H3" i="28" s="1"/>
  <c r="G2" i="28"/>
  <c r="G3" i="28" s="1"/>
  <c r="F2" i="28"/>
  <c r="E2" i="28"/>
  <c r="D2" i="28"/>
  <c r="E4" i="28" s="1"/>
  <c r="E5" i="28" s="1"/>
  <c r="C2" i="28"/>
  <c r="U18" i="27"/>
  <c r="U17" i="27"/>
  <c r="U16" i="27"/>
  <c r="U15" i="27"/>
  <c r="U14" i="27"/>
  <c r="U13" i="27"/>
  <c r="U12" i="27"/>
  <c r="U11" i="27"/>
  <c r="Q11" i="27"/>
  <c r="P11" i="27"/>
  <c r="O11" i="27"/>
  <c r="N11" i="27"/>
  <c r="M11" i="27"/>
  <c r="L11" i="27"/>
  <c r="K11" i="27"/>
  <c r="J11" i="27"/>
  <c r="I11" i="27"/>
  <c r="H11" i="27"/>
  <c r="G11" i="27"/>
  <c r="F11" i="27"/>
  <c r="E11" i="27"/>
  <c r="D11" i="27"/>
  <c r="U10" i="27"/>
  <c r="Q10" i="27"/>
  <c r="P10" i="27"/>
  <c r="O10" i="27"/>
  <c r="N10" i="27"/>
  <c r="M10" i="27"/>
  <c r="L10" i="27"/>
  <c r="K10" i="27"/>
  <c r="J10" i="27"/>
  <c r="I10" i="27"/>
  <c r="H10" i="27"/>
  <c r="G10" i="27"/>
  <c r="F10" i="27"/>
  <c r="E10" i="27"/>
  <c r="D10" i="27"/>
  <c r="U9" i="27"/>
  <c r="Q9" i="27"/>
  <c r="P9" i="27"/>
  <c r="O9" i="27"/>
  <c r="N9" i="27"/>
  <c r="M9" i="27"/>
  <c r="L9" i="27"/>
  <c r="K9" i="27"/>
  <c r="J9" i="27"/>
  <c r="I9" i="27"/>
  <c r="H9" i="27"/>
  <c r="G9" i="27"/>
  <c r="F9" i="27"/>
  <c r="E9" i="27"/>
  <c r="D9" i="27"/>
  <c r="C9" i="27"/>
  <c r="U8" i="27"/>
  <c r="Q8" i="27"/>
  <c r="P8" i="27"/>
  <c r="O8" i="27"/>
  <c r="N8" i="27"/>
  <c r="M8" i="27"/>
  <c r="L8" i="27"/>
  <c r="K8" i="27"/>
  <c r="J8" i="27"/>
  <c r="I8" i="27"/>
  <c r="H8" i="27"/>
  <c r="G8" i="27"/>
  <c r="F8" i="27"/>
  <c r="E8" i="27"/>
  <c r="D8" i="27"/>
  <c r="C8" i="27"/>
  <c r="U7" i="27"/>
  <c r="P4" i="27"/>
  <c r="P5" i="27" s="1"/>
  <c r="K3" i="27"/>
  <c r="F3" i="27"/>
  <c r="C3" i="27"/>
  <c r="Q2" i="27"/>
  <c r="Q3" i="27" s="1"/>
  <c r="P2" i="27"/>
  <c r="P3" i="27" s="1"/>
  <c r="O2" i="27"/>
  <c r="O3" i="27" s="1"/>
  <c r="N2" i="27"/>
  <c r="N3" i="27" s="1"/>
  <c r="M2" i="27"/>
  <c r="M3" i="27" s="1"/>
  <c r="L2" i="27"/>
  <c r="L3" i="27" s="1"/>
  <c r="K2" i="27"/>
  <c r="J2" i="27"/>
  <c r="J3" i="27" s="1"/>
  <c r="I2" i="27"/>
  <c r="I3" i="27" s="1"/>
  <c r="H2" i="27"/>
  <c r="H3" i="27" s="1"/>
  <c r="G2" i="27"/>
  <c r="G3" i="27" s="1"/>
  <c r="F2" i="27"/>
  <c r="E2" i="27"/>
  <c r="E3" i="27" s="1"/>
  <c r="D2" i="27"/>
  <c r="D4" i="27" s="1"/>
  <c r="D5" i="27" s="1"/>
  <c r="C2" i="27"/>
  <c r="U18" i="26"/>
  <c r="U17" i="26"/>
  <c r="U16" i="26"/>
  <c r="U15" i="26"/>
  <c r="U14" i="26"/>
  <c r="U13" i="26"/>
  <c r="U12" i="26"/>
  <c r="U11" i="26"/>
  <c r="Q11" i="26"/>
  <c r="P11" i="26"/>
  <c r="O11" i="26"/>
  <c r="N11" i="26"/>
  <c r="M11" i="26"/>
  <c r="L11" i="26"/>
  <c r="K11" i="26"/>
  <c r="J11" i="26"/>
  <c r="I11" i="26"/>
  <c r="H11" i="26"/>
  <c r="G11" i="26"/>
  <c r="F11" i="26"/>
  <c r="E11" i="26"/>
  <c r="D11" i="26"/>
  <c r="U10" i="26"/>
  <c r="Q10" i="26"/>
  <c r="P10" i="26"/>
  <c r="O10" i="26"/>
  <c r="N10" i="26"/>
  <c r="M10" i="26"/>
  <c r="L10" i="26"/>
  <c r="K10" i="26"/>
  <c r="J10" i="26"/>
  <c r="I10" i="26"/>
  <c r="H10" i="26"/>
  <c r="G10" i="26"/>
  <c r="F10" i="26"/>
  <c r="E10" i="26"/>
  <c r="D10" i="26"/>
  <c r="U9" i="26"/>
  <c r="Q9" i="26"/>
  <c r="P9" i="26"/>
  <c r="O9" i="26"/>
  <c r="N9" i="26"/>
  <c r="M9" i="26"/>
  <c r="L9" i="26"/>
  <c r="K9" i="26"/>
  <c r="J9" i="26"/>
  <c r="I9" i="26"/>
  <c r="H9" i="26"/>
  <c r="G9" i="26"/>
  <c r="F9" i="26"/>
  <c r="E9" i="26"/>
  <c r="D9" i="26"/>
  <c r="C9" i="26"/>
  <c r="U8" i="26"/>
  <c r="Q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U7" i="26"/>
  <c r="M4" i="26"/>
  <c r="M5" i="26" s="1"/>
  <c r="E4" i="26"/>
  <c r="E5" i="26" s="1"/>
  <c r="D4" i="26"/>
  <c r="D5" i="26" s="1"/>
  <c r="Q2" i="26"/>
  <c r="Q3" i="26" s="1"/>
  <c r="P2" i="26"/>
  <c r="P3" i="26" s="1"/>
  <c r="O2" i="26"/>
  <c r="O3" i="26" s="1"/>
  <c r="N2" i="26"/>
  <c r="N4" i="26" s="1"/>
  <c r="N5" i="26" s="1"/>
  <c r="M2" i="26"/>
  <c r="M3" i="26" s="1"/>
  <c r="L2" i="26"/>
  <c r="L3" i="26" s="1"/>
  <c r="K2" i="26"/>
  <c r="K3" i="26" s="1"/>
  <c r="J2" i="26"/>
  <c r="I2" i="26"/>
  <c r="I3" i="26" s="1"/>
  <c r="H2" i="26"/>
  <c r="H3" i="26" s="1"/>
  <c r="G2" i="26"/>
  <c r="G3" i="26" s="1"/>
  <c r="F2" i="26"/>
  <c r="F4" i="26" s="1"/>
  <c r="F5" i="26" s="1"/>
  <c r="E2" i="26"/>
  <c r="D2" i="26"/>
  <c r="C2" i="26"/>
  <c r="C11" i="26" s="1"/>
  <c r="U18" i="25"/>
  <c r="U17" i="25"/>
  <c r="U16" i="25"/>
  <c r="U15" i="25"/>
  <c r="U14" i="25"/>
  <c r="U13" i="25"/>
  <c r="U12" i="25"/>
  <c r="U11" i="25"/>
  <c r="Q11" i="25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U10" i="25"/>
  <c r="Q10" i="25"/>
  <c r="P10" i="25"/>
  <c r="O10" i="25"/>
  <c r="N10" i="25"/>
  <c r="M10" i="25"/>
  <c r="L10" i="25"/>
  <c r="K10" i="25"/>
  <c r="J10" i="25"/>
  <c r="I10" i="25"/>
  <c r="H10" i="25"/>
  <c r="G10" i="25"/>
  <c r="F10" i="25"/>
  <c r="E10" i="25"/>
  <c r="D10" i="25"/>
  <c r="U9" i="25"/>
  <c r="Q9" i="25"/>
  <c r="P9" i="25"/>
  <c r="O9" i="25"/>
  <c r="N9" i="25"/>
  <c r="M9" i="25"/>
  <c r="L9" i="25"/>
  <c r="K9" i="25"/>
  <c r="J9" i="25"/>
  <c r="I9" i="25"/>
  <c r="H9" i="25"/>
  <c r="G9" i="25"/>
  <c r="F9" i="25"/>
  <c r="E9" i="25"/>
  <c r="D9" i="25"/>
  <c r="C9" i="25"/>
  <c r="U8" i="25"/>
  <c r="Q8" i="25"/>
  <c r="P8" i="25"/>
  <c r="O8" i="25"/>
  <c r="N8" i="25"/>
  <c r="M8" i="25"/>
  <c r="L8" i="25"/>
  <c r="K8" i="25"/>
  <c r="J8" i="25"/>
  <c r="I8" i="25"/>
  <c r="H8" i="25"/>
  <c r="G8" i="25"/>
  <c r="F8" i="25"/>
  <c r="E8" i="25"/>
  <c r="D8" i="25"/>
  <c r="C8" i="25"/>
  <c r="U7" i="25"/>
  <c r="F4" i="25"/>
  <c r="F5" i="25" s="1"/>
  <c r="K3" i="25"/>
  <c r="F3" i="25"/>
  <c r="D3" i="25"/>
  <c r="Q2" i="25"/>
  <c r="Q3" i="25" s="1"/>
  <c r="P2" i="25"/>
  <c r="P3" i="25" s="1"/>
  <c r="O2" i="25"/>
  <c r="O3" i="25" s="1"/>
  <c r="N2" i="25"/>
  <c r="N3" i="25" s="1"/>
  <c r="M2" i="25"/>
  <c r="M3" i="25" s="1"/>
  <c r="L2" i="25"/>
  <c r="K2" i="25"/>
  <c r="K4" i="25" s="1"/>
  <c r="K5" i="25" s="1"/>
  <c r="J2" i="25"/>
  <c r="J3" i="25" s="1"/>
  <c r="I2" i="25"/>
  <c r="I3" i="25" s="1"/>
  <c r="H2" i="25"/>
  <c r="H3" i="25" s="1"/>
  <c r="G2" i="25"/>
  <c r="G3" i="25" s="1"/>
  <c r="F2" i="25"/>
  <c r="E2" i="25"/>
  <c r="E3" i="25" s="1"/>
  <c r="D2" i="25"/>
  <c r="C2" i="25"/>
  <c r="C3" i="25" s="1"/>
  <c r="U18" i="24"/>
  <c r="U17" i="24"/>
  <c r="U16" i="24"/>
  <c r="U15" i="24"/>
  <c r="U14" i="24"/>
  <c r="U13" i="24"/>
  <c r="U12" i="24"/>
  <c r="U11" i="24"/>
  <c r="Q11" i="24"/>
  <c r="P11" i="24"/>
  <c r="O11" i="24"/>
  <c r="N11" i="24"/>
  <c r="M11" i="24"/>
  <c r="L11" i="24"/>
  <c r="K11" i="24"/>
  <c r="J11" i="24"/>
  <c r="I11" i="24"/>
  <c r="H11" i="24"/>
  <c r="G11" i="24"/>
  <c r="F11" i="24"/>
  <c r="E11" i="24"/>
  <c r="D11" i="24"/>
  <c r="U10" i="24"/>
  <c r="Q10" i="24"/>
  <c r="P10" i="24"/>
  <c r="O10" i="24"/>
  <c r="N10" i="24"/>
  <c r="M10" i="24"/>
  <c r="L10" i="24"/>
  <c r="K10" i="24"/>
  <c r="J10" i="24"/>
  <c r="I10" i="24"/>
  <c r="H10" i="24"/>
  <c r="G10" i="24"/>
  <c r="F10" i="24"/>
  <c r="E10" i="24"/>
  <c r="D10" i="24"/>
  <c r="U9" i="24"/>
  <c r="Q9" i="24"/>
  <c r="P9" i="24"/>
  <c r="O9" i="24"/>
  <c r="N9" i="24"/>
  <c r="M9" i="24"/>
  <c r="L9" i="24"/>
  <c r="K9" i="24"/>
  <c r="J9" i="24"/>
  <c r="I9" i="24"/>
  <c r="H9" i="24"/>
  <c r="G9" i="24"/>
  <c r="F9" i="24"/>
  <c r="E9" i="24"/>
  <c r="D9" i="24"/>
  <c r="C9" i="24"/>
  <c r="U8" i="24"/>
  <c r="Q8" i="24"/>
  <c r="P8" i="24"/>
  <c r="O8" i="24"/>
  <c r="N8" i="24"/>
  <c r="M8" i="24"/>
  <c r="L8" i="24"/>
  <c r="K8" i="24"/>
  <c r="J8" i="24"/>
  <c r="I8" i="24"/>
  <c r="H8" i="24"/>
  <c r="G8" i="24"/>
  <c r="F8" i="24"/>
  <c r="E8" i="24"/>
  <c r="D8" i="24"/>
  <c r="C8" i="24"/>
  <c r="U7" i="24"/>
  <c r="K4" i="24"/>
  <c r="K5" i="24" s="1"/>
  <c r="D4" i="24"/>
  <c r="D5" i="24" s="1"/>
  <c r="Q2" i="24"/>
  <c r="P2" i="24"/>
  <c r="P3" i="24" s="1"/>
  <c r="O2" i="24"/>
  <c r="O3" i="24" s="1"/>
  <c r="N2" i="24"/>
  <c r="N3" i="24" s="1"/>
  <c r="M2" i="24"/>
  <c r="M3" i="24" s="1"/>
  <c r="L2" i="24"/>
  <c r="L3" i="24" s="1"/>
  <c r="K2" i="24"/>
  <c r="K3" i="24" s="1"/>
  <c r="J2" i="24"/>
  <c r="J3" i="24" s="1"/>
  <c r="I2" i="24"/>
  <c r="J4" i="24" s="1"/>
  <c r="J5" i="24" s="1"/>
  <c r="H2" i="24"/>
  <c r="H3" i="24" s="1"/>
  <c r="G2" i="24"/>
  <c r="F2" i="24"/>
  <c r="F3" i="24" s="1"/>
  <c r="E2" i="24"/>
  <c r="E3" i="24" s="1"/>
  <c r="D2" i="24"/>
  <c r="C2" i="24"/>
  <c r="C11" i="24" s="1"/>
  <c r="T2" i="23"/>
  <c r="Q8" i="23" s="1"/>
  <c r="U2" i="23"/>
  <c r="T2" i="19"/>
  <c r="U2" i="19"/>
  <c r="U18" i="23"/>
  <c r="U17" i="23"/>
  <c r="U16" i="23"/>
  <c r="U15" i="23"/>
  <c r="U14" i="23"/>
  <c r="U13" i="23"/>
  <c r="U12" i="23"/>
  <c r="U11" i="23"/>
  <c r="Q11" i="23"/>
  <c r="P11" i="23"/>
  <c r="O11" i="23"/>
  <c r="N11" i="23"/>
  <c r="M11" i="23"/>
  <c r="L11" i="23"/>
  <c r="K11" i="23"/>
  <c r="J11" i="23"/>
  <c r="I11" i="23"/>
  <c r="H11" i="23"/>
  <c r="G11" i="23"/>
  <c r="F11" i="23"/>
  <c r="E11" i="23"/>
  <c r="D11" i="23"/>
  <c r="U10" i="23"/>
  <c r="Q10" i="23"/>
  <c r="P10" i="23"/>
  <c r="O10" i="23"/>
  <c r="N10" i="23"/>
  <c r="M10" i="23"/>
  <c r="L10" i="23"/>
  <c r="K10" i="23"/>
  <c r="J10" i="23"/>
  <c r="I10" i="23"/>
  <c r="H10" i="23"/>
  <c r="G10" i="23"/>
  <c r="F10" i="23"/>
  <c r="E10" i="23"/>
  <c r="D10" i="23"/>
  <c r="U9" i="23"/>
  <c r="Q9" i="23"/>
  <c r="P9" i="23"/>
  <c r="O9" i="23"/>
  <c r="N9" i="23"/>
  <c r="M9" i="23"/>
  <c r="L9" i="23"/>
  <c r="K9" i="23"/>
  <c r="J9" i="23"/>
  <c r="I9" i="23"/>
  <c r="H9" i="23"/>
  <c r="G9" i="23"/>
  <c r="F9" i="23"/>
  <c r="E9" i="23"/>
  <c r="D9" i="23"/>
  <c r="C9" i="23"/>
  <c r="U8" i="23"/>
  <c r="P8" i="23"/>
  <c r="N8" i="23"/>
  <c r="L8" i="23"/>
  <c r="K8" i="23"/>
  <c r="J8" i="23"/>
  <c r="H8" i="23"/>
  <c r="F8" i="23"/>
  <c r="E8" i="23"/>
  <c r="D8" i="23"/>
  <c r="C8" i="23"/>
  <c r="U7" i="23"/>
  <c r="L4" i="23"/>
  <c r="K3" i="23"/>
  <c r="Q2" i="23"/>
  <c r="Q3" i="23" s="1"/>
  <c r="P2" i="23"/>
  <c r="P3" i="23" s="1"/>
  <c r="O2" i="23"/>
  <c r="O3" i="23" s="1"/>
  <c r="N2" i="23"/>
  <c r="M2" i="23"/>
  <c r="M3" i="23" s="1"/>
  <c r="L2" i="23"/>
  <c r="K2" i="23"/>
  <c r="J2" i="23"/>
  <c r="K4" i="23" s="1"/>
  <c r="K5" i="23" s="1"/>
  <c r="I2" i="23"/>
  <c r="H2" i="23"/>
  <c r="H3" i="23" s="1"/>
  <c r="G2" i="23"/>
  <c r="G3" i="23" s="1"/>
  <c r="F2" i="23"/>
  <c r="E2" i="23"/>
  <c r="C6" i="23" s="1"/>
  <c r="C7" i="23" s="1"/>
  <c r="D2" i="23"/>
  <c r="D4" i="23" s="1"/>
  <c r="C2" i="23"/>
  <c r="C11" i="23" s="1"/>
  <c r="U18" i="22"/>
  <c r="U17" i="22"/>
  <c r="U16" i="22"/>
  <c r="U15" i="22"/>
  <c r="U14" i="22"/>
  <c r="U13" i="22"/>
  <c r="U12" i="22"/>
  <c r="U11" i="22"/>
  <c r="Q11" i="22"/>
  <c r="P11" i="22"/>
  <c r="O11" i="22"/>
  <c r="N11" i="22"/>
  <c r="M11" i="22"/>
  <c r="L11" i="22"/>
  <c r="K11" i="22"/>
  <c r="J11" i="22"/>
  <c r="I11" i="22"/>
  <c r="H11" i="22"/>
  <c r="G11" i="22"/>
  <c r="F11" i="22"/>
  <c r="E11" i="22"/>
  <c r="D11" i="22"/>
  <c r="U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U9" i="22"/>
  <c r="Q9" i="22"/>
  <c r="P9" i="22"/>
  <c r="O9" i="22"/>
  <c r="N9" i="22"/>
  <c r="M9" i="22"/>
  <c r="L9" i="22"/>
  <c r="K9" i="22"/>
  <c r="J9" i="22"/>
  <c r="I9" i="22"/>
  <c r="H9" i="22"/>
  <c r="G9" i="22"/>
  <c r="F9" i="22"/>
  <c r="E9" i="22"/>
  <c r="D9" i="22"/>
  <c r="C9" i="22"/>
  <c r="U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U7" i="22"/>
  <c r="O4" i="22"/>
  <c r="O5" i="22" s="1"/>
  <c r="Q2" i="22"/>
  <c r="Q3" i="22" s="1"/>
  <c r="P2" i="22"/>
  <c r="P3" i="22" s="1"/>
  <c r="O2" i="22"/>
  <c r="O3" i="22" s="1"/>
  <c r="N2" i="22"/>
  <c r="M2" i="22"/>
  <c r="L2" i="22"/>
  <c r="L3" i="22" s="1"/>
  <c r="K2" i="22"/>
  <c r="K3" i="22" s="1"/>
  <c r="J2" i="22"/>
  <c r="J3" i="22" s="1"/>
  <c r="I2" i="22"/>
  <c r="I3" i="22" s="1"/>
  <c r="H2" i="22"/>
  <c r="H3" i="22" s="1"/>
  <c r="G2" i="22"/>
  <c r="G3" i="22" s="1"/>
  <c r="F2" i="22"/>
  <c r="F3" i="22" s="1"/>
  <c r="E2" i="22"/>
  <c r="D2" i="22"/>
  <c r="C2" i="22"/>
  <c r="C11" i="22" s="1"/>
  <c r="U18" i="21"/>
  <c r="U17" i="21"/>
  <c r="U16" i="21"/>
  <c r="U15" i="21"/>
  <c r="U14" i="21"/>
  <c r="U13" i="21"/>
  <c r="U12" i="21"/>
  <c r="U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U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U9" i="21"/>
  <c r="Q9" i="21"/>
  <c r="P9" i="21"/>
  <c r="O9" i="21"/>
  <c r="N9" i="21"/>
  <c r="M9" i="21"/>
  <c r="L9" i="21"/>
  <c r="K9" i="21"/>
  <c r="J9" i="21"/>
  <c r="I9" i="21"/>
  <c r="H9" i="21"/>
  <c r="G9" i="21"/>
  <c r="F9" i="21"/>
  <c r="E9" i="21"/>
  <c r="D9" i="21"/>
  <c r="C9" i="21"/>
  <c r="U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U7" i="21"/>
  <c r="Q2" i="21"/>
  <c r="Q3" i="21" s="1"/>
  <c r="P2" i="21"/>
  <c r="P3" i="21" s="1"/>
  <c r="O2" i="21"/>
  <c r="O3" i="21" s="1"/>
  <c r="N2" i="21"/>
  <c r="N3" i="21" s="1"/>
  <c r="M2" i="21"/>
  <c r="L2" i="21"/>
  <c r="L3" i="21" s="1"/>
  <c r="K2" i="21"/>
  <c r="J2" i="21"/>
  <c r="J3" i="21" s="1"/>
  <c r="I2" i="21"/>
  <c r="I3" i="21" s="1"/>
  <c r="H2" i="21"/>
  <c r="H3" i="21" s="1"/>
  <c r="G2" i="21"/>
  <c r="G3" i="21" s="1"/>
  <c r="F2" i="21"/>
  <c r="F3" i="21" s="1"/>
  <c r="E2" i="21"/>
  <c r="D2" i="21"/>
  <c r="D3" i="21" s="1"/>
  <c r="C2" i="21"/>
  <c r="E11" i="20"/>
  <c r="U18" i="20"/>
  <c r="U17" i="20"/>
  <c r="U16" i="20"/>
  <c r="U15" i="20"/>
  <c r="U14" i="20"/>
  <c r="U13" i="20"/>
  <c r="U12" i="20"/>
  <c r="U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D11" i="20"/>
  <c r="U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U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U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U7" i="20"/>
  <c r="Q2" i="20"/>
  <c r="Q3" i="20" s="1"/>
  <c r="P2" i="20"/>
  <c r="P3" i="20" s="1"/>
  <c r="O2" i="20"/>
  <c r="O3" i="20" s="1"/>
  <c r="N2" i="20"/>
  <c r="M2" i="20"/>
  <c r="M3" i="20" s="1"/>
  <c r="L2" i="20"/>
  <c r="L3" i="20" s="1"/>
  <c r="K2" i="20"/>
  <c r="K3" i="20" s="1"/>
  <c r="J2" i="20"/>
  <c r="J3" i="20" s="1"/>
  <c r="I2" i="20"/>
  <c r="I3" i="20" s="1"/>
  <c r="H2" i="20"/>
  <c r="H3" i="20" s="1"/>
  <c r="G2" i="20"/>
  <c r="G3" i="20" s="1"/>
  <c r="F2" i="20"/>
  <c r="E2" i="20"/>
  <c r="D2" i="20"/>
  <c r="C2" i="20"/>
  <c r="C11" i="20" s="1"/>
  <c r="U18" i="19"/>
  <c r="U17" i="19"/>
  <c r="U16" i="19"/>
  <c r="U15" i="19"/>
  <c r="U14" i="19"/>
  <c r="U13" i="19"/>
  <c r="U12" i="19"/>
  <c r="U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U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U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U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U7" i="19"/>
  <c r="M3" i="19"/>
  <c r="Q2" i="19"/>
  <c r="Q3" i="19" s="1"/>
  <c r="P2" i="19"/>
  <c r="P3" i="19" s="1"/>
  <c r="O2" i="19"/>
  <c r="O3" i="19" s="1"/>
  <c r="N2" i="19"/>
  <c r="N3" i="19" s="1"/>
  <c r="M2" i="19"/>
  <c r="L2" i="19"/>
  <c r="L3" i="19" s="1"/>
  <c r="K2" i="19"/>
  <c r="K3" i="19" s="1"/>
  <c r="J2" i="19"/>
  <c r="J3" i="19" s="1"/>
  <c r="I2" i="19"/>
  <c r="I3" i="19" s="1"/>
  <c r="H2" i="19"/>
  <c r="H3" i="19" s="1"/>
  <c r="G2" i="19"/>
  <c r="G3" i="19" s="1"/>
  <c r="F2" i="19"/>
  <c r="F3" i="19" s="1"/>
  <c r="E2" i="19"/>
  <c r="E3" i="19" s="1"/>
  <c r="D2" i="19"/>
  <c r="C2" i="19"/>
  <c r="C11" i="19" s="1"/>
  <c r="U18" i="18"/>
  <c r="U17" i="18"/>
  <c r="U16" i="18"/>
  <c r="U15" i="18"/>
  <c r="U14" i="18"/>
  <c r="U13" i="18"/>
  <c r="U12" i="18"/>
  <c r="U11" i="18"/>
  <c r="Q11" i="18"/>
  <c r="P11" i="18"/>
  <c r="O11" i="18"/>
  <c r="N11" i="18"/>
  <c r="M11" i="18"/>
  <c r="L11" i="18"/>
  <c r="K11" i="18"/>
  <c r="J11" i="18"/>
  <c r="I11" i="18"/>
  <c r="H11" i="18"/>
  <c r="G11" i="18"/>
  <c r="F11" i="18"/>
  <c r="E11" i="18"/>
  <c r="D11" i="18"/>
  <c r="U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U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U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U7" i="18"/>
  <c r="J3" i="18"/>
  <c r="F3" i="18"/>
  <c r="Q2" i="18"/>
  <c r="Q3" i="18" s="1"/>
  <c r="P2" i="18"/>
  <c r="P3" i="18" s="1"/>
  <c r="O2" i="18"/>
  <c r="O3" i="18" s="1"/>
  <c r="N2" i="18"/>
  <c r="N3" i="18" s="1"/>
  <c r="M2" i="18"/>
  <c r="M3" i="18" s="1"/>
  <c r="L2" i="18"/>
  <c r="L3" i="18" s="1"/>
  <c r="K2" i="18"/>
  <c r="K4" i="18" s="1"/>
  <c r="K5" i="18" s="1"/>
  <c r="J2" i="18"/>
  <c r="I2" i="18"/>
  <c r="I3" i="18" s="1"/>
  <c r="H2" i="18"/>
  <c r="H3" i="18" s="1"/>
  <c r="G2" i="18"/>
  <c r="G3" i="18" s="1"/>
  <c r="F2" i="18"/>
  <c r="E2" i="18"/>
  <c r="E3" i="18" s="1"/>
  <c r="D2" i="18"/>
  <c r="D4" i="18" s="1"/>
  <c r="D5" i="18" s="1"/>
  <c r="C2" i="18"/>
  <c r="U18" i="17"/>
  <c r="U17" i="17"/>
  <c r="U16" i="17"/>
  <c r="U15" i="17"/>
  <c r="U14" i="17"/>
  <c r="U13" i="17"/>
  <c r="U12" i="17"/>
  <c r="U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U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U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U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U7" i="17"/>
  <c r="M4" i="17"/>
  <c r="M5" i="17" s="1"/>
  <c r="L4" i="17"/>
  <c r="L5" i="17" s="1"/>
  <c r="E4" i="17"/>
  <c r="E5" i="17" s="1"/>
  <c r="D4" i="17"/>
  <c r="D5" i="17" s="1"/>
  <c r="P3" i="17"/>
  <c r="K3" i="17"/>
  <c r="J3" i="17"/>
  <c r="H3" i="17"/>
  <c r="C3" i="17"/>
  <c r="Q2" i="17"/>
  <c r="Q3" i="17" s="1"/>
  <c r="P2" i="17"/>
  <c r="P4" i="17" s="1"/>
  <c r="P5" i="17" s="1"/>
  <c r="O2" i="17"/>
  <c r="O3" i="17" s="1"/>
  <c r="N2" i="17"/>
  <c r="N3" i="17" s="1"/>
  <c r="M2" i="17"/>
  <c r="M3" i="17" s="1"/>
  <c r="L2" i="17"/>
  <c r="L3" i="17" s="1"/>
  <c r="K2" i="17"/>
  <c r="J2" i="17"/>
  <c r="K4" i="17" s="1"/>
  <c r="K5" i="17" s="1"/>
  <c r="I2" i="17"/>
  <c r="I3" i="17" s="1"/>
  <c r="H2" i="17"/>
  <c r="H4" i="17" s="1"/>
  <c r="H5" i="17" s="1"/>
  <c r="G2" i="17"/>
  <c r="M6" i="17" s="1"/>
  <c r="M7" i="17" s="1"/>
  <c r="F2" i="17"/>
  <c r="F3" i="17" s="1"/>
  <c r="E2" i="17"/>
  <c r="E3" i="17" s="1"/>
  <c r="D2" i="17"/>
  <c r="N6" i="17" s="1"/>
  <c r="N7" i="17" s="1"/>
  <c r="C2" i="17"/>
  <c r="C11" i="17" s="1"/>
  <c r="U18" i="16"/>
  <c r="U17" i="16"/>
  <c r="U16" i="16"/>
  <c r="U15" i="16"/>
  <c r="U14" i="16"/>
  <c r="U13" i="16"/>
  <c r="U12" i="16"/>
  <c r="U11" i="16"/>
  <c r="Q11" i="16"/>
  <c r="P11" i="16"/>
  <c r="O11" i="16"/>
  <c r="N11" i="16"/>
  <c r="M11" i="16"/>
  <c r="L11" i="16"/>
  <c r="K11" i="16"/>
  <c r="J11" i="16"/>
  <c r="I11" i="16"/>
  <c r="H11" i="16"/>
  <c r="G11" i="16"/>
  <c r="F11" i="16"/>
  <c r="E11" i="16"/>
  <c r="D11" i="16"/>
  <c r="U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U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U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U7" i="16"/>
  <c r="M4" i="16"/>
  <c r="M5" i="16" s="1"/>
  <c r="J3" i="16"/>
  <c r="D3" i="16"/>
  <c r="Q2" i="16"/>
  <c r="Q3" i="16" s="1"/>
  <c r="P2" i="16"/>
  <c r="P3" i="16" s="1"/>
  <c r="O2" i="16"/>
  <c r="O3" i="16" s="1"/>
  <c r="N2" i="16"/>
  <c r="N3" i="16" s="1"/>
  <c r="M2" i="16"/>
  <c r="M3" i="16" s="1"/>
  <c r="L2" i="16"/>
  <c r="L4" i="16" s="1"/>
  <c r="L5" i="16" s="1"/>
  <c r="K2" i="16"/>
  <c r="K4" i="16" s="1"/>
  <c r="K5" i="16" s="1"/>
  <c r="J2" i="16"/>
  <c r="J4" i="16" s="1"/>
  <c r="J5" i="16" s="1"/>
  <c r="I2" i="16"/>
  <c r="I3" i="16" s="1"/>
  <c r="H2" i="16"/>
  <c r="H3" i="16" s="1"/>
  <c r="G2" i="16"/>
  <c r="G3" i="16" s="1"/>
  <c r="F2" i="16"/>
  <c r="F3" i="16" s="1"/>
  <c r="E2" i="16"/>
  <c r="E3" i="16" s="1"/>
  <c r="D2" i="16"/>
  <c r="D4" i="16" s="1"/>
  <c r="D5" i="16" s="1"/>
  <c r="C2" i="16"/>
  <c r="N6" i="16" s="1"/>
  <c r="N7" i="16" s="1"/>
  <c r="U18" i="15"/>
  <c r="U17" i="15"/>
  <c r="U16" i="15"/>
  <c r="U15" i="15"/>
  <c r="U14" i="15"/>
  <c r="U13" i="15"/>
  <c r="U12" i="15"/>
  <c r="U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U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U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U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U7" i="15"/>
  <c r="L4" i="15"/>
  <c r="L5" i="15" s="1"/>
  <c r="D4" i="15"/>
  <c r="D5" i="15" s="1"/>
  <c r="K3" i="15"/>
  <c r="C3" i="15"/>
  <c r="Q2" i="15"/>
  <c r="Q3" i="15" s="1"/>
  <c r="P2" i="15"/>
  <c r="P3" i="15" s="1"/>
  <c r="O2" i="15"/>
  <c r="O3" i="15" s="1"/>
  <c r="N2" i="15"/>
  <c r="M2" i="15"/>
  <c r="M3" i="15" s="1"/>
  <c r="L2" i="15"/>
  <c r="L3" i="15" s="1"/>
  <c r="K2" i="15"/>
  <c r="J2" i="15"/>
  <c r="K4" i="15" s="1"/>
  <c r="K5" i="15" s="1"/>
  <c r="I2" i="15"/>
  <c r="I3" i="15" s="1"/>
  <c r="H2" i="15"/>
  <c r="H3" i="15" s="1"/>
  <c r="G2" i="15"/>
  <c r="G3" i="15" s="1"/>
  <c r="F2" i="15"/>
  <c r="F3" i="15" s="1"/>
  <c r="E2" i="15"/>
  <c r="C6" i="15" s="1"/>
  <c r="C7" i="15" s="1"/>
  <c r="D2" i="15"/>
  <c r="C2" i="15"/>
  <c r="C11" i="15" s="1"/>
  <c r="U18" i="14"/>
  <c r="U17" i="14"/>
  <c r="U16" i="14"/>
  <c r="U15" i="14"/>
  <c r="U14" i="14"/>
  <c r="U13" i="14"/>
  <c r="U12" i="14"/>
  <c r="U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U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U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U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U7" i="14"/>
  <c r="Q2" i="14"/>
  <c r="Q3" i="14" s="1"/>
  <c r="P2" i="14"/>
  <c r="P3" i="14" s="1"/>
  <c r="O2" i="14"/>
  <c r="O3" i="14" s="1"/>
  <c r="N2" i="14"/>
  <c r="N3" i="14" s="1"/>
  <c r="M2" i="14"/>
  <c r="M3" i="14" s="1"/>
  <c r="L2" i="14"/>
  <c r="L3" i="14" s="1"/>
  <c r="K2" i="14"/>
  <c r="J2" i="14"/>
  <c r="I2" i="14"/>
  <c r="I3" i="14" s="1"/>
  <c r="H2" i="14"/>
  <c r="H3" i="14" s="1"/>
  <c r="G2" i="14"/>
  <c r="G3" i="14" s="1"/>
  <c r="F2" i="14"/>
  <c r="F3" i="14" s="1"/>
  <c r="E2" i="14"/>
  <c r="E3" i="14" s="1"/>
  <c r="D2" i="14"/>
  <c r="C2" i="14"/>
  <c r="U7" i="13"/>
  <c r="E11" i="13"/>
  <c r="F11" i="13"/>
  <c r="G11" i="13"/>
  <c r="H11" i="13"/>
  <c r="I11" i="13"/>
  <c r="J11" i="13"/>
  <c r="K11" i="13"/>
  <c r="L11" i="13"/>
  <c r="M11" i="13"/>
  <c r="N11" i="13"/>
  <c r="O11" i="13"/>
  <c r="P11" i="13"/>
  <c r="Q11" i="13"/>
  <c r="D10" i="13"/>
  <c r="D11" i="13"/>
  <c r="E10" i="13"/>
  <c r="F10" i="13"/>
  <c r="G10" i="13"/>
  <c r="H10" i="13"/>
  <c r="I10" i="13"/>
  <c r="J10" i="13"/>
  <c r="K10" i="13"/>
  <c r="L10" i="13"/>
  <c r="M10" i="13"/>
  <c r="N10" i="13"/>
  <c r="O10" i="13"/>
  <c r="P10" i="13"/>
  <c r="Q10" i="13"/>
  <c r="E9" i="13"/>
  <c r="F9" i="13"/>
  <c r="G9" i="13"/>
  <c r="H9" i="13"/>
  <c r="I9" i="13"/>
  <c r="J9" i="13"/>
  <c r="K9" i="13"/>
  <c r="L9" i="13"/>
  <c r="M9" i="13"/>
  <c r="N9" i="13"/>
  <c r="O9" i="13"/>
  <c r="P9" i="13"/>
  <c r="Q9" i="13"/>
  <c r="D9" i="13"/>
  <c r="C9" i="13"/>
  <c r="D8" i="13"/>
  <c r="E8" i="13"/>
  <c r="F8" i="13"/>
  <c r="G8" i="13"/>
  <c r="H8" i="13"/>
  <c r="I8" i="13"/>
  <c r="J8" i="13"/>
  <c r="K8" i="13"/>
  <c r="L8" i="13"/>
  <c r="M8" i="13"/>
  <c r="N8" i="13"/>
  <c r="O8" i="13"/>
  <c r="P8" i="13"/>
  <c r="Q8" i="13"/>
  <c r="C8" i="13"/>
  <c r="D2" i="13"/>
  <c r="E2" i="13"/>
  <c r="F2" i="13"/>
  <c r="G2" i="13"/>
  <c r="G3" i="13" s="1"/>
  <c r="H2" i="13"/>
  <c r="H3" i="13" s="1"/>
  <c r="I2" i="13"/>
  <c r="I3" i="13" s="1"/>
  <c r="J2" i="13"/>
  <c r="J3" i="13" s="1"/>
  <c r="K2" i="13"/>
  <c r="L2" i="13"/>
  <c r="L3" i="13" s="1"/>
  <c r="M2" i="13"/>
  <c r="N2" i="13"/>
  <c r="O2" i="13"/>
  <c r="O3" i="13" s="1"/>
  <c r="P2" i="13"/>
  <c r="P3" i="13" s="1"/>
  <c r="Q2" i="13"/>
  <c r="Q3" i="13" s="1"/>
  <c r="C2" i="13"/>
  <c r="C11" i="13" s="1"/>
  <c r="U18" i="13"/>
  <c r="U17" i="13"/>
  <c r="U16" i="13"/>
  <c r="U15" i="13"/>
  <c r="U14" i="13"/>
  <c r="U13" i="13"/>
  <c r="U12" i="13"/>
  <c r="U11" i="13"/>
  <c r="U10" i="13"/>
  <c r="U9" i="13"/>
  <c r="U8" i="13"/>
  <c r="N4" i="13"/>
  <c r="N5" i="13" s="1"/>
  <c r="F4" i="13"/>
  <c r="F5" i="13" s="1"/>
  <c r="D3" i="13"/>
  <c r="N3" i="13"/>
  <c r="M3" i="13"/>
  <c r="F3" i="13"/>
  <c r="E3" i="13"/>
  <c r="M3" i="32" l="1"/>
  <c r="R5" i="32"/>
  <c r="H5" i="32"/>
  <c r="P5" i="32"/>
  <c r="E5" i="32"/>
  <c r="D3" i="32"/>
  <c r="I3" i="32"/>
  <c r="O5" i="32"/>
  <c r="N4" i="32"/>
  <c r="R3" i="32"/>
  <c r="H3" i="32"/>
  <c r="M5" i="32"/>
  <c r="M4" i="32"/>
  <c r="Q3" i="32"/>
  <c r="G3" i="32"/>
  <c r="K5" i="32"/>
  <c r="F4" i="32"/>
  <c r="J5" i="32"/>
  <c r="E4" i="32"/>
  <c r="N3" i="32"/>
  <c r="F3" i="32"/>
  <c r="N5" i="32"/>
  <c r="F5" i="32"/>
  <c r="L4" i="32"/>
  <c r="K4" i="32"/>
  <c r="D4" i="32"/>
  <c r="R4" i="32"/>
  <c r="J4" i="32"/>
  <c r="Q4" i="32"/>
  <c r="I4" i="32"/>
  <c r="P4" i="32"/>
  <c r="H4" i="32"/>
  <c r="O4" i="32"/>
  <c r="V35" i="32"/>
  <c r="Q24" i="32"/>
  <c r="I24" i="32"/>
  <c r="P24" i="32"/>
  <c r="H24" i="32"/>
  <c r="V31" i="32"/>
  <c r="F24" i="32"/>
  <c r="V32" i="32"/>
  <c r="V27" i="32"/>
  <c r="V33" i="32"/>
  <c r="V38" i="32"/>
  <c r="V34" i="32"/>
  <c r="V28" i="32"/>
  <c r="V36" i="32"/>
  <c r="V29" i="32"/>
  <c r="V37" i="32"/>
  <c r="V30" i="32"/>
  <c r="L24" i="32"/>
  <c r="R24" i="32"/>
  <c r="J24" i="32"/>
  <c r="O24" i="32"/>
  <c r="N24" i="32"/>
  <c r="E24" i="32"/>
  <c r="M24" i="32"/>
  <c r="K24" i="32"/>
  <c r="G24" i="32"/>
  <c r="F27" i="32"/>
  <c r="L7" i="32"/>
  <c r="L26" i="32" s="1"/>
  <c r="M7" i="32"/>
  <c r="M26" i="32" s="1"/>
  <c r="E7" i="32"/>
  <c r="E26" i="32" s="1"/>
  <c r="R6" i="32"/>
  <c r="R25" i="32" s="1"/>
  <c r="L6" i="32"/>
  <c r="L25" i="32" s="1"/>
  <c r="J6" i="32"/>
  <c r="J25" i="32" s="1"/>
  <c r="K6" i="32"/>
  <c r="K25" i="32" s="1"/>
  <c r="P7" i="32"/>
  <c r="P26" i="32" s="1"/>
  <c r="H7" i="32"/>
  <c r="H26" i="32" s="1"/>
  <c r="O7" i="32"/>
  <c r="O26" i="32" s="1"/>
  <c r="G7" i="32"/>
  <c r="G26" i="32" s="1"/>
  <c r="N7" i="32"/>
  <c r="N26" i="32" s="1"/>
  <c r="F7" i="32"/>
  <c r="F26" i="32" s="1"/>
  <c r="L15" i="32"/>
  <c r="D6" i="32"/>
  <c r="M8" i="32"/>
  <c r="M27" i="32" s="1"/>
  <c r="E8" i="32"/>
  <c r="E27" i="32" s="1"/>
  <c r="K7" i="32"/>
  <c r="K26" i="32" s="1"/>
  <c r="Q6" i="32"/>
  <c r="Q25" i="32" s="1"/>
  <c r="I6" i="32"/>
  <c r="I25" i="32" s="1"/>
  <c r="O17" i="32"/>
  <c r="G17" i="32"/>
  <c r="K15" i="32"/>
  <c r="D7" i="32"/>
  <c r="L8" i="32"/>
  <c r="L27" i="32" s="1"/>
  <c r="R7" i="32"/>
  <c r="R26" i="32" s="1"/>
  <c r="J7" i="32"/>
  <c r="J26" i="32" s="1"/>
  <c r="P6" i="32"/>
  <c r="P25" i="32" s="1"/>
  <c r="H6" i="32"/>
  <c r="H25" i="32" s="1"/>
  <c r="N17" i="32"/>
  <c r="F17" i="32"/>
  <c r="D8" i="32"/>
  <c r="K8" i="32"/>
  <c r="K27" i="32" s="1"/>
  <c r="Q7" i="32"/>
  <c r="Q26" i="32" s="1"/>
  <c r="I7" i="32"/>
  <c r="I26" i="32" s="1"/>
  <c r="O6" i="32"/>
  <c r="O25" i="32" s="1"/>
  <c r="G6" i="32"/>
  <c r="G25" i="32" s="1"/>
  <c r="M17" i="32"/>
  <c r="E17" i="32"/>
  <c r="L19" i="32"/>
  <c r="R8" i="32"/>
  <c r="R27" i="32" s="1"/>
  <c r="J8" i="32"/>
  <c r="J27" i="32" s="1"/>
  <c r="N6" i="32"/>
  <c r="N25" i="32" s="1"/>
  <c r="F6" i="32"/>
  <c r="F25" i="32" s="1"/>
  <c r="Q8" i="32"/>
  <c r="Q27" i="32" s="1"/>
  <c r="I8" i="32"/>
  <c r="I27" i="32" s="1"/>
  <c r="M6" i="32"/>
  <c r="M25" i="32" s="1"/>
  <c r="E6" i="32"/>
  <c r="E25" i="32" s="1"/>
  <c r="N8" i="32"/>
  <c r="N27" i="32" s="1"/>
  <c r="F20" i="32"/>
  <c r="P8" i="32"/>
  <c r="P27" i="32" s="1"/>
  <c r="H8" i="32"/>
  <c r="H27" i="32" s="1"/>
  <c r="O8" i="32"/>
  <c r="O27" i="32" s="1"/>
  <c r="G8" i="32"/>
  <c r="G27" i="32" s="1"/>
  <c r="D20" i="32"/>
  <c r="C10" i="31"/>
  <c r="U18" i="31"/>
  <c r="U16" i="31"/>
  <c r="H2" i="31"/>
  <c r="O2" i="31"/>
  <c r="G2" i="31"/>
  <c r="P2" i="31"/>
  <c r="N2" i="31"/>
  <c r="F2" i="31"/>
  <c r="U25" i="31"/>
  <c r="M2" i="31"/>
  <c r="E2" i="31"/>
  <c r="L2" i="31"/>
  <c r="D2" i="31"/>
  <c r="K2" i="31"/>
  <c r="C2" i="31"/>
  <c r="J2" i="31"/>
  <c r="Q2" i="31"/>
  <c r="I2" i="31"/>
  <c r="U19" i="31"/>
  <c r="U21" i="31"/>
  <c r="U22" i="31"/>
  <c r="U20" i="31"/>
  <c r="U14" i="31"/>
  <c r="U15" i="31"/>
  <c r="U17" i="31"/>
  <c r="U23" i="31"/>
  <c r="U24" i="31"/>
  <c r="H4" i="25"/>
  <c r="H5" i="25" s="1"/>
  <c r="O6" i="25"/>
  <c r="O7" i="25" s="1"/>
  <c r="M4" i="25"/>
  <c r="M5" i="25" s="1"/>
  <c r="D4" i="25"/>
  <c r="D5" i="25" s="1"/>
  <c r="L4" i="25"/>
  <c r="L5" i="25" s="1"/>
  <c r="N4" i="25"/>
  <c r="N5" i="25" s="1"/>
  <c r="L3" i="25"/>
  <c r="P4" i="25"/>
  <c r="P5" i="25" s="1"/>
  <c r="E4" i="25"/>
  <c r="E5" i="25" s="1"/>
  <c r="K4" i="26"/>
  <c r="K5" i="26" s="1"/>
  <c r="C3" i="26"/>
  <c r="L4" i="26"/>
  <c r="L5" i="26" s="1"/>
  <c r="F3" i="26"/>
  <c r="H4" i="26"/>
  <c r="H5" i="26" s="1"/>
  <c r="N6" i="26"/>
  <c r="N7" i="26" s="1"/>
  <c r="J3" i="26"/>
  <c r="P4" i="26"/>
  <c r="P5" i="26" s="1"/>
  <c r="K6" i="26"/>
  <c r="K7" i="26" s="1"/>
  <c r="O6" i="26"/>
  <c r="O7" i="26" s="1"/>
  <c r="N3" i="26"/>
  <c r="O6" i="28"/>
  <c r="O7" i="28" s="1"/>
  <c r="L4" i="28"/>
  <c r="L5" i="28" s="1"/>
  <c r="D3" i="28"/>
  <c r="P4" i="28"/>
  <c r="P5" i="28" s="1"/>
  <c r="C6" i="28"/>
  <c r="C7" i="28" s="1"/>
  <c r="E4" i="27"/>
  <c r="E5" i="27" s="1"/>
  <c r="F4" i="27"/>
  <c r="F5" i="27" s="1"/>
  <c r="H4" i="27"/>
  <c r="H5" i="27" s="1"/>
  <c r="O6" i="27"/>
  <c r="O7" i="27" s="1"/>
  <c r="L4" i="27"/>
  <c r="L5" i="27" s="1"/>
  <c r="D3" i="27"/>
  <c r="M4" i="27"/>
  <c r="M5" i="27" s="1"/>
  <c r="N4" i="27"/>
  <c r="N5" i="27" s="1"/>
  <c r="F4" i="28"/>
  <c r="F5" i="28" s="1"/>
  <c r="N4" i="28"/>
  <c r="N5" i="28" s="1"/>
  <c r="I6" i="28"/>
  <c r="I7" i="28" s="1"/>
  <c r="Q6" i="28"/>
  <c r="Q7" i="28" s="1"/>
  <c r="C11" i="28"/>
  <c r="E3" i="28"/>
  <c r="G4" i="28"/>
  <c r="G5" i="28" s="1"/>
  <c r="O4" i="28"/>
  <c r="O5" i="28" s="1"/>
  <c r="J6" i="28"/>
  <c r="J7" i="28" s="1"/>
  <c r="I4" i="28"/>
  <c r="I5" i="28" s="1"/>
  <c r="Q4" i="28"/>
  <c r="Q5" i="28" s="1"/>
  <c r="D6" i="28"/>
  <c r="D7" i="28" s="1"/>
  <c r="L6" i="28"/>
  <c r="L7" i="28" s="1"/>
  <c r="J4" i="28"/>
  <c r="J5" i="28" s="1"/>
  <c r="E6" i="28"/>
  <c r="E7" i="28" s="1"/>
  <c r="M6" i="28"/>
  <c r="M7" i="28" s="1"/>
  <c r="K6" i="28"/>
  <c r="K7" i="28" s="1"/>
  <c r="K4" i="28"/>
  <c r="K5" i="28" s="1"/>
  <c r="F6" i="28"/>
  <c r="F7" i="28" s="1"/>
  <c r="N6" i="28"/>
  <c r="N7" i="28" s="1"/>
  <c r="H6" i="28"/>
  <c r="H7" i="28" s="1"/>
  <c r="P6" i="28"/>
  <c r="P7" i="28" s="1"/>
  <c r="D4" i="28"/>
  <c r="D5" i="28" s="1"/>
  <c r="G6" i="28"/>
  <c r="G7" i="28" s="1"/>
  <c r="H6" i="27"/>
  <c r="H7" i="27" s="1"/>
  <c r="G4" i="27"/>
  <c r="G5" i="27" s="1"/>
  <c r="O4" i="27"/>
  <c r="O5" i="27" s="1"/>
  <c r="J6" i="27"/>
  <c r="J7" i="27" s="1"/>
  <c r="P6" i="27"/>
  <c r="P7" i="27" s="1"/>
  <c r="I4" i="27"/>
  <c r="I5" i="27" s="1"/>
  <c r="Q4" i="27"/>
  <c r="Q5" i="27" s="1"/>
  <c r="D6" i="27"/>
  <c r="D7" i="27" s="1"/>
  <c r="L6" i="27"/>
  <c r="L7" i="27" s="1"/>
  <c r="K6" i="27"/>
  <c r="K7" i="27" s="1"/>
  <c r="J4" i="27"/>
  <c r="J5" i="27" s="1"/>
  <c r="E6" i="27"/>
  <c r="E7" i="27" s="1"/>
  <c r="M6" i="27"/>
  <c r="M7" i="27" s="1"/>
  <c r="K4" i="27"/>
  <c r="K5" i="27" s="1"/>
  <c r="F6" i="27"/>
  <c r="F7" i="27" s="1"/>
  <c r="N6" i="27"/>
  <c r="N7" i="27" s="1"/>
  <c r="I6" i="27"/>
  <c r="I7" i="27" s="1"/>
  <c r="Q6" i="27"/>
  <c r="Q7" i="27" s="1"/>
  <c r="C11" i="27"/>
  <c r="C6" i="27"/>
  <c r="C7" i="27" s="1"/>
  <c r="G6" i="27"/>
  <c r="G7" i="27" s="1"/>
  <c r="G6" i="26"/>
  <c r="G7" i="26" s="1"/>
  <c r="H6" i="26"/>
  <c r="H7" i="26" s="1"/>
  <c r="P6" i="26"/>
  <c r="P7" i="26" s="1"/>
  <c r="D3" i="26"/>
  <c r="I6" i="26"/>
  <c r="I7" i="26" s="1"/>
  <c r="Q6" i="26"/>
  <c r="Q7" i="26" s="1"/>
  <c r="E3" i="26"/>
  <c r="G4" i="26"/>
  <c r="G5" i="26" s="1"/>
  <c r="O4" i="26"/>
  <c r="O5" i="26" s="1"/>
  <c r="J6" i="26"/>
  <c r="J7" i="26" s="1"/>
  <c r="C6" i="26"/>
  <c r="C7" i="26" s="1"/>
  <c r="I4" i="26"/>
  <c r="I5" i="26" s="1"/>
  <c r="Q4" i="26"/>
  <c r="Q5" i="26" s="1"/>
  <c r="D6" i="26"/>
  <c r="D7" i="26" s="1"/>
  <c r="L6" i="26"/>
  <c r="L7" i="26" s="1"/>
  <c r="J4" i="26"/>
  <c r="J5" i="26" s="1"/>
  <c r="E6" i="26"/>
  <c r="E7" i="26" s="1"/>
  <c r="M6" i="26"/>
  <c r="M7" i="26" s="1"/>
  <c r="F6" i="26"/>
  <c r="F7" i="26" s="1"/>
  <c r="I6" i="25"/>
  <c r="I7" i="25" s="1"/>
  <c r="Q6" i="25"/>
  <c r="Q7" i="25" s="1"/>
  <c r="C11" i="25"/>
  <c r="H6" i="25"/>
  <c r="H7" i="25" s="1"/>
  <c r="P6" i="25"/>
  <c r="P7" i="25" s="1"/>
  <c r="G4" i="25"/>
  <c r="G5" i="25" s="1"/>
  <c r="O4" i="25"/>
  <c r="O5" i="25" s="1"/>
  <c r="J6" i="25"/>
  <c r="J7" i="25" s="1"/>
  <c r="C6" i="25"/>
  <c r="C7" i="25" s="1"/>
  <c r="K6" i="25"/>
  <c r="K7" i="25" s="1"/>
  <c r="I4" i="25"/>
  <c r="I5" i="25" s="1"/>
  <c r="Q4" i="25"/>
  <c r="Q5" i="25" s="1"/>
  <c r="D6" i="25"/>
  <c r="D7" i="25" s="1"/>
  <c r="L6" i="25"/>
  <c r="L7" i="25" s="1"/>
  <c r="J4" i="25"/>
  <c r="J5" i="25" s="1"/>
  <c r="E6" i="25"/>
  <c r="E7" i="25" s="1"/>
  <c r="M6" i="25"/>
  <c r="M7" i="25" s="1"/>
  <c r="F6" i="25"/>
  <c r="F7" i="25" s="1"/>
  <c r="N6" i="25"/>
  <c r="N7" i="25" s="1"/>
  <c r="G6" i="25"/>
  <c r="G7" i="25" s="1"/>
  <c r="M6" i="24"/>
  <c r="M7" i="24" s="1"/>
  <c r="L4" i="24"/>
  <c r="L5" i="24" s="1"/>
  <c r="Q4" i="24"/>
  <c r="Q5" i="24" s="1"/>
  <c r="I3" i="24"/>
  <c r="L6" i="24"/>
  <c r="L7" i="24" s="1"/>
  <c r="Q3" i="24"/>
  <c r="C3" i="24"/>
  <c r="E4" i="24"/>
  <c r="E5" i="24" s="1"/>
  <c r="M4" i="24"/>
  <c r="M5" i="24" s="1"/>
  <c r="H6" i="24"/>
  <c r="H7" i="24" s="1"/>
  <c r="P6" i="24"/>
  <c r="P7" i="24" s="1"/>
  <c r="D3" i="24"/>
  <c r="F4" i="24"/>
  <c r="F5" i="24" s="1"/>
  <c r="N4" i="24"/>
  <c r="N5" i="24" s="1"/>
  <c r="I6" i="24"/>
  <c r="I7" i="24" s="1"/>
  <c r="Q6" i="24"/>
  <c r="Q7" i="24" s="1"/>
  <c r="G4" i="24"/>
  <c r="G5" i="24" s="1"/>
  <c r="O4" i="24"/>
  <c r="O5" i="24" s="1"/>
  <c r="J6" i="24"/>
  <c r="J7" i="24" s="1"/>
  <c r="F6" i="24"/>
  <c r="F7" i="24" s="1"/>
  <c r="N6" i="24"/>
  <c r="N7" i="24" s="1"/>
  <c r="G6" i="24"/>
  <c r="G7" i="24" s="1"/>
  <c r="O6" i="24"/>
  <c r="O7" i="24" s="1"/>
  <c r="H4" i="24"/>
  <c r="H5" i="24" s="1"/>
  <c r="P4" i="24"/>
  <c r="P5" i="24" s="1"/>
  <c r="C6" i="24"/>
  <c r="C7" i="24" s="1"/>
  <c r="K6" i="24"/>
  <c r="K7" i="24" s="1"/>
  <c r="G3" i="24"/>
  <c r="I4" i="24"/>
  <c r="I5" i="24" s="1"/>
  <c r="D6" i="24"/>
  <c r="D7" i="24" s="1"/>
  <c r="E6" i="24"/>
  <c r="E7" i="24" s="1"/>
  <c r="N4" i="20"/>
  <c r="N5" i="20" s="1"/>
  <c r="F4" i="20"/>
  <c r="F5" i="20" s="1"/>
  <c r="M8" i="23"/>
  <c r="C3" i="23"/>
  <c r="G8" i="23"/>
  <c r="O8" i="23"/>
  <c r="D5" i="23"/>
  <c r="L3" i="23"/>
  <c r="L5" i="23"/>
  <c r="I8" i="23"/>
  <c r="F4" i="23"/>
  <c r="F5" i="23" s="1"/>
  <c r="N4" i="23"/>
  <c r="N5" i="23" s="1"/>
  <c r="N3" i="23"/>
  <c r="E4" i="23"/>
  <c r="E5" i="23" s="1"/>
  <c r="O6" i="23"/>
  <c r="O7" i="23" s="1"/>
  <c r="H4" i="23"/>
  <c r="H5" i="23" s="1"/>
  <c r="F3" i="23"/>
  <c r="M4" i="23"/>
  <c r="M5" i="23" s="1"/>
  <c r="N6" i="23"/>
  <c r="N7" i="23" s="1"/>
  <c r="J3" i="23"/>
  <c r="P4" i="23"/>
  <c r="P5" i="23" s="1"/>
  <c r="L4" i="14"/>
  <c r="L5" i="14" s="1"/>
  <c r="E4" i="22"/>
  <c r="E5" i="22" s="1"/>
  <c r="M4" i="22"/>
  <c r="M5" i="22" s="1"/>
  <c r="E3" i="22"/>
  <c r="K4" i="22"/>
  <c r="K5" i="22" s="1"/>
  <c r="E4" i="21"/>
  <c r="E5" i="21" s="1"/>
  <c r="H6" i="23"/>
  <c r="H7" i="23" s="1"/>
  <c r="D3" i="23"/>
  <c r="I6" i="23"/>
  <c r="I7" i="23" s="1"/>
  <c r="Q6" i="23"/>
  <c r="Q7" i="23" s="1"/>
  <c r="E3" i="23"/>
  <c r="G4" i="23"/>
  <c r="G5" i="23" s="1"/>
  <c r="O4" i="23"/>
  <c r="O5" i="23" s="1"/>
  <c r="J6" i="23"/>
  <c r="J7" i="23" s="1"/>
  <c r="P6" i="23"/>
  <c r="P7" i="23" s="1"/>
  <c r="K6" i="23"/>
  <c r="K7" i="23" s="1"/>
  <c r="I4" i="23"/>
  <c r="I5" i="23" s="1"/>
  <c r="Q4" i="23"/>
  <c r="Q5" i="23" s="1"/>
  <c r="D6" i="23"/>
  <c r="D7" i="23" s="1"/>
  <c r="L6" i="23"/>
  <c r="L7" i="23" s="1"/>
  <c r="J4" i="23"/>
  <c r="J5" i="23" s="1"/>
  <c r="E6" i="23"/>
  <c r="E7" i="23" s="1"/>
  <c r="M6" i="23"/>
  <c r="M7" i="23" s="1"/>
  <c r="I3" i="23"/>
  <c r="F6" i="23"/>
  <c r="F7" i="23" s="1"/>
  <c r="G6" i="23"/>
  <c r="G7" i="23" s="1"/>
  <c r="P4" i="22"/>
  <c r="P5" i="22" s="1"/>
  <c r="N6" i="22"/>
  <c r="N7" i="22" s="1"/>
  <c r="M3" i="22"/>
  <c r="F4" i="22"/>
  <c r="F5" i="22" s="1"/>
  <c r="N4" i="22"/>
  <c r="N5" i="22" s="1"/>
  <c r="N3" i="22"/>
  <c r="G4" i="22"/>
  <c r="G5" i="22" s="1"/>
  <c r="H4" i="22"/>
  <c r="H5" i="22" s="1"/>
  <c r="D4" i="22"/>
  <c r="D5" i="22" s="1"/>
  <c r="O6" i="22"/>
  <c r="O7" i="22" s="1"/>
  <c r="C3" i="22"/>
  <c r="H6" i="22"/>
  <c r="H7" i="22" s="1"/>
  <c r="P6" i="22"/>
  <c r="P7" i="22" s="1"/>
  <c r="L4" i="22"/>
  <c r="L5" i="22" s="1"/>
  <c r="G6" i="22"/>
  <c r="G7" i="22" s="1"/>
  <c r="D3" i="22"/>
  <c r="I6" i="22"/>
  <c r="I7" i="22" s="1"/>
  <c r="Q6" i="22"/>
  <c r="Q7" i="22" s="1"/>
  <c r="I4" i="22"/>
  <c r="I5" i="22" s="1"/>
  <c r="Q4" i="22"/>
  <c r="Q5" i="22" s="1"/>
  <c r="D6" i="22"/>
  <c r="D7" i="22" s="1"/>
  <c r="L6" i="22"/>
  <c r="L7" i="22" s="1"/>
  <c r="K6" i="22"/>
  <c r="K7" i="22" s="1"/>
  <c r="J4" i="22"/>
  <c r="J5" i="22" s="1"/>
  <c r="E6" i="22"/>
  <c r="E7" i="22" s="1"/>
  <c r="M6" i="22"/>
  <c r="M7" i="22" s="1"/>
  <c r="J6" i="22"/>
  <c r="J7" i="22" s="1"/>
  <c r="C6" i="22"/>
  <c r="C7" i="22" s="1"/>
  <c r="F6" i="22"/>
  <c r="F7" i="22" s="1"/>
  <c r="N4" i="21"/>
  <c r="N5" i="21" s="1"/>
  <c r="M4" i="21"/>
  <c r="M5" i="21" s="1"/>
  <c r="K4" i="21"/>
  <c r="K5" i="21" s="1"/>
  <c r="E3" i="21"/>
  <c r="O4" i="21"/>
  <c r="O5" i="21" s="1"/>
  <c r="Q6" i="21"/>
  <c r="Q7" i="21" s="1"/>
  <c r="M3" i="21"/>
  <c r="H4" i="21"/>
  <c r="H5" i="21" s="1"/>
  <c r="F4" i="21"/>
  <c r="F5" i="21" s="1"/>
  <c r="D4" i="21"/>
  <c r="D5" i="21" s="1"/>
  <c r="L4" i="21"/>
  <c r="L5" i="21" s="1"/>
  <c r="G6" i="21"/>
  <c r="G7" i="21" s="1"/>
  <c r="O6" i="21"/>
  <c r="O7" i="21" s="1"/>
  <c r="C3" i="21"/>
  <c r="K3" i="21"/>
  <c r="H6" i="21"/>
  <c r="H7" i="21" s="1"/>
  <c r="P6" i="21"/>
  <c r="P7" i="21" s="1"/>
  <c r="I6" i="21"/>
  <c r="I7" i="21" s="1"/>
  <c r="G4" i="21"/>
  <c r="G5" i="21" s="1"/>
  <c r="J6" i="21"/>
  <c r="J7" i="21" s="1"/>
  <c r="P4" i="21"/>
  <c r="P5" i="21" s="1"/>
  <c r="C6" i="21"/>
  <c r="C7" i="21" s="1"/>
  <c r="K6" i="21"/>
  <c r="K7" i="21" s="1"/>
  <c r="I4" i="21"/>
  <c r="I5" i="21" s="1"/>
  <c r="Q4" i="21"/>
  <c r="Q5" i="21" s="1"/>
  <c r="D6" i="21"/>
  <c r="D7" i="21" s="1"/>
  <c r="L6" i="21"/>
  <c r="L7" i="21" s="1"/>
  <c r="J4" i="21"/>
  <c r="J5" i="21" s="1"/>
  <c r="E6" i="21"/>
  <c r="E7" i="21" s="1"/>
  <c r="M6" i="21"/>
  <c r="M7" i="21" s="1"/>
  <c r="C11" i="21"/>
  <c r="F6" i="21"/>
  <c r="F7" i="21" s="1"/>
  <c r="N6" i="21"/>
  <c r="N7" i="21" s="1"/>
  <c r="K4" i="19"/>
  <c r="K5" i="19" s="1"/>
  <c r="L4" i="20"/>
  <c r="L5" i="20" s="1"/>
  <c r="P4" i="20"/>
  <c r="P5" i="20" s="1"/>
  <c r="F3" i="20"/>
  <c r="N6" i="20"/>
  <c r="N7" i="20" s="1"/>
  <c r="N3" i="20"/>
  <c r="K6" i="20"/>
  <c r="K7" i="20" s="1"/>
  <c r="D4" i="20"/>
  <c r="D5" i="20" s="1"/>
  <c r="H4" i="20"/>
  <c r="H5" i="20" s="1"/>
  <c r="K4" i="20"/>
  <c r="K5" i="20" s="1"/>
  <c r="C3" i="20"/>
  <c r="E4" i="20"/>
  <c r="E5" i="20" s="1"/>
  <c r="M4" i="20"/>
  <c r="M5" i="20" s="1"/>
  <c r="H6" i="20"/>
  <c r="H7" i="20" s="1"/>
  <c r="P6" i="20"/>
  <c r="P7" i="20" s="1"/>
  <c r="D3" i="20"/>
  <c r="I6" i="20"/>
  <c r="I7" i="20" s="1"/>
  <c r="Q6" i="20"/>
  <c r="Q7" i="20" s="1"/>
  <c r="E3" i="20"/>
  <c r="G4" i="20"/>
  <c r="G5" i="20" s="1"/>
  <c r="O4" i="20"/>
  <c r="O5" i="20" s="1"/>
  <c r="J6" i="20"/>
  <c r="J7" i="20" s="1"/>
  <c r="C6" i="20"/>
  <c r="C7" i="20" s="1"/>
  <c r="I4" i="20"/>
  <c r="I5" i="20" s="1"/>
  <c r="Q4" i="20"/>
  <c r="Q5" i="20" s="1"/>
  <c r="D6" i="20"/>
  <c r="D7" i="20" s="1"/>
  <c r="L6" i="20"/>
  <c r="L7" i="20" s="1"/>
  <c r="G6" i="20"/>
  <c r="G7" i="20" s="1"/>
  <c r="J4" i="20"/>
  <c r="J5" i="20" s="1"/>
  <c r="E6" i="20"/>
  <c r="E7" i="20" s="1"/>
  <c r="M6" i="20"/>
  <c r="M7" i="20" s="1"/>
  <c r="O6" i="20"/>
  <c r="O7" i="20" s="1"/>
  <c r="F6" i="20"/>
  <c r="F7" i="20" s="1"/>
  <c r="O4" i="19"/>
  <c r="O5" i="19" s="1"/>
  <c r="N6" i="19"/>
  <c r="N7" i="19" s="1"/>
  <c r="E4" i="19"/>
  <c r="E5" i="19" s="1"/>
  <c r="M4" i="19"/>
  <c r="M5" i="19" s="1"/>
  <c r="G4" i="19"/>
  <c r="G5" i="19" s="1"/>
  <c r="J6" i="19"/>
  <c r="J7" i="19" s="1"/>
  <c r="C3" i="19"/>
  <c r="H6" i="19"/>
  <c r="H7" i="19" s="1"/>
  <c r="P6" i="19"/>
  <c r="P7" i="19" s="1"/>
  <c r="D4" i="19"/>
  <c r="D5" i="19" s="1"/>
  <c r="L4" i="19"/>
  <c r="L5" i="19" s="1"/>
  <c r="G6" i="19"/>
  <c r="G7" i="19" s="1"/>
  <c r="O6" i="19"/>
  <c r="O7" i="19" s="1"/>
  <c r="D3" i="19"/>
  <c r="F4" i="19"/>
  <c r="F5" i="19" s="1"/>
  <c r="N4" i="19"/>
  <c r="N5" i="19" s="1"/>
  <c r="I6" i="19"/>
  <c r="I7" i="19" s="1"/>
  <c r="Q6" i="19"/>
  <c r="Q7" i="19" s="1"/>
  <c r="H4" i="19"/>
  <c r="H5" i="19" s="1"/>
  <c r="P4" i="19"/>
  <c r="P5" i="19" s="1"/>
  <c r="C6" i="19"/>
  <c r="C7" i="19" s="1"/>
  <c r="K6" i="19"/>
  <c r="K7" i="19" s="1"/>
  <c r="I4" i="19"/>
  <c r="I5" i="19" s="1"/>
  <c r="Q4" i="19"/>
  <c r="Q5" i="19" s="1"/>
  <c r="D6" i="19"/>
  <c r="D7" i="19" s="1"/>
  <c r="L6" i="19"/>
  <c r="L7" i="19" s="1"/>
  <c r="J4" i="19"/>
  <c r="J5" i="19" s="1"/>
  <c r="E6" i="19"/>
  <c r="E7" i="19" s="1"/>
  <c r="M6" i="19"/>
  <c r="M7" i="19" s="1"/>
  <c r="F6" i="19"/>
  <c r="F7" i="19" s="1"/>
  <c r="L4" i="18"/>
  <c r="L5" i="18" s="1"/>
  <c r="D3" i="18"/>
  <c r="P4" i="18"/>
  <c r="P5" i="18" s="1"/>
  <c r="N6" i="18"/>
  <c r="N7" i="18" s="1"/>
  <c r="H4" i="18"/>
  <c r="H5" i="18" s="1"/>
  <c r="C3" i="18"/>
  <c r="K3" i="18"/>
  <c r="E4" i="18"/>
  <c r="E5" i="18" s="1"/>
  <c r="M4" i="18"/>
  <c r="M5" i="18" s="1"/>
  <c r="H6" i="18"/>
  <c r="H7" i="18" s="1"/>
  <c r="P6" i="18"/>
  <c r="P7" i="18" s="1"/>
  <c r="F4" i="18"/>
  <c r="F5" i="18" s="1"/>
  <c r="N4" i="18"/>
  <c r="N5" i="18" s="1"/>
  <c r="I6" i="18"/>
  <c r="I7" i="18" s="1"/>
  <c r="Q6" i="18"/>
  <c r="Q7" i="18" s="1"/>
  <c r="C11" i="18"/>
  <c r="G4" i="18"/>
  <c r="G5" i="18" s="1"/>
  <c r="O4" i="18"/>
  <c r="O5" i="18" s="1"/>
  <c r="J6" i="18"/>
  <c r="J7" i="18" s="1"/>
  <c r="C6" i="18"/>
  <c r="C7" i="18" s="1"/>
  <c r="K6" i="18"/>
  <c r="K7" i="18" s="1"/>
  <c r="O6" i="18"/>
  <c r="O7" i="18" s="1"/>
  <c r="I4" i="18"/>
  <c r="I5" i="18" s="1"/>
  <c r="Q4" i="18"/>
  <c r="Q5" i="18" s="1"/>
  <c r="D6" i="18"/>
  <c r="D7" i="18" s="1"/>
  <c r="L6" i="18"/>
  <c r="L7" i="18" s="1"/>
  <c r="G6" i="18"/>
  <c r="G7" i="18" s="1"/>
  <c r="J4" i="18"/>
  <c r="J5" i="18" s="1"/>
  <c r="E6" i="18"/>
  <c r="E7" i="18" s="1"/>
  <c r="M6" i="18"/>
  <c r="M7" i="18" s="1"/>
  <c r="F6" i="18"/>
  <c r="F7" i="18" s="1"/>
  <c r="H4" i="15"/>
  <c r="H5" i="15" s="1"/>
  <c r="M4" i="15"/>
  <c r="M5" i="15" s="1"/>
  <c r="N6" i="15"/>
  <c r="N7" i="15" s="1"/>
  <c r="J3" i="15"/>
  <c r="P4" i="15"/>
  <c r="P5" i="15" s="1"/>
  <c r="F4" i="15"/>
  <c r="F5" i="15" s="1"/>
  <c r="N4" i="15"/>
  <c r="N5" i="15" s="1"/>
  <c r="N3" i="15"/>
  <c r="E4" i="15"/>
  <c r="E5" i="15" s="1"/>
  <c r="N4" i="16"/>
  <c r="N5" i="16" s="1"/>
  <c r="K3" i="16"/>
  <c r="L3" i="16"/>
  <c r="E4" i="16"/>
  <c r="E5" i="16" s="1"/>
  <c r="F4" i="16"/>
  <c r="F5" i="16" s="1"/>
  <c r="C3" i="16"/>
  <c r="D3" i="17"/>
  <c r="F4" i="17"/>
  <c r="F5" i="17" s="1"/>
  <c r="N4" i="17"/>
  <c r="N5" i="17" s="1"/>
  <c r="I6" i="17"/>
  <c r="I7" i="17" s="1"/>
  <c r="Q6" i="17"/>
  <c r="Q7" i="17" s="1"/>
  <c r="G4" i="17"/>
  <c r="G5" i="17" s="1"/>
  <c r="O4" i="17"/>
  <c r="O5" i="17" s="1"/>
  <c r="J6" i="17"/>
  <c r="J7" i="17" s="1"/>
  <c r="C6" i="17"/>
  <c r="C7" i="17" s="1"/>
  <c r="K6" i="17"/>
  <c r="K7" i="17" s="1"/>
  <c r="G6" i="17"/>
  <c r="G7" i="17" s="1"/>
  <c r="H6" i="17"/>
  <c r="H7" i="17" s="1"/>
  <c r="G3" i="17"/>
  <c r="I4" i="17"/>
  <c r="I5" i="17" s="1"/>
  <c r="Q4" i="17"/>
  <c r="Q5" i="17" s="1"/>
  <c r="D6" i="17"/>
  <c r="D7" i="17" s="1"/>
  <c r="L6" i="17"/>
  <c r="L7" i="17" s="1"/>
  <c r="O6" i="17"/>
  <c r="O7" i="17" s="1"/>
  <c r="P6" i="17"/>
  <c r="P7" i="17" s="1"/>
  <c r="E6" i="17"/>
  <c r="E7" i="17" s="1"/>
  <c r="J4" i="17"/>
  <c r="J5" i="17" s="1"/>
  <c r="F6" i="17"/>
  <c r="F7" i="17" s="1"/>
  <c r="P6" i="16"/>
  <c r="P7" i="16" s="1"/>
  <c r="G4" i="16"/>
  <c r="G5" i="16" s="1"/>
  <c r="O4" i="16"/>
  <c r="O5" i="16" s="1"/>
  <c r="J6" i="16"/>
  <c r="J7" i="16" s="1"/>
  <c r="G6" i="16"/>
  <c r="G7" i="16" s="1"/>
  <c r="Q6" i="16"/>
  <c r="Q7" i="16" s="1"/>
  <c r="H4" i="16"/>
  <c r="H5" i="16" s="1"/>
  <c r="P4" i="16"/>
  <c r="P5" i="16" s="1"/>
  <c r="C6" i="16"/>
  <c r="C7" i="16" s="1"/>
  <c r="K6" i="16"/>
  <c r="K7" i="16" s="1"/>
  <c r="H6" i="16"/>
  <c r="H7" i="16" s="1"/>
  <c r="I6" i="16"/>
  <c r="I7" i="16" s="1"/>
  <c r="C11" i="16"/>
  <c r="I4" i="16"/>
  <c r="I5" i="16" s="1"/>
  <c r="Q4" i="16"/>
  <c r="Q5" i="16" s="1"/>
  <c r="D6" i="16"/>
  <c r="D7" i="16" s="1"/>
  <c r="L6" i="16"/>
  <c r="L7" i="16" s="1"/>
  <c r="E6" i="16"/>
  <c r="E7" i="16" s="1"/>
  <c r="M6" i="16"/>
  <c r="M7" i="16" s="1"/>
  <c r="O6" i="16"/>
  <c r="O7" i="16" s="1"/>
  <c r="F6" i="16"/>
  <c r="F7" i="16" s="1"/>
  <c r="N4" i="14"/>
  <c r="N5" i="14" s="1"/>
  <c r="D4" i="14"/>
  <c r="D5" i="14" s="1"/>
  <c r="I4" i="14"/>
  <c r="I5" i="14" s="1"/>
  <c r="Q4" i="14"/>
  <c r="Q5" i="14" s="1"/>
  <c r="J4" i="14"/>
  <c r="J5" i="14" s="1"/>
  <c r="D3" i="14"/>
  <c r="G6" i="15"/>
  <c r="G7" i="15" s="1"/>
  <c r="D3" i="15"/>
  <c r="I6" i="15"/>
  <c r="I7" i="15" s="1"/>
  <c r="Q6" i="15"/>
  <c r="Q7" i="15" s="1"/>
  <c r="O6" i="15"/>
  <c r="O7" i="15" s="1"/>
  <c r="H6" i="15"/>
  <c r="H7" i="15" s="1"/>
  <c r="E3" i="15"/>
  <c r="G4" i="15"/>
  <c r="G5" i="15" s="1"/>
  <c r="O4" i="15"/>
  <c r="O5" i="15" s="1"/>
  <c r="J6" i="15"/>
  <c r="J7" i="15" s="1"/>
  <c r="P6" i="15"/>
  <c r="P7" i="15" s="1"/>
  <c r="K6" i="15"/>
  <c r="K7" i="15" s="1"/>
  <c r="I4" i="15"/>
  <c r="I5" i="15" s="1"/>
  <c r="Q4" i="15"/>
  <c r="Q5" i="15" s="1"/>
  <c r="D6" i="15"/>
  <c r="D7" i="15" s="1"/>
  <c r="L6" i="15"/>
  <c r="L7" i="15" s="1"/>
  <c r="J4" i="15"/>
  <c r="J5" i="15" s="1"/>
  <c r="E6" i="15"/>
  <c r="E7" i="15" s="1"/>
  <c r="M6" i="15"/>
  <c r="M7" i="15" s="1"/>
  <c r="F6" i="15"/>
  <c r="F7" i="15" s="1"/>
  <c r="J3" i="14"/>
  <c r="M6" i="14"/>
  <c r="M7" i="14" s="1"/>
  <c r="F4" i="14"/>
  <c r="F5" i="14" s="1"/>
  <c r="K4" i="14"/>
  <c r="K5" i="14" s="1"/>
  <c r="C3" i="14"/>
  <c r="K3" i="14"/>
  <c r="E4" i="14"/>
  <c r="E5" i="14" s="1"/>
  <c r="M4" i="14"/>
  <c r="M5" i="14" s="1"/>
  <c r="H6" i="14"/>
  <c r="H7" i="14" s="1"/>
  <c r="P6" i="14"/>
  <c r="P7" i="14" s="1"/>
  <c r="C11" i="14"/>
  <c r="N6" i="14"/>
  <c r="N7" i="14" s="1"/>
  <c r="I6" i="14"/>
  <c r="I7" i="14" s="1"/>
  <c r="Q6" i="14"/>
  <c r="Q7" i="14" s="1"/>
  <c r="G4" i="14"/>
  <c r="G5" i="14" s="1"/>
  <c r="O4" i="14"/>
  <c r="O5" i="14" s="1"/>
  <c r="J6" i="14"/>
  <c r="J7" i="14" s="1"/>
  <c r="H4" i="14"/>
  <c r="H5" i="14" s="1"/>
  <c r="P4" i="14"/>
  <c r="P5" i="14" s="1"/>
  <c r="C6" i="14"/>
  <c r="C7" i="14" s="1"/>
  <c r="K6" i="14"/>
  <c r="K7" i="14" s="1"/>
  <c r="D6" i="14"/>
  <c r="D7" i="14" s="1"/>
  <c r="L6" i="14"/>
  <c r="L7" i="14" s="1"/>
  <c r="F6" i="14"/>
  <c r="F7" i="14" s="1"/>
  <c r="G6" i="14"/>
  <c r="G7" i="14" s="1"/>
  <c r="O6" i="14"/>
  <c r="O7" i="14" s="1"/>
  <c r="E6" i="14"/>
  <c r="E7" i="14" s="1"/>
  <c r="K4" i="13"/>
  <c r="K5" i="13" s="1"/>
  <c r="N6" i="13"/>
  <c r="N7" i="13" s="1"/>
  <c r="D4" i="13"/>
  <c r="D5" i="13" s="1"/>
  <c r="L4" i="13"/>
  <c r="L5" i="13" s="1"/>
  <c r="G6" i="13"/>
  <c r="G7" i="13" s="1"/>
  <c r="O6" i="13"/>
  <c r="O7" i="13" s="1"/>
  <c r="C3" i="13"/>
  <c r="K3" i="13"/>
  <c r="E4" i="13"/>
  <c r="E5" i="13" s="1"/>
  <c r="M4" i="13"/>
  <c r="M5" i="13" s="1"/>
  <c r="H6" i="13"/>
  <c r="H7" i="13" s="1"/>
  <c r="P6" i="13"/>
  <c r="P7" i="13" s="1"/>
  <c r="G4" i="13"/>
  <c r="G5" i="13" s="1"/>
  <c r="O4" i="13"/>
  <c r="O5" i="13" s="1"/>
  <c r="J6" i="13"/>
  <c r="J7" i="13" s="1"/>
  <c r="H4" i="13"/>
  <c r="H5" i="13" s="1"/>
  <c r="P4" i="13"/>
  <c r="P5" i="13" s="1"/>
  <c r="C6" i="13"/>
  <c r="C7" i="13" s="1"/>
  <c r="K6" i="13"/>
  <c r="K7" i="13" s="1"/>
  <c r="Q6" i="13"/>
  <c r="Q7" i="13" s="1"/>
  <c r="I4" i="13"/>
  <c r="I5" i="13" s="1"/>
  <c r="Q4" i="13"/>
  <c r="Q5" i="13" s="1"/>
  <c r="D6" i="13"/>
  <c r="D7" i="13" s="1"/>
  <c r="L6" i="13"/>
  <c r="L7" i="13" s="1"/>
  <c r="I6" i="13"/>
  <c r="I7" i="13" s="1"/>
  <c r="J4" i="13"/>
  <c r="J5" i="13" s="1"/>
  <c r="E6" i="13"/>
  <c r="E7" i="13" s="1"/>
  <c r="M6" i="13"/>
  <c r="M7" i="13" s="1"/>
  <c r="F6" i="13"/>
  <c r="F7" i="13" s="1"/>
  <c r="H33" i="32" l="1"/>
  <c r="H34" i="32" s="1"/>
  <c r="P33" i="32"/>
  <c r="P34" i="32" s="1"/>
  <c r="O33" i="32"/>
  <c r="O34" i="32" s="1"/>
  <c r="I33" i="32"/>
  <c r="I34" i="32" s="1"/>
  <c r="Q33" i="32"/>
  <c r="Q34" i="32" s="1"/>
  <c r="J33" i="32"/>
  <c r="J34" i="32" s="1"/>
  <c r="R33" i="32"/>
  <c r="R34" i="32" s="1"/>
  <c r="K33" i="32"/>
  <c r="K34" i="32" s="1"/>
  <c r="D33" i="32"/>
  <c r="D34" i="32" s="1"/>
  <c r="G33" i="32"/>
  <c r="G34" i="32" s="1"/>
  <c r="L33" i="32"/>
  <c r="L34" i="32" s="1"/>
  <c r="E33" i="32"/>
  <c r="E34" i="32" s="1"/>
  <c r="M33" i="32"/>
  <c r="M34" i="32" s="1"/>
  <c r="F33" i="32"/>
  <c r="F34" i="32" s="1"/>
  <c r="N33" i="32"/>
  <c r="N34" i="32" s="1"/>
  <c r="E31" i="32"/>
  <c r="E32" i="32" s="1"/>
  <c r="M31" i="32"/>
  <c r="M32" i="32" s="1"/>
  <c r="D31" i="32"/>
  <c r="D32" i="32" s="1"/>
  <c r="F31" i="32"/>
  <c r="F32" i="32" s="1"/>
  <c r="N31" i="32"/>
  <c r="N32" i="32" s="1"/>
  <c r="G31" i="32"/>
  <c r="G32" i="32" s="1"/>
  <c r="O31" i="32"/>
  <c r="O32" i="32" s="1"/>
  <c r="H31" i="32"/>
  <c r="H32" i="32" s="1"/>
  <c r="P31" i="32"/>
  <c r="P32" i="32" s="1"/>
  <c r="I31" i="32"/>
  <c r="I32" i="32" s="1"/>
  <c r="Q31" i="32"/>
  <c r="Q32" i="32" s="1"/>
  <c r="J31" i="32"/>
  <c r="J32" i="32" s="1"/>
  <c r="R31" i="32"/>
  <c r="R32" i="32" s="1"/>
  <c r="L31" i="32"/>
  <c r="L32" i="32" s="1"/>
  <c r="K31" i="32"/>
  <c r="K32" i="32" s="1"/>
  <c r="L29" i="32"/>
  <c r="L30" i="32" s="1"/>
  <c r="E29" i="32"/>
  <c r="E30" i="32" s="1"/>
  <c r="M29" i="32"/>
  <c r="M30" i="32" s="1"/>
  <c r="F29" i="32"/>
  <c r="F30" i="32" s="1"/>
  <c r="N29" i="32"/>
  <c r="N30" i="32" s="1"/>
  <c r="D29" i="32"/>
  <c r="D30" i="32" s="1"/>
  <c r="G29" i="32"/>
  <c r="G30" i="32" s="1"/>
  <c r="O29" i="32"/>
  <c r="O30" i="32" s="1"/>
  <c r="H29" i="32"/>
  <c r="H30" i="32" s="1"/>
  <c r="P29" i="32"/>
  <c r="P30" i="32" s="1"/>
  <c r="K29" i="32"/>
  <c r="K30" i="32" s="1"/>
  <c r="I29" i="32"/>
  <c r="I30" i="32" s="1"/>
  <c r="Q29" i="32"/>
  <c r="Q30" i="32" s="1"/>
  <c r="J29" i="32"/>
  <c r="J30" i="32" s="1"/>
  <c r="R29" i="32"/>
  <c r="R30" i="32" s="1"/>
  <c r="D27" i="32"/>
  <c r="D46" i="32"/>
  <c r="D25" i="32"/>
  <c r="D40" i="32"/>
  <c r="D26" i="32"/>
  <c r="D43" i="32"/>
  <c r="N2" i="32"/>
  <c r="N28" i="32" s="1"/>
  <c r="E2" i="32"/>
  <c r="E28" i="32" s="1"/>
  <c r="Q2" i="32"/>
  <c r="Q28" i="32" s="1"/>
  <c r="M2" i="32"/>
  <c r="M28" i="32" s="1"/>
  <c r="D2" i="32"/>
  <c r="K2" i="32"/>
  <c r="K28" i="32" s="1"/>
  <c r="J2" i="32"/>
  <c r="J28" i="32" s="1"/>
  <c r="G2" i="32"/>
  <c r="G28" i="32" s="1"/>
  <c r="H2" i="32"/>
  <c r="H28" i="32" s="1"/>
  <c r="L2" i="32"/>
  <c r="L28" i="32" s="1"/>
  <c r="F2" i="32"/>
  <c r="F28" i="32" s="1"/>
  <c r="O2" i="32"/>
  <c r="O28" i="32" s="1"/>
  <c r="P2" i="32"/>
  <c r="P28" i="32" s="1"/>
  <c r="I2" i="32"/>
  <c r="I28" i="32" s="1"/>
  <c r="R2" i="32"/>
  <c r="R28" i="32" s="1"/>
  <c r="C13" i="31"/>
  <c r="C14" i="31" s="1"/>
  <c r="I11" i="31"/>
  <c r="I12" i="31" s="1"/>
  <c r="J11" i="31"/>
  <c r="J12" i="31" s="1"/>
  <c r="M11" i="31"/>
  <c r="M12" i="31" s="1"/>
  <c r="F11" i="31"/>
  <c r="F12" i="31" s="1"/>
  <c r="P11" i="31"/>
  <c r="P12" i="31" s="1"/>
  <c r="K13" i="31"/>
  <c r="K14" i="31" s="1"/>
  <c r="L13" i="31"/>
  <c r="L14" i="31" s="1"/>
  <c r="E13" i="31"/>
  <c r="E14" i="31" s="1"/>
  <c r="M13" i="31"/>
  <c r="M14" i="31" s="1"/>
  <c r="F13" i="31"/>
  <c r="F14" i="31" s="1"/>
  <c r="N13" i="31"/>
  <c r="N14" i="31" s="1"/>
  <c r="G13" i="31"/>
  <c r="G14" i="31" s="1"/>
  <c r="O13" i="31"/>
  <c r="O14" i="31" s="1"/>
  <c r="H13" i="31"/>
  <c r="H14" i="31" s="1"/>
  <c r="P13" i="31"/>
  <c r="P14" i="31" s="1"/>
  <c r="D13" i="31"/>
  <c r="D14" i="31" s="1"/>
  <c r="I13" i="31"/>
  <c r="I14" i="31" s="1"/>
  <c r="Q13" i="31"/>
  <c r="Q14" i="31" s="1"/>
  <c r="J13" i="31"/>
  <c r="J14" i="31" s="1"/>
  <c r="K11" i="31"/>
  <c r="K12" i="31" s="1"/>
  <c r="N11" i="31"/>
  <c r="N12" i="31" s="1"/>
  <c r="Q11" i="31"/>
  <c r="Q12" i="31" s="1"/>
  <c r="D11" i="31"/>
  <c r="D12" i="31" s="1"/>
  <c r="G11" i="31"/>
  <c r="G12" i="31" s="1"/>
  <c r="L11" i="31"/>
  <c r="L12" i="31" s="1"/>
  <c r="O11" i="31"/>
  <c r="O12" i="31" s="1"/>
  <c r="E11" i="31"/>
  <c r="E12" i="31" s="1"/>
  <c r="H11" i="31"/>
  <c r="H12" i="31" s="1"/>
  <c r="Y20" i="9"/>
  <c r="Y42" i="9" s="1"/>
  <c r="X20" i="9"/>
  <c r="X42" i="9" s="1"/>
  <c r="W20" i="9"/>
  <c r="W42" i="9" s="1"/>
  <c r="V20" i="9"/>
  <c r="V42" i="9" s="1"/>
  <c r="U20" i="9"/>
  <c r="U42" i="9" s="1"/>
  <c r="T20" i="9"/>
  <c r="T42" i="9" s="1"/>
  <c r="S20" i="9"/>
  <c r="S42" i="9" s="1"/>
  <c r="R20" i="9"/>
  <c r="R42" i="9" s="1"/>
  <c r="Q20" i="9"/>
  <c r="Q42" i="9" s="1"/>
  <c r="P20" i="9"/>
  <c r="P42" i="9" s="1"/>
  <c r="O20" i="9"/>
  <c r="O42" i="9" s="1"/>
  <c r="N20" i="9"/>
  <c r="N42" i="9" s="1"/>
  <c r="M20" i="9"/>
  <c r="M42" i="9" s="1"/>
  <c r="L20" i="9"/>
  <c r="L42" i="9" s="1"/>
  <c r="K20" i="9"/>
  <c r="Y19" i="9"/>
  <c r="Y41" i="9" s="1"/>
  <c r="X19" i="9"/>
  <c r="X41" i="9" s="1"/>
  <c r="W19" i="9"/>
  <c r="W41" i="9" s="1"/>
  <c r="V19" i="9"/>
  <c r="V41" i="9" s="1"/>
  <c r="U19" i="9"/>
  <c r="U41" i="9" s="1"/>
  <c r="T19" i="9"/>
  <c r="T41" i="9" s="1"/>
  <c r="S19" i="9"/>
  <c r="S41" i="9" s="1"/>
  <c r="R19" i="9"/>
  <c r="R41" i="9" s="1"/>
  <c r="Q19" i="9"/>
  <c r="Q41" i="9" s="1"/>
  <c r="P19" i="9"/>
  <c r="P41" i="9" s="1"/>
  <c r="O19" i="9"/>
  <c r="O41" i="9" s="1"/>
  <c r="N19" i="9"/>
  <c r="N41" i="9" s="1"/>
  <c r="M19" i="9"/>
  <c r="M41" i="9" s="1"/>
  <c r="L19" i="9"/>
  <c r="L41" i="9" s="1"/>
  <c r="K19" i="9"/>
  <c r="Y18" i="9"/>
  <c r="Y40" i="9" s="1"/>
  <c r="X18" i="9"/>
  <c r="X40" i="9" s="1"/>
  <c r="W18" i="9"/>
  <c r="W40" i="9" s="1"/>
  <c r="V18" i="9"/>
  <c r="V40" i="9" s="1"/>
  <c r="U18" i="9"/>
  <c r="U40" i="9" s="1"/>
  <c r="T18" i="9"/>
  <c r="T40" i="9" s="1"/>
  <c r="S18" i="9"/>
  <c r="S40" i="9" s="1"/>
  <c r="R18" i="9"/>
  <c r="R40" i="9" s="1"/>
  <c r="Q18" i="9"/>
  <c r="Q40" i="9" s="1"/>
  <c r="P18" i="9"/>
  <c r="P40" i="9" s="1"/>
  <c r="O18" i="9"/>
  <c r="O40" i="9" s="1"/>
  <c r="N18" i="9"/>
  <c r="N40" i="9" s="1"/>
  <c r="M18" i="9"/>
  <c r="M40" i="9" s="1"/>
  <c r="L18" i="9"/>
  <c r="L40" i="9" s="1"/>
  <c r="K18" i="9"/>
  <c r="Y17" i="9"/>
  <c r="Y39" i="9" s="1"/>
  <c r="X17" i="9"/>
  <c r="X39" i="9" s="1"/>
  <c r="W17" i="9"/>
  <c r="W39" i="9" s="1"/>
  <c r="V17" i="9"/>
  <c r="V39" i="9" s="1"/>
  <c r="U17" i="9"/>
  <c r="U39" i="9" s="1"/>
  <c r="T17" i="9"/>
  <c r="T39" i="9" s="1"/>
  <c r="S17" i="9"/>
  <c r="S39" i="9" s="1"/>
  <c r="R17" i="9"/>
  <c r="R39" i="9" s="1"/>
  <c r="Q17" i="9"/>
  <c r="Q39" i="9" s="1"/>
  <c r="P17" i="9"/>
  <c r="P39" i="9" s="1"/>
  <c r="O17" i="9"/>
  <c r="O39" i="9" s="1"/>
  <c r="N17" i="9"/>
  <c r="N39" i="9" s="1"/>
  <c r="M17" i="9"/>
  <c r="M39" i="9" s="1"/>
  <c r="L17" i="9"/>
  <c r="L39" i="9" s="1"/>
  <c r="K17" i="9"/>
  <c r="Y16" i="9"/>
  <c r="Y38" i="9" s="1"/>
  <c r="X16" i="9"/>
  <c r="X38" i="9" s="1"/>
  <c r="W16" i="9"/>
  <c r="W38" i="9" s="1"/>
  <c r="V16" i="9"/>
  <c r="V38" i="9" s="1"/>
  <c r="U16" i="9"/>
  <c r="U38" i="9" s="1"/>
  <c r="T16" i="9"/>
  <c r="T38" i="9" s="1"/>
  <c r="S16" i="9"/>
  <c r="S38" i="9" s="1"/>
  <c r="R16" i="9"/>
  <c r="R38" i="9" s="1"/>
  <c r="Q16" i="9"/>
  <c r="Q38" i="9" s="1"/>
  <c r="P16" i="9"/>
  <c r="P38" i="9" s="1"/>
  <c r="O16" i="9"/>
  <c r="O38" i="9" s="1"/>
  <c r="N16" i="9"/>
  <c r="N38" i="9" s="1"/>
  <c r="M16" i="9"/>
  <c r="M38" i="9" s="1"/>
  <c r="L16" i="9"/>
  <c r="L38" i="9" s="1"/>
  <c r="K16" i="9"/>
  <c r="Y15" i="9"/>
  <c r="Y37" i="9" s="1"/>
  <c r="X15" i="9"/>
  <c r="X37" i="9" s="1"/>
  <c r="W15" i="9"/>
  <c r="W37" i="9" s="1"/>
  <c r="V15" i="9"/>
  <c r="V37" i="9" s="1"/>
  <c r="U15" i="9"/>
  <c r="U37" i="9" s="1"/>
  <c r="T15" i="9"/>
  <c r="T37" i="9" s="1"/>
  <c r="S15" i="9"/>
  <c r="S37" i="9" s="1"/>
  <c r="R15" i="9"/>
  <c r="R37" i="9" s="1"/>
  <c r="Q15" i="9"/>
  <c r="Q37" i="9" s="1"/>
  <c r="P15" i="9"/>
  <c r="P37" i="9" s="1"/>
  <c r="O15" i="9"/>
  <c r="O37" i="9" s="1"/>
  <c r="N15" i="9"/>
  <c r="N37" i="9" s="1"/>
  <c r="M15" i="9"/>
  <c r="M37" i="9" s="1"/>
  <c r="L15" i="9"/>
  <c r="L37" i="9" s="1"/>
  <c r="K15" i="9"/>
  <c r="Y14" i="9"/>
  <c r="Y36" i="9" s="1"/>
  <c r="X14" i="9"/>
  <c r="X36" i="9" s="1"/>
  <c r="W14" i="9"/>
  <c r="W36" i="9" s="1"/>
  <c r="V14" i="9"/>
  <c r="V36" i="9" s="1"/>
  <c r="U14" i="9"/>
  <c r="U36" i="9" s="1"/>
  <c r="T14" i="9"/>
  <c r="T36" i="9" s="1"/>
  <c r="S14" i="9"/>
  <c r="S36" i="9" s="1"/>
  <c r="R14" i="9"/>
  <c r="R36" i="9" s="1"/>
  <c r="Q14" i="9"/>
  <c r="Q36" i="9" s="1"/>
  <c r="P14" i="9"/>
  <c r="P36" i="9" s="1"/>
  <c r="O14" i="9"/>
  <c r="O36" i="9" s="1"/>
  <c r="N14" i="9"/>
  <c r="N36" i="9" s="1"/>
  <c r="M14" i="9"/>
  <c r="M36" i="9" s="1"/>
  <c r="L14" i="9"/>
  <c r="L36" i="9" s="1"/>
  <c r="K14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Y10" i="9"/>
  <c r="Y32" i="9" s="1"/>
  <c r="X10" i="9"/>
  <c r="X32" i="9" s="1"/>
  <c r="W10" i="9"/>
  <c r="W32" i="9" s="1"/>
  <c r="V10" i="9"/>
  <c r="V32" i="9" s="1"/>
  <c r="U10" i="9"/>
  <c r="U32" i="9" s="1"/>
  <c r="T10" i="9"/>
  <c r="T32" i="9" s="1"/>
  <c r="S10" i="9"/>
  <c r="S32" i="9" s="1"/>
  <c r="R10" i="9"/>
  <c r="R32" i="9" s="1"/>
  <c r="Q10" i="9"/>
  <c r="Q32" i="9" s="1"/>
  <c r="P10" i="9"/>
  <c r="P32" i="9" s="1"/>
  <c r="O10" i="9"/>
  <c r="O32" i="9" s="1"/>
  <c r="N10" i="9"/>
  <c r="N32" i="9" s="1"/>
  <c r="M10" i="9"/>
  <c r="M32" i="9" s="1"/>
  <c r="L10" i="9"/>
  <c r="L32" i="9" s="1"/>
  <c r="K10" i="9"/>
  <c r="K32" i="9" s="1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Y8" i="9"/>
  <c r="X8" i="9"/>
  <c r="W8" i="9"/>
  <c r="V8" i="9"/>
  <c r="U8" i="9"/>
  <c r="T8" i="9"/>
  <c r="S8" i="9"/>
  <c r="R8" i="9"/>
  <c r="Q8" i="9"/>
  <c r="P8" i="9"/>
  <c r="O8" i="9"/>
  <c r="N8" i="9"/>
  <c r="M8" i="9"/>
  <c r="L8" i="9"/>
  <c r="K8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K7" i="9"/>
  <c r="Y6" i="9"/>
  <c r="X6" i="9"/>
  <c r="W6" i="9"/>
  <c r="V6" i="9"/>
  <c r="U6" i="9"/>
  <c r="T6" i="9"/>
  <c r="S6" i="9"/>
  <c r="R6" i="9"/>
  <c r="Q6" i="9"/>
  <c r="P6" i="9"/>
  <c r="O6" i="9"/>
  <c r="N6" i="9"/>
  <c r="M6" i="9"/>
  <c r="L6" i="9"/>
  <c r="K6" i="9"/>
  <c r="Y5" i="9"/>
  <c r="X5" i="9"/>
  <c r="W5" i="9"/>
  <c r="V5" i="9"/>
  <c r="U5" i="9"/>
  <c r="T5" i="9"/>
  <c r="S5" i="9"/>
  <c r="R5" i="9"/>
  <c r="Q5" i="9"/>
  <c r="P5" i="9"/>
  <c r="O5" i="9"/>
  <c r="N5" i="9"/>
  <c r="M5" i="9"/>
  <c r="L5" i="9"/>
  <c r="K5" i="9"/>
  <c r="Y4" i="9"/>
  <c r="X4" i="9"/>
  <c r="W4" i="9"/>
  <c r="V4" i="9"/>
  <c r="U4" i="9"/>
  <c r="T4" i="9"/>
  <c r="S4" i="9"/>
  <c r="R4" i="9"/>
  <c r="Q4" i="9"/>
  <c r="P4" i="9"/>
  <c r="O4" i="9"/>
  <c r="N4" i="9"/>
  <c r="M4" i="9"/>
  <c r="L4" i="9"/>
  <c r="K4" i="9"/>
  <c r="Y3" i="9"/>
  <c r="X3" i="9"/>
  <c r="W3" i="9"/>
  <c r="V3" i="9"/>
  <c r="U3" i="9"/>
  <c r="T3" i="9"/>
  <c r="S3" i="9"/>
  <c r="R3" i="9"/>
  <c r="Q3" i="9"/>
  <c r="P3" i="9"/>
  <c r="O3" i="9"/>
  <c r="N3" i="9"/>
  <c r="M3" i="9"/>
  <c r="L3" i="9"/>
  <c r="K3" i="9"/>
  <c r="D28" i="32" l="1"/>
  <c r="E35" i="32"/>
  <c r="E36" i="32" s="1"/>
  <c r="M35" i="32"/>
  <c r="M36" i="32" s="1"/>
  <c r="F35" i="32"/>
  <c r="F36" i="32" s="1"/>
  <c r="N35" i="32"/>
  <c r="N36" i="32" s="1"/>
  <c r="G35" i="32"/>
  <c r="G36" i="32" s="1"/>
  <c r="O35" i="32"/>
  <c r="O36" i="32" s="1"/>
  <c r="D35" i="32"/>
  <c r="D36" i="32" s="1"/>
  <c r="H35" i="32"/>
  <c r="H36" i="32" s="1"/>
  <c r="P35" i="32"/>
  <c r="P36" i="32" s="1"/>
  <c r="I35" i="32"/>
  <c r="I36" i="32" s="1"/>
  <c r="Q35" i="32"/>
  <c r="Q36" i="32" s="1"/>
  <c r="J35" i="32"/>
  <c r="J36" i="32" s="1"/>
  <c r="R35" i="32"/>
  <c r="R36" i="32" s="1"/>
  <c r="L35" i="32"/>
  <c r="L36" i="32" s="1"/>
  <c r="K35" i="32"/>
  <c r="K36" i="32" s="1"/>
  <c r="O21" i="9"/>
  <c r="W21" i="9"/>
  <c r="Z13" i="9"/>
  <c r="AA13" i="9" s="1"/>
  <c r="R35" i="9" s="1"/>
  <c r="Z17" i="9"/>
  <c r="Z9" i="9"/>
  <c r="AA9" i="9" s="1"/>
  <c r="R31" i="9" s="1"/>
  <c r="Z5" i="9"/>
  <c r="AA5" i="9" s="1"/>
  <c r="P27" i="9" s="1"/>
  <c r="N21" i="9"/>
  <c r="R21" i="9"/>
  <c r="V21" i="9"/>
  <c r="Z4" i="9"/>
  <c r="AA4" i="9" s="1"/>
  <c r="M26" i="9" s="1"/>
  <c r="Z8" i="9"/>
  <c r="AA8" i="9" s="1"/>
  <c r="X30" i="9" s="1"/>
  <c r="Z16" i="9"/>
  <c r="Z20" i="9"/>
  <c r="Z6" i="9"/>
  <c r="AA6" i="9" s="1"/>
  <c r="M28" i="9" s="1"/>
  <c r="Z15" i="9"/>
  <c r="Z19" i="9"/>
  <c r="Z32" i="9"/>
  <c r="Z14" i="9"/>
  <c r="Z18" i="9"/>
  <c r="S21" i="9"/>
  <c r="Z3" i="9"/>
  <c r="Z7" i="9"/>
  <c r="AA7" i="9" s="1"/>
  <c r="Y29" i="9" s="1"/>
  <c r="L21" i="9"/>
  <c r="P21" i="9"/>
  <c r="T21" i="9"/>
  <c r="X21" i="9"/>
  <c r="K36" i="9"/>
  <c r="Z36" i="9" s="1"/>
  <c r="K37" i="9"/>
  <c r="Z37" i="9" s="1"/>
  <c r="K38" i="9"/>
  <c r="Z38" i="9" s="1"/>
  <c r="K39" i="9"/>
  <c r="Z39" i="9" s="1"/>
  <c r="K40" i="9"/>
  <c r="Z40" i="9" s="1"/>
  <c r="K41" i="9"/>
  <c r="Z41" i="9" s="1"/>
  <c r="K42" i="9"/>
  <c r="Z42" i="9" s="1"/>
  <c r="Z11" i="9"/>
  <c r="AA11" i="9" s="1"/>
  <c r="L33" i="9" s="1"/>
  <c r="Z12" i="9"/>
  <c r="AA12" i="9" s="1"/>
  <c r="Y34" i="9" s="1"/>
  <c r="M21" i="9"/>
  <c r="Q21" i="9"/>
  <c r="U21" i="9"/>
  <c r="Y21" i="9"/>
  <c r="K21" i="9"/>
  <c r="Z10" i="9"/>
  <c r="Q35" i="9" l="1"/>
  <c r="S28" i="9"/>
  <c r="T35" i="9"/>
  <c r="L35" i="9"/>
  <c r="M30" i="9"/>
  <c r="W35" i="9"/>
  <c r="K35" i="9"/>
  <c r="Y35" i="9"/>
  <c r="O35" i="9"/>
  <c r="U35" i="9"/>
  <c r="V35" i="9"/>
  <c r="K27" i="9"/>
  <c r="M31" i="9"/>
  <c r="O28" i="9"/>
  <c r="P35" i="9"/>
  <c r="P30" i="9"/>
  <c r="R30" i="9"/>
  <c r="M27" i="9"/>
  <c r="K31" i="9"/>
  <c r="S27" i="9"/>
  <c r="N27" i="9"/>
  <c r="V27" i="9"/>
  <c r="L26" i="9"/>
  <c r="U27" i="9"/>
  <c r="W30" i="9"/>
  <c r="R27" i="9"/>
  <c r="Q27" i="9"/>
  <c r="W27" i="9"/>
  <c r="X28" i="9"/>
  <c r="V31" i="9"/>
  <c r="R26" i="9"/>
  <c r="L28" i="9"/>
  <c r="T27" i="9"/>
  <c r="N30" i="9"/>
  <c r="S26" i="9"/>
  <c r="X27" i="9"/>
  <c r="O27" i="9"/>
  <c r="T28" i="9"/>
  <c r="P31" i="9"/>
  <c r="Q30" i="9"/>
  <c r="L27" i="9"/>
  <c r="K26" i="9"/>
  <c r="K33" i="9"/>
  <c r="Y27" i="9"/>
  <c r="Q31" i="9"/>
  <c r="T31" i="9"/>
  <c r="L31" i="9"/>
  <c r="W31" i="9"/>
  <c r="R28" i="9"/>
  <c r="S35" i="9"/>
  <c r="Y26" i="9"/>
  <c r="S31" i="9"/>
  <c r="O31" i="9"/>
  <c r="N35" i="9"/>
  <c r="L30" i="9"/>
  <c r="Y31" i="9"/>
  <c r="M35" i="9"/>
  <c r="X35" i="9"/>
  <c r="N31" i="9"/>
  <c r="U31" i="9"/>
  <c r="X31" i="9"/>
  <c r="X33" i="9"/>
  <c r="N28" i="9"/>
  <c r="S30" i="9"/>
  <c r="V30" i="9"/>
  <c r="X29" i="9"/>
  <c r="K28" i="9"/>
  <c r="Y30" i="9"/>
  <c r="O29" i="9"/>
  <c r="P28" i="9"/>
  <c r="Y28" i="9"/>
  <c r="K30" i="9"/>
  <c r="O30" i="9"/>
  <c r="U29" i="9"/>
  <c r="W28" i="9"/>
  <c r="U30" i="9"/>
  <c r="V28" i="9"/>
  <c r="T30" i="9"/>
  <c r="P34" i="9"/>
  <c r="X26" i="9"/>
  <c r="Y33" i="9"/>
  <c r="O26" i="9"/>
  <c r="U26" i="9"/>
  <c r="U28" i="9"/>
  <c r="L34" i="9"/>
  <c r="T26" i="9"/>
  <c r="N26" i="9"/>
  <c r="Q26" i="9"/>
  <c r="Q28" i="9"/>
  <c r="O33" i="9"/>
  <c r="K34" i="9"/>
  <c r="P26" i="9"/>
  <c r="W26" i="9"/>
  <c r="V26" i="9"/>
  <c r="V34" i="9"/>
  <c r="R34" i="9"/>
  <c r="N34" i="9"/>
  <c r="V29" i="9"/>
  <c r="N29" i="9"/>
  <c r="R29" i="9"/>
  <c r="X34" i="9"/>
  <c r="W33" i="9"/>
  <c r="Q29" i="9"/>
  <c r="W34" i="9"/>
  <c r="V33" i="9"/>
  <c r="T29" i="9"/>
  <c r="U33" i="9"/>
  <c r="K29" i="9"/>
  <c r="U34" i="9"/>
  <c r="T33" i="9"/>
  <c r="Z21" i="9"/>
  <c r="AA3" i="9"/>
  <c r="T34" i="9"/>
  <c r="S33" i="9"/>
  <c r="M29" i="9"/>
  <c r="S34" i="9"/>
  <c r="R33" i="9"/>
  <c r="P29" i="9"/>
  <c r="Q33" i="9"/>
  <c r="W29" i="9"/>
  <c r="Q34" i="9"/>
  <c r="P33" i="9"/>
  <c r="O34" i="9"/>
  <c r="N33" i="9"/>
  <c r="L29" i="9"/>
  <c r="M33" i="9"/>
  <c r="S29" i="9"/>
  <c r="M34" i="9"/>
  <c r="Z31" i="9" l="1"/>
  <c r="Z27" i="9"/>
  <c r="Z28" i="9"/>
  <c r="Z35" i="9"/>
  <c r="Z26" i="9"/>
  <c r="Z30" i="9"/>
  <c r="Z34" i="9"/>
  <c r="Z33" i="9"/>
  <c r="Z29" i="9"/>
  <c r="R25" i="9"/>
  <c r="AA21" i="9"/>
  <c r="V25" i="9"/>
  <c r="N25" i="9"/>
  <c r="L25" i="9"/>
  <c r="U25" i="9"/>
  <c r="O25" i="9"/>
  <c r="P25" i="9"/>
  <c r="Y25" i="9"/>
  <c r="S25" i="9"/>
  <c r="T25" i="9"/>
  <c r="M25" i="9"/>
  <c r="W25" i="9"/>
  <c r="X25" i="9"/>
  <c r="Q25" i="9"/>
  <c r="K25" i="9"/>
  <c r="Z25" i="9" l="1"/>
</calcChain>
</file>

<file path=xl/sharedStrings.xml><?xml version="1.0" encoding="utf-8"?>
<sst xmlns="http://schemas.openxmlformats.org/spreadsheetml/2006/main" count="36062" uniqueCount="2396">
  <si>
    <t>LR</t>
  </si>
  <si>
    <t>Interval</t>
  </si>
  <si>
    <t>4Z18844</t>
  </si>
  <si>
    <t>Right</t>
  </si>
  <si>
    <t>6M49945</t>
  </si>
  <si>
    <t>4Z52581</t>
  </si>
  <si>
    <t>6Z71022</t>
  </si>
  <si>
    <t>6Z43786</t>
  </si>
  <si>
    <t>6Z93655</t>
  </si>
  <si>
    <t>UOI4763</t>
  </si>
  <si>
    <t>2Z07398</t>
  </si>
  <si>
    <t>1BB4677</t>
  </si>
  <si>
    <t>Left</t>
  </si>
  <si>
    <t>5Z50499</t>
  </si>
  <si>
    <t>TN499EB</t>
  </si>
  <si>
    <t>3Z85114</t>
  </si>
  <si>
    <t>9B37182</t>
  </si>
  <si>
    <t>5Z69897</t>
  </si>
  <si>
    <t>6C64001</t>
  </si>
  <si>
    <t>5Z66980</t>
  </si>
  <si>
    <t>3Z58277</t>
  </si>
  <si>
    <t>4L54349</t>
  </si>
  <si>
    <t>3Z10047</t>
  </si>
  <si>
    <t>6Z55178</t>
  </si>
  <si>
    <t>9T93996</t>
  </si>
  <si>
    <t>5Z26418</t>
  </si>
  <si>
    <t>6Z44583</t>
  </si>
  <si>
    <t>4Z43225</t>
  </si>
  <si>
    <t>5Z91850</t>
  </si>
  <si>
    <t>2BL9752</t>
  </si>
  <si>
    <t>1Z86612</t>
  </si>
  <si>
    <t>4M31488</t>
  </si>
  <si>
    <t>6Z92386</t>
  </si>
  <si>
    <t>4Z49692</t>
  </si>
  <si>
    <t>4Z92070</t>
  </si>
  <si>
    <t>ZLL9356</t>
  </si>
  <si>
    <t>4Z72686</t>
  </si>
  <si>
    <t>6Z34823</t>
  </si>
  <si>
    <t>6Z82491</t>
  </si>
  <si>
    <t>1BM5203</t>
  </si>
  <si>
    <t>6Z50436</t>
  </si>
  <si>
    <t>7AC7778</t>
  </si>
  <si>
    <t>3Z28128</t>
  </si>
  <si>
    <t>2Z27600</t>
  </si>
  <si>
    <t>6Z94322</t>
  </si>
  <si>
    <t>6Z59321</t>
  </si>
  <si>
    <t>6Z91605</t>
  </si>
  <si>
    <t>4Z50618</t>
  </si>
  <si>
    <t>3Z56577</t>
  </si>
  <si>
    <t>6AZ9690</t>
  </si>
  <si>
    <t>6Z11249</t>
  </si>
  <si>
    <t>5Z14993</t>
  </si>
  <si>
    <t>6Z92324</t>
  </si>
  <si>
    <t>3Z56563</t>
  </si>
  <si>
    <t>ZH753CK</t>
  </si>
  <si>
    <t>6Z66410</t>
  </si>
  <si>
    <t>3Z94610</t>
  </si>
  <si>
    <t>4M92734</t>
  </si>
  <si>
    <t>1BE8324</t>
  </si>
  <si>
    <t>5Z86667</t>
  </si>
  <si>
    <t>1BY5120</t>
  </si>
  <si>
    <t>4Z81153</t>
  </si>
  <si>
    <t>5Z01522</t>
  </si>
  <si>
    <t>6T69735</t>
  </si>
  <si>
    <t>5Z84119</t>
  </si>
  <si>
    <t>1BU0841</t>
  </si>
  <si>
    <t>6Z94188</t>
  </si>
  <si>
    <t>3AV6290</t>
  </si>
  <si>
    <t>5AS0715</t>
  </si>
  <si>
    <t>6Z35580</t>
  </si>
  <si>
    <t>7U79129</t>
  </si>
  <si>
    <t>4Z41330</t>
  </si>
  <si>
    <t>6Z75903</t>
  </si>
  <si>
    <t>5Z69515</t>
  </si>
  <si>
    <t>5Z55192</t>
  </si>
  <si>
    <t>ZLJ1220</t>
  </si>
  <si>
    <t>6Z34614</t>
  </si>
  <si>
    <t>6AH0248</t>
  </si>
  <si>
    <t>7AF9017</t>
  </si>
  <si>
    <t>5AB4926</t>
  </si>
  <si>
    <t>EL268AF</t>
  </si>
  <si>
    <t>7Z05358</t>
  </si>
  <si>
    <t>6Z59123</t>
  </si>
  <si>
    <t>4Z52232</t>
  </si>
  <si>
    <t>3Z85973</t>
  </si>
  <si>
    <t>8AN8821</t>
  </si>
  <si>
    <t>6Z23490</t>
  </si>
  <si>
    <t>6Z11197</t>
  </si>
  <si>
    <t>1BC9920</t>
  </si>
  <si>
    <t>5Z15650</t>
  </si>
  <si>
    <t>6Z61054</t>
  </si>
  <si>
    <t>2Z00945</t>
  </si>
  <si>
    <t>6Z66088</t>
  </si>
  <si>
    <t>5Z31186</t>
  </si>
  <si>
    <t>4AD4331</t>
  </si>
  <si>
    <t>5AM1915</t>
  </si>
  <si>
    <t>6Z44720</t>
  </si>
  <si>
    <t>3Z48447</t>
  </si>
  <si>
    <t>5Z37191</t>
  </si>
  <si>
    <t>AKZ9932</t>
  </si>
  <si>
    <t>3Z41024</t>
  </si>
  <si>
    <t>6Z82363</t>
  </si>
  <si>
    <t>6Z34871</t>
  </si>
  <si>
    <t>6Z28700</t>
  </si>
  <si>
    <t>6Z92172</t>
  </si>
  <si>
    <t>4Z69796</t>
  </si>
  <si>
    <t>6Z21845</t>
  </si>
  <si>
    <t>2Z33425</t>
  </si>
  <si>
    <t>4Z42277</t>
  </si>
  <si>
    <t>3Z95030</t>
  </si>
  <si>
    <t>5Z57274</t>
  </si>
  <si>
    <t>6Z02359</t>
  </si>
  <si>
    <t>7Z01607</t>
  </si>
  <si>
    <t>4AB0069</t>
  </si>
  <si>
    <t>3Z92187</t>
  </si>
  <si>
    <t>2U35695</t>
  </si>
  <si>
    <t>2Z30619</t>
  </si>
  <si>
    <t>BL538SH</t>
  </si>
  <si>
    <t>5Z31958</t>
  </si>
  <si>
    <t>5Z30286</t>
  </si>
  <si>
    <t>8T75153</t>
  </si>
  <si>
    <t>5M03388</t>
  </si>
  <si>
    <t>6Z12777</t>
  </si>
  <si>
    <t>6Z66380</t>
  </si>
  <si>
    <t>2Z99314</t>
  </si>
  <si>
    <t>7T52445</t>
  </si>
  <si>
    <t>TN700GD</t>
  </si>
  <si>
    <t>5AC3056</t>
  </si>
  <si>
    <t>6Z71622</t>
  </si>
  <si>
    <t>6Z49370</t>
  </si>
  <si>
    <t>3U93496</t>
  </si>
  <si>
    <t>5Z85440</t>
  </si>
  <si>
    <t>8AK4687</t>
  </si>
  <si>
    <t>5Z84489</t>
  </si>
  <si>
    <t>1Z28644</t>
  </si>
  <si>
    <t>5Z07449</t>
  </si>
  <si>
    <t>1BC1994</t>
  </si>
  <si>
    <t>2Z63314</t>
  </si>
  <si>
    <t>5Z56048</t>
  </si>
  <si>
    <t>5AP3967</t>
  </si>
  <si>
    <t>1TE2039</t>
  </si>
  <si>
    <t>5Z19188</t>
  </si>
  <si>
    <t>6Z77657</t>
  </si>
  <si>
    <t>7A76777</t>
  </si>
  <si>
    <t>5Z14710</t>
  </si>
  <si>
    <t>5Z53631</t>
  </si>
  <si>
    <t>6Z71075</t>
  </si>
  <si>
    <t>LM904DO</t>
  </si>
  <si>
    <t>5Z19969</t>
  </si>
  <si>
    <t>6Z44371</t>
  </si>
  <si>
    <t>5J30272</t>
  </si>
  <si>
    <t>2Z42968</t>
  </si>
  <si>
    <t>1BA6000</t>
  </si>
  <si>
    <t>LM239CK</t>
  </si>
  <si>
    <t>6Z18314</t>
  </si>
  <si>
    <t>5Z84577</t>
  </si>
  <si>
    <t>6M86463</t>
  </si>
  <si>
    <t>7Z00760</t>
  </si>
  <si>
    <t>4SA4497</t>
  </si>
  <si>
    <t>5Z95144</t>
  </si>
  <si>
    <t>1AM5110</t>
  </si>
  <si>
    <t>5Z90722</t>
  </si>
  <si>
    <t>5H82796</t>
  </si>
  <si>
    <t>3Z92201</t>
  </si>
  <si>
    <t>6M11481</t>
  </si>
  <si>
    <t>6Z69674</t>
  </si>
  <si>
    <t>2M04837</t>
  </si>
  <si>
    <t>6Z85091</t>
  </si>
  <si>
    <t>4AC5815</t>
  </si>
  <si>
    <t>4AM4845</t>
  </si>
  <si>
    <t>2T77960</t>
  </si>
  <si>
    <t>8B50701</t>
  </si>
  <si>
    <t>6Z41012</t>
  </si>
  <si>
    <t>1Z69365</t>
  </si>
  <si>
    <t>6M31094</t>
  </si>
  <si>
    <t>7M03837</t>
  </si>
  <si>
    <t>8B10447</t>
  </si>
  <si>
    <t>4M36911</t>
  </si>
  <si>
    <t>5Z39337</t>
  </si>
  <si>
    <t>6AF5998</t>
  </si>
  <si>
    <t>2Z77844</t>
  </si>
  <si>
    <t>PP216EP</t>
  </si>
  <si>
    <t>5932TE</t>
  </si>
  <si>
    <t>AO2148BK</t>
  </si>
  <si>
    <t>5B32576</t>
  </si>
  <si>
    <t>1TE7301</t>
  </si>
  <si>
    <t>PP125ET</t>
  </si>
  <si>
    <t>2M77740</t>
  </si>
  <si>
    <t>9T09617</t>
  </si>
  <si>
    <t>4Z13702</t>
  </si>
  <si>
    <t>5Z85360</t>
  </si>
  <si>
    <t>6H91389</t>
  </si>
  <si>
    <t>6Z37331</t>
  </si>
  <si>
    <t>6Z18867</t>
  </si>
  <si>
    <t>6Z26049</t>
  </si>
  <si>
    <t>4Z65047</t>
  </si>
  <si>
    <t>3Z72516</t>
  </si>
  <si>
    <t>7AT8508</t>
  </si>
  <si>
    <t>ZLJ8286</t>
  </si>
  <si>
    <t>5Z16643</t>
  </si>
  <si>
    <t>4Z12809</t>
  </si>
  <si>
    <t>4K21563</t>
  </si>
  <si>
    <t>5Z36529</t>
  </si>
  <si>
    <t>6Z23556</t>
  </si>
  <si>
    <t>5Z42674</t>
  </si>
  <si>
    <t>2Z62681</t>
  </si>
  <si>
    <t>3Z24194</t>
  </si>
  <si>
    <t>4Z18470</t>
  </si>
  <si>
    <t>5Z16556</t>
  </si>
  <si>
    <t>6Z03933</t>
  </si>
  <si>
    <t>6Z21721</t>
  </si>
  <si>
    <t>5Z84581</t>
  </si>
  <si>
    <t>2Z88567</t>
  </si>
  <si>
    <t>5Z78860</t>
  </si>
  <si>
    <t>6Z35320</t>
  </si>
  <si>
    <t>2Z19117</t>
  </si>
  <si>
    <t>6Z35577</t>
  </si>
  <si>
    <t>5Z28073</t>
  </si>
  <si>
    <t>6Z58299</t>
  </si>
  <si>
    <t>5Z21856</t>
  </si>
  <si>
    <t>6Z46292</t>
  </si>
  <si>
    <t>4M71447</t>
  </si>
  <si>
    <t>6Z68445</t>
  </si>
  <si>
    <t>7AM6301</t>
  </si>
  <si>
    <t>4H74420</t>
  </si>
  <si>
    <t>6Z93511</t>
  </si>
  <si>
    <t>6Z35779</t>
  </si>
  <si>
    <t>2ST1142</t>
  </si>
  <si>
    <t>4Z65488</t>
  </si>
  <si>
    <t>3Z92340</t>
  </si>
  <si>
    <t>6AD8678</t>
  </si>
  <si>
    <t>9B98302</t>
  </si>
  <si>
    <t>5Z44118</t>
  </si>
  <si>
    <t>4Z65885</t>
  </si>
  <si>
    <t>6Z59736</t>
  </si>
  <si>
    <t>6Z91866</t>
  </si>
  <si>
    <t>6Z70141</t>
  </si>
  <si>
    <t>1TS3848</t>
  </si>
  <si>
    <t>6Z58630</t>
  </si>
  <si>
    <t>3Z75822</t>
  </si>
  <si>
    <t>LM457DF</t>
  </si>
  <si>
    <t>7U21388</t>
  </si>
  <si>
    <t>4SM3932</t>
  </si>
  <si>
    <t>5Z01524</t>
  </si>
  <si>
    <t>6Z49328</t>
  </si>
  <si>
    <t>2Z20331</t>
  </si>
  <si>
    <t>3Z57191</t>
  </si>
  <si>
    <t>6Z82310</t>
  </si>
  <si>
    <t>8U58551</t>
  </si>
  <si>
    <t>3Z56380</t>
  </si>
  <si>
    <t>2Z43631</t>
  </si>
  <si>
    <t>8T21947</t>
  </si>
  <si>
    <t>4AI5200</t>
  </si>
  <si>
    <t>1Z41123</t>
  </si>
  <si>
    <t>2Z78893</t>
  </si>
  <si>
    <t>5Z69337</t>
  </si>
  <si>
    <t>6Z91637</t>
  </si>
  <si>
    <t>6Z49382</t>
  </si>
  <si>
    <t>KME9646</t>
  </si>
  <si>
    <t>6Z34465</t>
  </si>
  <si>
    <t>6Z93906</t>
  </si>
  <si>
    <t>6AP7993</t>
  </si>
  <si>
    <t>1BD0053</t>
  </si>
  <si>
    <t>6Z35309</t>
  </si>
  <si>
    <t>1Z69026</t>
  </si>
  <si>
    <t>5Z15786</t>
  </si>
  <si>
    <t>5Z14411</t>
  </si>
  <si>
    <t>1AE3602</t>
  </si>
  <si>
    <t>6Z25070</t>
  </si>
  <si>
    <t>5Z97997</t>
  </si>
  <si>
    <t>3Z85675</t>
  </si>
  <si>
    <t>PU164SL</t>
  </si>
  <si>
    <t>3Z54031</t>
  </si>
  <si>
    <t>5Z42091</t>
  </si>
  <si>
    <t>3Z55606</t>
  </si>
  <si>
    <t>6Z93699</t>
  </si>
  <si>
    <t>3Z75711</t>
  </si>
  <si>
    <t>6B93729</t>
  </si>
  <si>
    <t>6Z03199</t>
  </si>
  <si>
    <t>7AP7493</t>
  </si>
  <si>
    <t>6Z66432</t>
  </si>
  <si>
    <t>6Z33803</t>
  </si>
  <si>
    <t>5Z59447</t>
  </si>
  <si>
    <t>6M66944</t>
  </si>
  <si>
    <t>6Z93943</t>
  </si>
  <si>
    <t>6Z79693</t>
  </si>
  <si>
    <t>5AZ7654</t>
  </si>
  <si>
    <t>1AK3334</t>
  </si>
  <si>
    <t>6AA8726</t>
  </si>
  <si>
    <t>6T93212</t>
  </si>
  <si>
    <t>3Z64708</t>
  </si>
  <si>
    <t>2Z91895</t>
  </si>
  <si>
    <t>5Z36972</t>
  </si>
  <si>
    <t>6Z01697</t>
  </si>
  <si>
    <t>4Z60094</t>
  </si>
  <si>
    <t>6Z24269</t>
  </si>
  <si>
    <t>BJ738BG</t>
  </si>
  <si>
    <t>4Z43459</t>
  </si>
  <si>
    <t>5Z08225</t>
  </si>
  <si>
    <t>5Z09471</t>
  </si>
  <si>
    <t>5Z54248</t>
  </si>
  <si>
    <t>6Z93032</t>
  </si>
  <si>
    <t>8B50533</t>
  </si>
  <si>
    <t>6Z20469</t>
  </si>
  <si>
    <t>ZLL7800</t>
  </si>
  <si>
    <t>5Z40739</t>
  </si>
  <si>
    <t>6B39347</t>
  </si>
  <si>
    <t>5Z26229</t>
  </si>
  <si>
    <t>4Z99352</t>
  </si>
  <si>
    <t>2Z78874</t>
  </si>
  <si>
    <t>4Z48954</t>
  </si>
  <si>
    <t>6Z19844</t>
  </si>
  <si>
    <t>5Z42810</t>
  </si>
  <si>
    <t>5Z20926</t>
  </si>
  <si>
    <t>5L50803</t>
  </si>
  <si>
    <t>1B58824</t>
  </si>
  <si>
    <t>3Z84965</t>
  </si>
  <si>
    <t>1Z77372</t>
  </si>
  <si>
    <t>6Z82421</t>
  </si>
  <si>
    <t>2Z98746</t>
  </si>
  <si>
    <t>3Z59783</t>
  </si>
  <si>
    <t>5Z55191</t>
  </si>
  <si>
    <t>1UH6608</t>
  </si>
  <si>
    <t>4SK3423</t>
  </si>
  <si>
    <t>LM613CH</t>
  </si>
  <si>
    <t>6Z69418</t>
  </si>
  <si>
    <t>8AL6942</t>
  </si>
  <si>
    <t>4Z07243</t>
  </si>
  <si>
    <t>4Z76960</t>
  </si>
  <si>
    <t>6Z10140</t>
  </si>
  <si>
    <t>2Z90184</t>
  </si>
  <si>
    <t>3B62385</t>
  </si>
  <si>
    <t>ZLK6627</t>
  </si>
  <si>
    <t>2M63404</t>
  </si>
  <si>
    <t>2Z43459</t>
  </si>
  <si>
    <t>6Z58166</t>
  </si>
  <si>
    <t>5Z06090</t>
  </si>
  <si>
    <t>1Z28675</t>
  </si>
  <si>
    <t>6Z83495</t>
  </si>
  <si>
    <t>6Z16594</t>
  </si>
  <si>
    <t>7B62919</t>
  </si>
  <si>
    <t>5Z45856</t>
  </si>
  <si>
    <t>6AC1978</t>
  </si>
  <si>
    <t>6Z51623</t>
  </si>
  <si>
    <t>3AP1199</t>
  </si>
  <si>
    <t>8S52323</t>
  </si>
  <si>
    <t>2Z98694</t>
  </si>
  <si>
    <t>5B39688</t>
  </si>
  <si>
    <t>3SF0415</t>
  </si>
  <si>
    <t>6Z23022</t>
  </si>
  <si>
    <t>4Z75087</t>
  </si>
  <si>
    <t>3Z97409</t>
  </si>
  <si>
    <t>6H65649</t>
  </si>
  <si>
    <t>4AU7903</t>
  </si>
  <si>
    <t>3Z03053</t>
  </si>
  <si>
    <t>6Z51417</t>
  </si>
  <si>
    <t>5Z74223</t>
  </si>
  <si>
    <t>3Z85442</t>
  </si>
  <si>
    <t>3Z93799</t>
  </si>
  <si>
    <t>3Z75132</t>
  </si>
  <si>
    <t>2Z08411</t>
  </si>
  <si>
    <t>5Z15935</t>
  </si>
  <si>
    <t>4Z39043</t>
  </si>
  <si>
    <t>4Z03953</t>
  </si>
  <si>
    <t>5Z26315</t>
  </si>
  <si>
    <t>2Z52786</t>
  </si>
  <si>
    <t>3Z92320</t>
  </si>
  <si>
    <t>6Z59094</t>
  </si>
  <si>
    <t>6Z92613</t>
  </si>
  <si>
    <t>3Z66794</t>
  </si>
  <si>
    <t>8T62377</t>
  </si>
  <si>
    <t>5Z64447</t>
  </si>
  <si>
    <t>4Z83317</t>
  </si>
  <si>
    <t>5Z65987</t>
  </si>
  <si>
    <t>7Z00718</t>
  </si>
  <si>
    <t>6Z15007</t>
  </si>
  <si>
    <t>5E97831</t>
  </si>
  <si>
    <t>4Z89475</t>
  </si>
  <si>
    <t>5Z61545</t>
  </si>
  <si>
    <t>4Z66981</t>
  </si>
  <si>
    <t>3Z34617</t>
  </si>
  <si>
    <t>4Z80826</t>
  </si>
  <si>
    <t>2Z88979</t>
  </si>
  <si>
    <t>6Z72345</t>
  </si>
  <si>
    <t>1TA4290</t>
  </si>
  <si>
    <t>5B91256</t>
  </si>
  <si>
    <t>BJ706CC</t>
  </si>
  <si>
    <t>ZLH4509</t>
  </si>
  <si>
    <t>1SU4090</t>
  </si>
  <si>
    <t>5Z71049</t>
  </si>
  <si>
    <t>6Z92277</t>
  </si>
  <si>
    <t>1BU2002</t>
  </si>
  <si>
    <t>2Z98135</t>
  </si>
  <si>
    <t>6Z70566</t>
  </si>
  <si>
    <t>8AB5235</t>
  </si>
  <si>
    <t>6Z06426</t>
  </si>
  <si>
    <t>4Z80443</t>
  </si>
  <si>
    <t>6Z66169</t>
  </si>
  <si>
    <t>6Z77742</t>
  </si>
  <si>
    <t>4Z54748</t>
  </si>
  <si>
    <t>5Z95668</t>
  </si>
  <si>
    <t>5Z64045</t>
  </si>
  <si>
    <t>3Z35349</t>
  </si>
  <si>
    <t>6B50533</t>
  </si>
  <si>
    <t>4Z06816</t>
  </si>
  <si>
    <t>3Z86120</t>
  </si>
  <si>
    <t>6Z79845</t>
  </si>
  <si>
    <t>7Z05595</t>
  </si>
  <si>
    <t>5Z31208</t>
  </si>
  <si>
    <t>2Z42466</t>
  </si>
  <si>
    <t>3Z56452</t>
  </si>
  <si>
    <t>2Z22392</t>
  </si>
  <si>
    <t>1M82101</t>
  </si>
  <si>
    <t>3Z10586</t>
  </si>
  <si>
    <t>5AU8580</t>
  </si>
  <si>
    <t>6Z67032</t>
  </si>
  <si>
    <t>5Z95594</t>
  </si>
  <si>
    <t>6Z35664</t>
  </si>
  <si>
    <t>1M32101</t>
  </si>
  <si>
    <t>ZLI0132</t>
  </si>
  <si>
    <t>5Z99584</t>
  </si>
  <si>
    <t>5Z73409</t>
  </si>
  <si>
    <t>4AA3280</t>
  </si>
  <si>
    <t>6Z59372</t>
  </si>
  <si>
    <t>9B18256</t>
  </si>
  <si>
    <t>6Z12377</t>
  </si>
  <si>
    <t>6U27254</t>
  </si>
  <si>
    <t>5Z15172</t>
  </si>
  <si>
    <t>6Z76608</t>
  </si>
  <si>
    <t>6Z35454</t>
  </si>
  <si>
    <t>6Z41447</t>
  </si>
  <si>
    <t>6Z02420</t>
  </si>
  <si>
    <t>3Z27909</t>
  </si>
  <si>
    <t>6Z60516</t>
  </si>
  <si>
    <t>6Z19656</t>
  </si>
  <si>
    <t>6Z34944</t>
  </si>
  <si>
    <t>6Z65944</t>
  </si>
  <si>
    <t>6Z77460</t>
  </si>
  <si>
    <t>6Z70871</t>
  </si>
  <si>
    <t>6Z11808</t>
  </si>
  <si>
    <t>6Z07381</t>
  </si>
  <si>
    <t>5Z18141</t>
  </si>
  <si>
    <t>6Z48625</t>
  </si>
  <si>
    <t>6Z66315</t>
  </si>
  <si>
    <t>3Z33989</t>
  </si>
  <si>
    <t>5Z73066</t>
  </si>
  <si>
    <t>4Z66131</t>
  </si>
  <si>
    <t>4Z03746</t>
  </si>
  <si>
    <t>6AV1467</t>
  </si>
  <si>
    <t>3SL2311</t>
  </si>
  <si>
    <t>7Z00418</t>
  </si>
  <si>
    <t>3Z34704</t>
  </si>
  <si>
    <t>5Z26052</t>
  </si>
  <si>
    <t>6Z55915</t>
  </si>
  <si>
    <t>4Z82770</t>
  </si>
  <si>
    <t>5M44088</t>
  </si>
  <si>
    <t>4M95945</t>
  </si>
  <si>
    <t>5Z74353</t>
  </si>
  <si>
    <t>3Z63111</t>
  </si>
  <si>
    <t>3SI6969</t>
  </si>
  <si>
    <t>4Z42115</t>
  </si>
  <si>
    <t>9T37708</t>
  </si>
  <si>
    <t>6Z17553</t>
  </si>
  <si>
    <t>3M06535</t>
  </si>
  <si>
    <t>5Z39105</t>
  </si>
  <si>
    <t>4Z92011</t>
  </si>
  <si>
    <t>6Z37162</t>
  </si>
  <si>
    <t>4AV6469</t>
  </si>
  <si>
    <t>4Z39531</t>
  </si>
  <si>
    <t>2Z21932</t>
  </si>
  <si>
    <t>3Z66325</t>
  </si>
  <si>
    <t>4Z24020</t>
  </si>
  <si>
    <t>4Z66021</t>
  </si>
  <si>
    <t>4P72135</t>
  </si>
  <si>
    <t>3AR3595</t>
  </si>
  <si>
    <t>6Z70949</t>
  </si>
  <si>
    <t>6Z59259</t>
  </si>
  <si>
    <t>4Z80533</t>
  </si>
  <si>
    <t>3Z46448</t>
  </si>
  <si>
    <t>5AX7689</t>
  </si>
  <si>
    <t>4Z65107</t>
  </si>
  <si>
    <t>4M31408</t>
  </si>
  <si>
    <t>5Z37797</t>
  </si>
  <si>
    <t>5Z53838</t>
  </si>
  <si>
    <t>5Z70679</t>
  </si>
  <si>
    <t>4M22734</t>
  </si>
  <si>
    <t>2SL5547</t>
  </si>
  <si>
    <t>2SZ1549</t>
  </si>
  <si>
    <t>6Z93202</t>
  </si>
  <si>
    <t>5Z65862</t>
  </si>
  <si>
    <t>3Z74886</t>
  </si>
  <si>
    <t>3Z09274</t>
  </si>
  <si>
    <t>6Z83748</t>
  </si>
  <si>
    <t>2Z41050</t>
  </si>
  <si>
    <t>8T82965</t>
  </si>
  <si>
    <t>5Z95470</t>
  </si>
  <si>
    <t>6M72294</t>
  </si>
  <si>
    <t>4AZ0690</t>
  </si>
  <si>
    <t>4Z90604</t>
  </si>
  <si>
    <t>8AN8599</t>
  </si>
  <si>
    <t>7AT5032</t>
  </si>
  <si>
    <t>7AY3968</t>
  </si>
  <si>
    <t>6Z67270</t>
  </si>
  <si>
    <t>2Z63617</t>
  </si>
  <si>
    <t>6Z30497</t>
  </si>
  <si>
    <t>3Z24410</t>
  </si>
  <si>
    <t>6Z27898</t>
  </si>
  <si>
    <t>6Z59095</t>
  </si>
  <si>
    <t>5Z78929</t>
  </si>
  <si>
    <t>6Z94206</t>
  </si>
  <si>
    <t>3Z95142</t>
  </si>
  <si>
    <t>7C21256</t>
  </si>
  <si>
    <t>8AC6743</t>
  </si>
  <si>
    <t>2Z53233</t>
  </si>
  <si>
    <t>3Z84239</t>
  </si>
  <si>
    <t>6Z13461</t>
  </si>
  <si>
    <t>2Z71017</t>
  </si>
  <si>
    <t>6Z83866</t>
  </si>
  <si>
    <t>6Z58079</t>
  </si>
  <si>
    <t>6Z07704</t>
  </si>
  <si>
    <t>6Z87552</t>
  </si>
  <si>
    <t>2Z13370</t>
  </si>
  <si>
    <t>6AU1575</t>
  </si>
  <si>
    <t>6Z75476</t>
  </si>
  <si>
    <t>1SF8675</t>
  </si>
  <si>
    <t>5M01342</t>
  </si>
  <si>
    <t>6Z36367</t>
  </si>
  <si>
    <t>7Z00147</t>
  </si>
  <si>
    <t>5Z17605</t>
  </si>
  <si>
    <t>4Z91772</t>
  </si>
  <si>
    <t>6Z21471</t>
  </si>
  <si>
    <t>2Z79760</t>
  </si>
  <si>
    <t>6Z09900</t>
  </si>
  <si>
    <t>7AA7035</t>
  </si>
  <si>
    <t>3Z99363</t>
  </si>
  <si>
    <t>EL390AF</t>
  </si>
  <si>
    <t>ZLJ9363</t>
  </si>
  <si>
    <t>4Z49415</t>
  </si>
  <si>
    <t>4Z13085</t>
  </si>
  <si>
    <t>1BF3379</t>
  </si>
  <si>
    <t>6Z18971</t>
  </si>
  <si>
    <t>6Z01877</t>
  </si>
  <si>
    <t>2Z69796</t>
  </si>
  <si>
    <t>6Z28775</t>
  </si>
  <si>
    <t>6Z70939</t>
  </si>
  <si>
    <t>6Z70773</t>
  </si>
  <si>
    <t>2Z57182</t>
  </si>
  <si>
    <t>4Z90185</t>
  </si>
  <si>
    <t>6Z93018</t>
  </si>
  <si>
    <t>7U98020</t>
  </si>
  <si>
    <t>5Z99551</t>
  </si>
  <si>
    <t>6Z51555</t>
  </si>
  <si>
    <t>4Z82985</t>
  </si>
  <si>
    <t>5Z54282</t>
  </si>
  <si>
    <t>6Z12118</t>
  </si>
  <si>
    <t>5Z75810</t>
  </si>
  <si>
    <t>2Z79019</t>
  </si>
  <si>
    <t>7AK0998</t>
  </si>
  <si>
    <t>1BS0144</t>
  </si>
  <si>
    <t>3AT0648</t>
  </si>
  <si>
    <t>6M35372</t>
  </si>
  <si>
    <t>7AH7376</t>
  </si>
  <si>
    <t>4Z38767</t>
  </si>
  <si>
    <t>5Z63393</t>
  </si>
  <si>
    <t>8B82719</t>
  </si>
  <si>
    <t>2Z92516</t>
  </si>
  <si>
    <t>6Z41355</t>
  </si>
  <si>
    <t>3Z93748</t>
  </si>
  <si>
    <t>8AJ6325</t>
  </si>
  <si>
    <t>2Z40635</t>
  </si>
  <si>
    <t>2BP1125</t>
  </si>
  <si>
    <t>5Z98979</t>
  </si>
  <si>
    <t>2Z64546</t>
  </si>
  <si>
    <t>5Z26059</t>
  </si>
  <si>
    <t>3Z62996</t>
  </si>
  <si>
    <t>3AH3454</t>
  </si>
  <si>
    <t>8U78475</t>
  </si>
  <si>
    <t>3Z46815</t>
  </si>
  <si>
    <t>3Z65464</t>
  </si>
  <si>
    <t>5AY5810</t>
  </si>
  <si>
    <t>7B90212</t>
  </si>
  <si>
    <t>6Z19433</t>
  </si>
  <si>
    <t>4AX3625</t>
  </si>
  <si>
    <t>4M96740</t>
  </si>
  <si>
    <t>4Z70693</t>
  </si>
  <si>
    <t>5Z76402</t>
  </si>
  <si>
    <t>1BX2851</t>
  </si>
  <si>
    <t>5Z36750</t>
  </si>
  <si>
    <t>5Z70090</t>
  </si>
  <si>
    <t>5U56972</t>
  </si>
  <si>
    <t>8AI7431</t>
  </si>
  <si>
    <t>6Z43734</t>
  </si>
  <si>
    <t>3Z55724</t>
  </si>
  <si>
    <t>2Z79501</t>
  </si>
  <si>
    <t>5Z84624</t>
  </si>
  <si>
    <t>3Z85152</t>
  </si>
  <si>
    <t>6Z15817</t>
  </si>
  <si>
    <t>1Z18168</t>
  </si>
  <si>
    <t>4SB3327</t>
  </si>
  <si>
    <t>7A70717</t>
  </si>
  <si>
    <t>3Z23542</t>
  </si>
  <si>
    <t>6Z35750</t>
  </si>
  <si>
    <t>6Z20141</t>
  </si>
  <si>
    <t>4SK9268</t>
  </si>
  <si>
    <t>4SU0960</t>
  </si>
  <si>
    <t>6Z50112</t>
  </si>
  <si>
    <t>4Z24786</t>
  </si>
  <si>
    <t>6M81147</t>
  </si>
  <si>
    <t>LN666666</t>
  </si>
  <si>
    <t>5Z73598</t>
  </si>
  <si>
    <t>6AU1421</t>
  </si>
  <si>
    <t>4Z03374</t>
  </si>
  <si>
    <t>6Z12499</t>
  </si>
  <si>
    <t>6Z62581</t>
  </si>
  <si>
    <t>2M97040</t>
  </si>
  <si>
    <t>3Z65607</t>
  </si>
  <si>
    <t>4P58050</t>
  </si>
  <si>
    <t>1SR0403</t>
  </si>
  <si>
    <t>7AF0401</t>
  </si>
  <si>
    <t>4Z71270</t>
  </si>
  <si>
    <t>6Z18201</t>
  </si>
  <si>
    <t>5AB7133</t>
  </si>
  <si>
    <t>5Z42770</t>
  </si>
  <si>
    <t>4Z49108</t>
  </si>
  <si>
    <t>3Z56349</t>
  </si>
  <si>
    <t>5Z78864</t>
  </si>
  <si>
    <t>9T79087</t>
  </si>
  <si>
    <t>5Z63737</t>
  </si>
  <si>
    <t>6Z20527</t>
  </si>
  <si>
    <t>2BN0748</t>
  </si>
  <si>
    <t>2BB1463</t>
  </si>
  <si>
    <t>5AU9803</t>
  </si>
  <si>
    <t>2Z75612</t>
  </si>
  <si>
    <t>6Z93932</t>
  </si>
  <si>
    <t>3AS8856</t>
  </si>
  <si>
    <t>5Z43450</t>
  </si>
  <si>
    <t>6T64133</t>
  </si>
  <si>
    <t>5Z09554</t>
  </si>
  <si>
    <t>6Z49319</t>
  </si>
  <si>
    <t>6Z70880</t>
  </si>
  <si>
    <t>4Z05044</t>
  </si>
  <si>
    <t>1TN8566</t>
  </si>
  <si>
    <t>6Z53995</t>
  </si>
  <si>
    <t>2M65852</t>
  </si>
  <si>
    <t>6Z02339</t>
  </si>
  <si>
    <t>4Z80905</t>
  </si>
  <si>
    <t>6Z20552</t>
  </si>
  <si>
    <t>6Z94882</t>
  </si>
  <si>
    <t>7AZ3241</t>
  </si>
  <si>
    <t>SKS11892</t>
  </si>
  <si>
    <t>9U96113</t>
  </si>
  <si>
    <t>1Z44161</t>
  </si>
  <si>
    <t>3Z82155</t>
  </si>
  <si>
    <t>6Z66394</t>
  </si>
  <si>
    <t>6Z77371</t>
  </si>
  <si>
    <t>5Z81619</t>
  </si>
  <si>
    <t>5Z54091</t>
  </si>
  <si>
    <t>2Z25383</t>
  </si>
  <si>
    <t>5Z89277</t>
  </si>
  <si>
    <t>5Z14745</t>
  </si>
  <si>
    <t>6Z77488</t>
  </si>
  <si>
    <t>7Z05388</t>
  </si>
  <si>
    <t>7Z00885</t>
  </si>
  <si>
    <t>5Z42920</t>
  </si>
  <si>
    <t>2Z93932</t>
  </si>
  <si>
    <t>7Z05400</t>
  </si>
  <si>
    <t>3Z23330</t>
  </si>
  <si>
    <t>2Z63489</t>
  </si>
  <si>
    <t>3Z45585</t>
  </si>
  <si>
    <t>5Z42048</t>
  </si>
  <si>
    <t>6Z78137</t>
  </si>
  <si>
    <t>6B05681</t>
  </si>
  <si>
    <t>3Z76147</t>
  </si>
  <si>
    <t>4Z64878</t>
  </si>
  <si>
    <t>6Z93869</t>
  </si>
  <si>
    <t>4Z73826</t>
  </si>
  <si>
    <t>4Z04501</t>
  </si>
  <si>
    <t>1Z46234</t>
  </si>
  <si>
    <t>4Z14148</t>
  </si>
  <si>
    <t>3Z26426</t>
  </si>
  <si>
    <t>6M59687</t>
  </si>
  <si>
    <t>6Z94546</t>
  </si>
  <si>
    <t>3Z93714</t>
  </si>
  <si>
    <t>6Z16027</t>
  </si>
  <si>
    <t>2Z62262</t>
  </si>
  <si>
    <t>6Z65491</t>
  </si>
  <si>
    <t>4Z94312</t>
  </si>
  <si>
    <t>4Z03387</t>
  </si>
  <si>
    <t>5Z74274</t>
  </si>
  <si>
    <t>6Z45967</t>
  </si>
  <si>
    <t>5Z26691</t>
  </si>
  <si>
    <t>6SD1489</t>
  </si>
  <si>
    <t>5Z98428</t>
  </si>
  <si>
    <t>3Z66037</t>
  </si>
  <si>
    <t>6Z25764</t>
  </si>
  <si>
    <t>6Z82600</t>
  </si>
  <si>
    <t>6Z70488</t>
  </si>
  <si>
    <t>2Z85966</t>
  </si>
  <si>
    <t>6Z13027</t>
  </si>
  <si>
    <t>PU082BH</t>
  </si>
  <si>
    <t>7AY0271</t>
  </si>
  <si>
    <t>6Z08655</t>
  </si>
  <si>
    <t>5AI3988</t>
  </si>
  <si>
    <t>2Z19253</t>
  </si>
  <si>
    <t>6Z41069</t>
  </si>
  <si>
    <t>3K25369</t>
  </si>
  <si>
    <t>5Z64455</t>
  </si>
  <si>
    <t>5AU5000</t>
  </si>
  <si>
    <t>7AF8988</t>
  </si>
  <si>
    <t>5B87017</t>
  </si>
  <si>
    <t>6Z51222</t>
  </si>
  <si>
    <t>6AV1107</t>
  </si>
  <si>
    <t>6Z22281</t>
  </si>
  <si>
    <t>6Z94021</t>
  </si>
  <si>
    <t>FRATELL0</t>
  </si>
  <si>
    <t>6M46822</t>
  </si>
  <si>
    <t>8AD8202</t>
  </si>
  <si>
    <t>ART77777</t>
  </si>
  <si>
    <t>6Z15924</t>
  </si>
  <si>
    <t>6T38496</t>
  </si>
  <si>
    <t>6Z15360</t>
  </si>
  <si>
    <t>1Z76663</t>
  </si>
  <si>
    <t>1TP8858</t>
  </si>
  <si>
    <t>6Z34070</t>
  </si>
  <si>
    <t>6Z55720</t>
  </si>
  <si>
    <t>6Z93003</t>
  </si>
  <si>
    <t>4Z95601</t>
  </si>
  <si>
    <t>3Z92888</t>
  </si>
  <si>
    <t>6Z58082</t>
  </si>
  <si>
    <t>VSJ2919</t>
  </si>
  <si>
    <t>6Z18174</t>
  </si>
  <si>
    <t>5Z98893</t>
  </si>
  <si>
    <t>5Z08667</t>
  </si>
  <si>
    <t>6Z58940</t>
  </si>
  <si>
    <t>6Z65545</t>
  </si>
  <si>
    <t>4Z61299</t>
  </si>
  <si>
    <t>6Z44364</t>
  </si>
  <si>
    <t>6Z59944</t>
  </si>
  <si>
    <t>6Z51751</t>
  </si>
  <si>
    <t>3Z23360</t>
  </si>
  <si>
    <t>3Z75810</t>
  </si>
  <si>
    <t>6Z82295</t>
  </si>
  <si>
    <t>1Z31060</t>
  </si>
  <si>
    <t>1Z31202</t>
  </si>
  <si>
    <t>6Z50441</t>
  </si>
  <si>
    <t>3Z66070</t>
  </si>
  <si>
    <t>1Z42475</t>
  </si>
  <si>
    <t>4A56616</t>
  </si>
  <si>
    <t>3Z10336</t>
  </si>
  <si>
    <t>6Z07647</t>
  </si>
  <si>
    <t>6Z65496</t>
  </si>
  <si>
    <t>6Z23609</t>
  </si>
  <si>
    <t>5Z41781</t>
  </si>
  <si>
    <t>5Z64183</t>
  </si>
  <si>
    <t>7AU4180</t>
  </si>
  <si>
    <t>5Z69099</t>
  </si>
  <si>
    <t>4Z72929</t>
  </si>
  <si>
    <t>6Z27479</t>
  </si>
  <si>
    <t>5Z81614</t>
  </si>
  <si>
    <t>2Z42044</t>
  </si>
  <si>
    <t>2Z87985</t>
  </si>
  <si>
    <t>2M27958</t>
  </si>
  <si>
    <t>5M32045</t>
  </si>
  <si>
    <t>1BL5128</t>
  </si>
  <si>
    <t>2Z40378</t>
  </si>
  <si>
    <t>9T81995</t>
  </si>
  <si>
    <t>2Z20368</t>
  </si>
  <si>
    <t>7Z00036</t>
  </si>
  <si>
    <t>6Z36125</t>
  </si>
  <si>
    <t>4Z42298</t>
  </si>
  <si>
    <t>8C57097</t>
  </si>
  <si>
    <t>ZLH2247</t>
  </si>
  <si>
    <t>6Z66409</t>
  </si>
  <si>
    <t>7AS1026</t>
  </si>
  <si>
    <t>5M53164</t>
  </si>
  <si>
    <t>FV474BP</t>
  </si>
  <si>
    <t>4Z14168</t>
  </si>
  <si>
    <t>5Z59394</t>
  </si>
  <si>
    <t>6Z15998</t>
  </si>
  <si>
    <t>3Z56555</t>
  </si>
  <si>
    <t>4Z54252</t>
  </si>
  <si>
    <t>5Z56086</t>
  </si>
  <si>
    <t>2Z93686</t>
  </si>
  <si>
    <t>8AL6648</t>
  </si>
  <si>
    <t>6Z54076</t>
  </si>
  <si>
    <t>5Z79121</t>
  </si>
  <si>
    <t>6Z78134</t>
  </si>
  <si>
    <t>4Z97655</t>
  </si>
  <si>
    <t>5AT8621</t>
  </si>
  <si>
    <t>6Z81711</t>
  </si>
  <si>
    <t>4Z06755</t>
  </si>
  <si>
    <t>6Z44703</t>
  </si>
  <si>
    <t>2Z56504</t>
  </si>
  <si>
    <t>6Z70346</t>
  </si>
  <si>
    <t>5Z16504</t>
  </si>
  <si>
    <t>6A25821</t>
  </si>
  <si>
    <t>6M17650</t>
  </si>
  <si>
    <t>4Z68734</t>
  </si>
  <si>
    <t>2Z59166</t>
  </si>
  <si>
    <t>7Z00014</t>
  </si>
  <si>
    <t>5Z20660</t>
  </si>
  <si>
    <t>6Z35843</t>
  </si>
  <si>
    <t>6Z92227</t>
  </si>
  <si>
    <t>5Z98224</t>
  </si>
  <si>
    <t>4Z90782</t>
  </si>
  <si>
    <t>1Z46916</t>
  </si>
  <si>
    <t>4Z99112</t>
  </si>
  <si>
    <t>7AI6972</t>
  </si>
  <si>
    <t>4AC8490</t>
  </si>
  <si>
    <t>1BX7638</t>
  </si>
  <si>
    <t>5Z16672</t>
  </si>
  <si>
    <t>6Z94181</t>
  </si>
  <si>
    <t>3SN8888</t>
  </si>
  <si>
    <t>7Z00700</t>
  </si>
  <si>
    <t>6Z27317</t>
  </si>
  <si>
    <t>2BJ0751</t>
  </si>
  <si>
    <t>6Z70768</t>
  </si>
  <si>
    <t>4Z71549</t>
  </si>
  <si>
    <t>6Z83504</t>
  </si>
  <si>
    <t>5Z56126</t>
  </si>
  <si>
    <t>4AB0068</t>
  </si>
  <si>
    <t>5Z85338</t>
  </si>
  <si>
    <t>6Z78133</t>
  </si>
  <si>
    <t>4SC1219</t>
  </si>
  <si>
    <t>6H53486</t>
  </si>
  <si>
    <t>5S01995</t>
  </si>
  <si>
    <t>5H48017</t>
  </si>
  <si>
    <t>4Z99594</t>
  </si>
  <si>
    <t>6Z92550</t>
  </si>
  <si>
    <t>7C54535</t>
  </si>
  <si>
    <t>3Z50874</t>
  </si>
  <si>
    <t>4Z85307</t>
  </si>
  <si>
    <t>5Z76057</t>
  </si>
  <si>
    <t>5Z20805</t>
  </si>
  <si>
    <t>3SD8814</t>
  </si>
  <si>
    <t>3Z64175</t>
  </si>
  <si>
    <t>6Z49793</t>
  </si>
  <si>
    <t>4Z04996</t>
  </si>
  <si>
    <t>3SF5689</t>
  </si>
  <si>
    <t>4Z99268</t>
  </si>
  <si>
    <t>1B22401</t>
  </si>
  <si>
    <t>3Z12526</t>
  </si>
  <si>
    <t>6Z20102</t>
  </si>
  <si>
    <t>6Z58970</t>
  </si>
  <si>
    <t>6E56217</t>
  </si>
  <si>
    <t>3Z35406</t>
  </si>
  <si>
    <t>1TC1093</t>
  </si>
  <si>
    <t>3Z65931</t>
  </si>
  <si>
    <t>6L12786</t>
  </si>
  <si>
    <t>2Z48919</t>
  </si>
  <si>
    <t>6Z11345</t>
  </si>
  <si>
    <t>7AZ3378</t>
  </si>
  <si>
    <t>6Z77876</t>
  </si>
  <si>
    <t>3Z61508</t>
  </si>
  <si>
    <t>3Z75939</t>
  </si>
  <si>
    <t>6Z66453</t>
  </si>
  <si>
    <t>6Z72610</t>
  </si>
  <si>
    <t>4AV0025</t>
  </si>
  <si>
    <t>6Z35593</t>
  </si>
  <si>
    <t>6Z83541</t>
  </si>
  <si>
    <t>2Z40397</t>
  </si>
  <si>
    <t>5Z97513</t>
  </si>
  <si>
    <t>6Z56158</t>
  </si>
  <si>
    <t>2BE2804</t>
  </si>
  <si>
    <t>5AT1600</t>
  </si>
  <si>
    <t>7Z00305</t>
  </si>
  <si>
    <t>2BL5545</t>
  </si>
  <si>
    <t>2BD3696</t>
  </si>
  <si>
    <t>6Z49333</t>
  </si>
  <si>
    <t>7AI5767</t>
  </si>
  <si>
    <t>6Z93259</t>
  </si>
  <si>
    <t>6Z51248</t>
  </si>
  <si>
    <t>4Z13786</t>
  </si>
  <si>
    <t>5Z97832</t>
  </si>
  <si>
    <t>6T38486</t>
  </si>
  <si>
    <t>1TA4025</t>
  </si>
  <si>
    <t>5M50497</t>
  </si>
  <si>
    <t>5Z62660</t>
  </si>
  <si>
    <t>6Z75945</t>
  </si>
  <si>
    <t>5AR4148</t>
  </si>
  <si>
    <t>4Z55042</t>
  </si>
  <si>
    <t>7M15270</t>
  </si>
  <si>
    <t>5Z25651</t>
  </si>
  <si>
    <t>5Z85060</t>
  </si>
  <si>
    <t>5Z70002</t>
  </si>
  <si>
    <t>6Z39379</t>
  </si>
  <si>
    <t>4Z91292</t>
  </si>
  <si>
    <t>4Z89737</t>
  </si>
  <si>
    <t>4Z37546</t>
  </si>
  <si>
    <t>5Z98650</t>
  </si>
  <si>
    <t>6Z19708</t>
  </si>
  <si>
    <t>5SB5807</t>
  </si>
  <si>
    <t>6Z07734</t>
  </si>
  <si>
    <t>6Z06902</t>
  </si>
  <si>
    <t>2Z53733</t>
  </si>
  <si>
    <t>6Z51458</t>
  </si>
  <si>
    <t>001R0JAK</t>
  </si>
  <si>
    <t>5Z79508</t>
  </si>
  <si>
    <t>6Z65935</t>
  </si>
  <si>
    <t>5Z97533</t>
  </si>
  <si>
    <t>4Z99762</t>
  </si>
  <si>
    <t>3Z85895</t>
  </si>
  <si>
    <t>5Z41532</t>
  </si>
  <si>
    <t>6Z51650</t>
  </si>
  <si>
    <t>3Z45735</t>
  </si>
  <si>
    <t>3Z13280</t>
  </si>
  <si>
    <t>6Z59650</t>
  </si>
  <si>
    <t>4Z65020</t>
  </si>
  <si>
    <t>5M11897</t>
  </si>
  <si>
    <t>3Z35131</t>
  </si>
  <si>
    <t>3B67415</t>
  </si>
  <si>
    <t>5Z41514</t>
  </si>
  <si>
    <t>4Z90803</t>
  </si>
  <si>
    <t>4Z71593</t>
  </si>
  <si>
    <t>3Z66620</t>
  </si>
  <si>
    <t>6Z18206</t>
  </si>
  <si>
    <t>4Z24800</t>
  </si>
  <si>
    <t>VSH2688</t>
  </si>
  <si>
    <t>6Z19681</t>
  </si>
  <si>
    <t>5Z00454</t>
  </si>
  <si>
    <t>6Z80134</t>
  </si>
  <si>
    <t>5Z75510</t>
  </si>
  <si>
    <t>5AU0596</t>
  </si>
  <si>
    <t>2Z65436</t>
  </si>
  <si>
    <t>6AR2638</t>
  </si>
  <si>
    <t>5Z43105</t>
  </si>
  <si>
    <t>4Z89322</t>
  </si>
  <si>
    <t>3Z88454</t>
  </si>
  <si>
    <t>6Z23082</t>
  </si>
  <si>
    <t>4Z80323</t>
  </si>
  <si>
    <t>4M53520</t>
  </si>
  <si>
    <t>4Z89558</t>
  </si>
  <si>
    <t>3Z62594</t>
  </si>
  <si>
    <t>5Z97628</t>
  </si>
  <si>
    <t>5Z98425</t>
  </si>
  <si>
    <t>6Z21558</t>
  </si>
  <si>
    <t>4Z51068</t>
  </si>
  <si>
    <t>7Z03983</t>
  </si>
  <si>
    <t>6Z75891</t>
  </si>
  <si>
    <t>1TE0367</t>
  </si>
  <si>
    <t>5Z26280</t>
  </si>
  <si>
    <t>5Z09844</t>
  </si>
  <si>
    <t>1Z59365</t>
  </si>
  <si>
    <t>2M04245</t>
  </si>
  <si>
    <t>5Z98210</t>
  </si>
  <si>
    <t>5Z95098</t>
  </si>
  <si>
    <t>5Z36992</t>
  </si>
  <si>
    <t>2Z70978</t>
  </si>
  <si>
    <t>5Z62748</t>
  </si>
  <si>
    <t>2Z78040</t>
  </si>
  <si>
    <t>4Z75088</t>
  </si>
  <si>
    <t>5Z69583</t>
  </si>
  <si>
    <t>6Z19730</t>
  </si>
  <si>
    <t>1TC7778</t>
  </si>
  <si>
    <t>7T51873</t>
  </si>
  <si>
    <t>6Z25308</t>
  </si>
  <si>
    <t>1Z77303</t>
  </si>
  <si>
    <t>2Z29245</t>
  </si>
  <si>
    <t>6Z94228</t>
  </si>
  <si>
    <t>6Z41467</t>
  </si>
  <si>
    <t>6AF3019</t>
  </si>
  <si>
    <t>6Z91941</t>
  </si>
  <si>
    <t>7Z05505</t>
  </si>
  <si>
    <t>4Z99342</t>
  </si>
  <si>
    <t>5Z00621</t>
  </si>
  <si>
    <t>5Z91300</t>
  </si>
  <si>
    <t>5Z15071</t>
  </si>
  <si>
    <t>4Z50972</t>
  </si>
  <si>
    <t>5Z56130</t>
  </si>
  <si>
    <t>5Z50675</t>
  </si>
  <si>
    <t>5Z34916</t>
  </si>
  <si>
    <t>7AJ1749</t>
  </si>
  <si>
    <t>6AM4149</t>
  </si>
  <si>
    <t>5M34733</t>
  </si>
  <si>
    <t>1Z66892</t>
  </si>
  <si>
    <t>1BZ4452</t>
  </si>
  <si>
    <t>6Z89456</t>
  </si>
  <si>
    <t>4Z64949</t>
  </si>
  <si>
    <t>5Z75704</t>
  </si>
  <si>
    <t>6M13652</t>
  </si>
  <si>
    <t>4AM1514</t>
  </si>
  <si>
    <t>6Z12221</t>
  </si>
  <si>
    <t>HH-HT1490</t>
  </si>
  <si>
    <t>7AZ2097</t>
  </si>
  <si>
    <t>7Z04292</t>
  </si>
  <si>
    <t>5U16700</t>
  </si>
  <si>
    <t>6H83818</t>
  </si>
  <si>
    <t>5Z52076</t>
  </si>
  <si>
    <t>5Z89798</t>
  </si>
  <si>
    <t>6Z04730</t>
  </si>
  <si>
    <t>5M01257</t>
  </si>
  <si>
    <t>7Z05933</t>
  </si>
  <si>
    <t>7C00991</t>
  </si>
  <si>
    <t>6Z24246</t>
  </si>
  <si>
    <t>5Z74646</t>
  </si>
  <si>
    <t>ZLL7788</t>
  </si>
  <si>
    <t>2Z02816</t>
  </si>
  <si>
    <t>6Z43332</t>
  </si>
  <si>
    <t>7Z05426</t>
  </si>
  <si>
    <t>ZLK7291</t>
  </si>
  <si>
    <t>2AI0002</t>
  </si>
  <si>
    <t>9B93250</t>
  </si>
  <si>
    <t>1TS9023</t>
  </si>
  <si>
    <t>5T98843</t>
  </si>
  <si>
    <t>8AL6152</t>
  </si>
  <si>
    <t>9T80818</t>
  </si>
  <si>
    <t>6Z04830</t>
  </si>
  <si>
    <t>6AA3769</t>
  </si>
  <si>
    <t>6Z59858</t>
  </si>
  <si>
    <t>6Z85159</t>
  </si>
  <si>
    <t>6Z12404</t>
  </si>
  <si>
    <t>1TH9085</t>
  </si>
  <si>
    <t>5Z41809</t>
  </si>
  <si>
    <t>1TB7276</t>
  </si>
  <si>
    <t>5Z84255</t>
  </si>
  <si>
    <t>5Z07957</t>
  </si>
  <si>
    <t>4SM4471</t>
  </si>
  <si>
    <t>6Z34033</t>
  </si>
  <si>
    <t>4Z90981</t>
  </si>
  <si>
    <t>7AZ1501</t>
  </si>
  <si>
    <t>5Z89272</t>
  </si>
  <si>
    <t>3SX1819</t>
  </si>
  <si>
    <t>6Z78002</t>
  </si>
  <si>
    <t>4Z07041</t>
  </si>
  <si>
    <t>5Z98876</t>
  </si>
  <si>
    <t>6Z58163</t>
  </si>
  <si>
    <t>4L54348</t>
  </si>
  <si>
    <t>4AS3884</t>
  </si>
  <si>
    <t>6Z33356</t>
  </si>
  <si>
    <t>6Z22811</t>
  </si>
  <si>
    <t>5Z75572</t>
  </si>
  <si>
    <t>6AX0515</t>
  </si>
  <si>
    <t>4Z13582</t>
  </si>
  <si>
    <t>4SM4599</t>
  </si>
  <si>
    <t>1B29148</t>
  </si>
  <si>
    <t>6Z02479</t>
  </si>
  <si>
    <t>4Z55617</t>
  </si>
  <si>
    <t>2K87992</t>
  </si>
  <si>
    <t>4AA2920</t>
  </si>
  <si>
    <t>6Z07595</t>
  </si>
  <si>
    <t>3Z07636</t>
  </si>
  <si>
    <t>6Z50545</t>
  </si>
  <si>
    <t>2Z98434</t>
  </si>
  <si>
    <t>3Z97623</t>
  </si>
  <si>
    <t>5Z13793</t>
  </si>
  <si>
    <t>5Z26747</t>
  </si>
  <si>
    <t>4AJ3251</t>
  </si>
  <si>
    <t>5Z42939</t>
  </si>
  <si>
    <t>5Z69741</t>
  </si>
  <si>
    <t>5Z06103</t>
  </si>
  <si>
    <t>3Z75922</t>
  </si>
  <si>
    <t>5Z69143</t>
  </si>
  <si>
    <t>7AL4822</t>
  </si>
  <si>
    <t>3Z55834</t>
  </si>
  <si>
    <t>3Z85707</t>
  </si>
  <si>
    <t>6P29996</t>
  </si>
  <si>
    <t>1AM5310</t>
  </si>
  <si>
    <t>6Z76997</t>
  </si>
  <si>
    <t>2Z41463</t>
  </si>
  <si>
    <t>3SK2267</t>
  </si>
  <si>
    <t>6Z81556</t>
  </si>
  <si>
    <t>6Z89521</t>
  </si>
  <si>
    <t>1TN7137</t>
  </si>
  <si>
    <t>6Z44214</t>
  </si>
  <si>
    <t>4Z13766</t>
  </si>
  <si>
    <t>6Z47585</t>
  </si>
  <si>
    <t>3Z46827</t>
  </si>
  <si>
    <t>5Z73756</t>
  </si>
  <si>
    <t>5M81775</t>
  </si>
  <si>
    <t>1Z42217</t>
  </si>
  <si>
    <t>4Z91641</t>
  </si>
  <si>
    <t>4Z80542</t>
  </si>
  <si>
    <t>5Z75880</t>
  </si>
  <si>
    <t>4AT7176</t>
  </si>
  <si>
    <t>5Z88161</t>
  </si>
  <si>
    <t>5Z25904</t>
  </si>
  <si>
    <t>5Z52584</t>
  </si>
  <si>
    <t>6Z01813</t>
  </si>
  <si>
    <t>5Z50101</t>
  </si>
  <si>
    <t>2Z88633</t>
  </si>
  <si>
    <t>8AE1253</t>
  </si>
  <si>
    <t>7Z01352</t>
  </si>
  <si>
    <t>9B47365</t>
  </si>
  <si>
    <t>1B40013</t>
  </si>
  <si>
    <t>1Z69443</t>
  </si>
  <si>
    <t>7Z00302</t>
  </si>
  <si>
    <t>6Z47605</t>
  </si>
  <si>
    <t>2Z41949</t>
  </si>
  <si>
    <t>1B58924</t>
  </si>
  <si>
    <t>7AP6333</t>
  </si>
  <si>
    <t>5Z75631</t>
  </si>
  <si>
    <t>6Z22498</t>
  </si>
  <si>
    <t>6Z94793</t>
  </si>
  <si>
    <t>5J61169</t>
  </si>
  <si>
    <t>4Z79489</t>
  </si>
  <si>
    <t>2Z88256</t>
  </si>
  <si>
    <t>5Z26235</t>
  </si>
  <si>
    <t>2BA7574</t>
  </si>
  <si>
    <t>3Z07361</t>
  </si>
  <si>
    <t>4Z98814</t>
  </si>
  <si>
    <t>6Z31957</t>
  </si>
  <si>
    <t>4Z39555</t>
  </si>
  <si>
    <t>2Z73868</t>
  </si>
  <si>
    <t>6Z33230</t>
  </si>
  <si>
    <t>3Z94530</t>
  </si>
  <si>
    <t>5Z36779</t>
  </si>
  <si>
    <t>2Z62673</t>
  </si>
  <si>
    <t>6Z50733</t>
  </si>
  <si>
    <t>5Z83981</t>
  </si>
  <si>
    <t>5Z18574</t>
  </si>
  <si>
    <t>5AY3339</t>
  </si>
  <si>
    <t>7T19972</t>
  </si>
  <si>
    <t>DK423BV</t>
  </si>
  <si>
    <t>6Z83349</t>
  </si>
  <si>
    <t>5Z79270</t>
  </si>
  <si>
    <t>3Z65476</t>
  </si>
  <si>
    <t>5Z75667</t>
  </si>
  <si>
    <t>4M75677</t>
  </si>
  <si>
    <t>5Z38261</t>
  </si>
  <si>
    <t>PE950CP</t>
  </si>
  <si>
    <t>7AY8777</t>
  </si>
  <si>
    <t>1Z26739</t>
  </si>
  <si>
    <t>1TN4888</t>
  </si>
  <si>
    <t>6Z32559</t>
  </si>
  <si>
    <t>5Z91708</t>
  </si>
  <si>
    <t>5Z93233</t>
  </si>
  <si>
    <t>6AX3421</t>
  </si>
  <si>
    <t>6Z52579</t>
  </si>
  <si>
    <t>4Z54766</t>
  </si>
  <si>
    <t>6Z66065</t>
  </si>
  <si>
    <t>8AP0341</t>
  </si>
  <si>
    <t>4Z87779</t>
  </si>
  <si>
    <t>3Z85049</t>
  </si>
  <si>
    <t>4Z79425</t>
  </si>
  <si>
    <t>6Z34899</t>
  </si>
  <si>
    <t>5Z98847</t>
  </si>
  <si>
    <t>6Z92704</t>
  </si>
  <si>
    <t>5Z48265</t>
  </si>
  <si>
    <t>6Z14138</t>
  </si>
  <si>
    <t>6H82768</t>
  </si>
  <si>
    <t>3Z25140</t>
  </si>
  <si>
    <t>4Z03376</t>
  </si>
  <si>
    <t>6AJ4376</t>
  </si>
  <si>
    <t>6M08223</t>
  </si>
  <si>
    <t>6Z19095</t>
  </si>
  <si>
    <t>1BV0082</t>
  </si>
  <si>
    <t>7M15547</t>
  </si>
  <si>
    <t>5Z63366</t>
  </si>
  <si>
    <t>6Z50613</t>
  </si>
  <si>
    <t>5AY1576</t>
  </si>
  <si>
    <t>4M19376</t>
  </si>
  <si>
    <t>5Z25733</t>
  </si>
  <si>
    <t>3Z75171</t>
  </si>
  <si>
    <t>6M77466</t>
  </si>
  <si>
    <t>5AP4092</t>
  </si>
  <si>
    <t>6Z58379</t>
  </si>
  <si>
    <t>6Z18972</t>
  </si>
  <si>
    <t>5Z95498</t>
  </si>
  <si>
    <t>ZLK5177</t>
  </si>
  <si>
    <t>5Z17586</t>
  </si>
  <si>
    <t>5AD1143</t>
  </si>
  <si>
    <t>4AY9794</t>
  </si>
  <si>
    <t>5Z73361</t>
  </si>
  <si>
    <t>8AA2493</t>
  </si>
  <si>
    <t>6Z61144</t>
  </si>
  <si>
    <t>6J36667</t>
  </si>
  <si>
    <t>3Z83030</t>
  </si>
  <si>
    <t>3L92631</t>
  </si>
  <si>
    <t>6AE2790</t>
  </si>
  <si>
    <t>5AF4844</t>
  </si>
  <si>
    <t>5Z75539</t>
  </si>
  <si>
    <t>6Z36893</t>
  </si>
  <si>
    <t>6Z35632</t>
  </si>
  <si>
    <t>4Z99614</t>
  </si>
  <si>
    <t>4Z91412</t>
  </si>
  <si>
    <t>3H09288</t>
  </si>
  <si>
    <t>3Z50442</t>
  </si>
  <si>
    <t>5T78205</t>
  </si>
  <si>
    <t>1BS2521</t>
  </si>
  <si>
    <t>3Z89579</t>
  </si>
  <si>
    <t>5Z35213</t>
  </si>
  <si>
    <t>5Z99351</t>
  </si>
  <si>
    <t>4Z21158</t>
  </si>
  <si>
    <t>4Z66026</t>
  </si>
  <si>
    <t>6AN0018</t>
  </si>
  <si>
    <t>7AJ0091</t>
  </si>
  <si>
    <t>6Z41913</t>
  </si>
  <si>
    <t>6Z01346</t>
  </si>
  <si>
    <t>3Z84565</t>
  </si>
  <si>
    <t>3Z75938</t>
  </si>
  <si>
    <t>6Z35200</t>
  </si>
  <si>
    <t>6Z23611</t>
  </si>
  <si>
    <t>4Z90848</t>
  </si>
  <si>
    <t>7Z02438</t>
  </si>
  <si>
    <t>3Z76492</t>
  </si>
  <si>
    <t>4Z91837</t>
  </si>
  <si>
    <t>6Z51477</t>
  </si>
  <si>
    <t>6Z35385</t>
  </si>
  <si>
    <t>6Z83292</t>
  </si>
  <si>
    <t>3Z28137</t>
  </si>
  <si>
    <t>4Z79411</t>
  </si>
  <si>
    <t>5Z75816</t>
  </si>
  <si>
    <t>5Z74678</t>
  </si>
  <si>
    <t>6J08832</t>
  </si>
  <si>
    <t>7AK1057</t>
  </si>
  <si>
    <t>8AJ2303</t>
  </si>
  <si>
    <t>4J37721</t>
  </si>
  <si>
    <t>5Z44754</t>
  </si>
  <si>
    <t>4Z64918</t>
  </si>
  <si>
    <t>2Z25317</t>
  </si>
  <si>
    <t>4Z79986</t>
  </si>
  <si>
    <t>2Z99413</t>
  </si>
  <si>
    <t>5Z95509</t>
  </si>
  <si>
    <t>6Z73584</t>
  </si>
  <si>
    <t>4Z42012</t>
  </si>
  <si>
    <t>2SU6511</t>
  </si>
  <si>
    <t>6Z07287</t>
  </si>
  <si>
    <t>4Z13556</t>
  </si>
  <si>
    <t>3Z10169</t>
  </si>
  <si>
    <t>4J33219</t>
  </si>
  <si>
    <t>8T76668</t>
  </si>
  <si>
    <t>6Z50501</t>
  </si>
  <si>
    <t>4Z80605</t>
  </si>
  <si>
    <t>UHK1306</t>
  </si>
  <si>
    <t>3Z65965</t>
  </si>
  <si>
    <t>6Z41414</t>
  </si>
  <si>
    <t>5Z76832</t>
  </si>
  <si>
    <t>3T16939</t>
  </si>
  <si>
    <t>8B55902</t>
  </si>
  <si>
    <t>2B12590</t>
  </si>
  <si>
    <t>ZLL2141</t>
  </si>
  <si>
    <t>4Z54499</t>
  </si>
  <si>
    <t>6Z18883</t>
  </si>
  <si>
    <t>4Z42278</t>
  </si>
  <si>
    <t>6Z91868</t>
  </si>
  <si>
    <t>6Z32080</t>
  </si>
  <si>
    <t>6Z07481</t>
  </si>
  <si>
    <t>3Z63067</t>
  </si>
  <si>
    <t>6Z92090</t>
  </si>
  <si>
    <t>2Z04825</t>
  </si>
  <si>
    <t>6Z44074</t>
  </si>
  <si>
    <t>4Z64785</t>
  </si>
  <si>
    <t>4Z64919</t>
  </si>
  <si>
    <t>8AB9636</t>
  </si>
  <si>
    <t>5Z26382</t>
  </si>
  <si>
    <t>6Z27163</t>
  </si>
  <si>
    <t>6Z20142</t>
  </si>
  <si>
    <t>2Z61412</t>
  </si>
  <si>
    <t>4Z18308</t>
  </si>
  <si>
    <t>8U85146</t>
  </si>
  <si>
    <t>6Z42642</t>
  </si>
  <si>
    <t>8AL5812</t>
  </si>
  <si>
    <t>7Z05586</t>
  </si>
  <si>
    <t>7AY4217</t>
  </si>
  <si>
    <t>4Z65685</t>
  </si>
  <si>
    <t>2Z35129</t>
  </si>
  <si>
    <t>3Z85291</t>
  </si>
  <si>
    <t>6Z11531</t>
  </si>
  <si>
    <t>6Z87349</t>
  </si>
  <si>
    <t>1Z29149</t>
  </si>
  <si>
    <t>5Z37010</t>
  </si>
  <si>
    <t>2Z03018</t>
  </si>
  <si>
    <t>3Z84340</t>
  </si>
  <si>
    <t>7AL6524</t>
  </si>
  <si>
    <t>6U90313</t>
  </si>
  <si>
    <t>7H74524</t>
  </si>
  <si>
    <t>7AJ2501</t>
  </si>
  <si>
    <t>9T08237</t>
  </si>
  <si>
    <t>5Z15695</t>
  </si>
  <si>
    <t>3Z76918</t>
  </si>
  <si>
    <t>5AF0671</t>
  </si>
  <si>
    <t>6Z37191</t>
  </si>
  <si>
    <t>5Z85262</t>
  </si>
  <si>
    <t>6Z33760</t>
  </si>
  <si>
    <t>6Z20687</t>
  </si>
  <si>
    <t>4Z66209</t>
  </si>
  <si>
    <t>5Z86020</t>
  </si>
  <si>
    <t>5AP3528</t>
  </si>
  <si>
    <t>7AA1369</t>
  </si>
  <si>
    <t>ZLL7740</t>
  </si>
  <si>
    <t>3Z70118</t>
  </si>
  <si>
    <t>1TH5494</t>
  </si>
  <si>
    <t>2Z78043</t>
  </si>
  <si>
    <t>7P44040</t>
  </si>
  <si>
    <t>5Z41889</t>
  </si>
  <si>
    <t>6Z59730</t>
  </si>
  <si>
    <t>ZLL7758</t>
  </si>
  <si>
    <t>HH-MT1490</t>
  </si>
  <si>
    <t>1Z69543</t>
  </si>
  <si>
    <t>6Z11381</t>
  </si>
  <si>
    <t>5Z19923</t>
  </si>
  <si>
    <t>5T82029</t>
  </si>
  <si>
    <t>6T76263</t>
  </si>
  <si>
    <t>6Z52462</t>
  </si>
  <si>
    <t>8B49984</t>
  </si>
  <si>
    <t>6Z41806</t>
  </si>
  <si>
    <t>6Z91545</t>
  </si>
  <si>
    <t>6Z20757</t>
  </si>
  <si>
    <t>1BU4568</t>
  </si>
  <si>
    <t>3Z64929</t>
  </si>
  <si>
    <t>4Z49696</t>
  </si>
  <si>
    <t>7Z04042</t>
  </si>
  <si>
    <t>6Z76769</t>
  </si>
  <si>
    <t>4Z24887</t>
  </si>
  <si>
    <t>3T15270</t>
  </si>
  <si>
    <t>5P88625</t>
  </si>
  <si>
    <t>5Z51425</t>
  </si>
  <si>
    <t>6Z91777</t>
  </si>
  <si>
    <t>9B77156</t>
  </si>
  <si>
    <t>4Z43443</t>
  </si>
  <si>
    <t>4Z80066</t>
  </si>
  <si>
    <t>3Z94656</t>
  </si>
  <si>
    <t>3Z50850</t>
  </si>
  <si>
    <t>7M04181</t>
  </si>
  <si>
    <t>2AM6340</t>
  </si>
  <si>
    <t>6Z61315</t>
  </si>
  <si>
    <t>5M41011</t>
  </si>
  <si>
    <t>5Z86713</t>
  </si>
  <si>
    <t>6Z51186</t>
  </si>
  <si>
    <t>6Z59636</t>
  </si>
  <si>
    <t>6Z70779</t>
  </si>
  <si>
    <t>7M16658</t>
  </si>
  <si>
    <t>5Z97731</t>
  </si>
  <si>
    <t>6AV5992</t>
  </si>
  <si>
    <t>ZLH9750</t>
  </si>
  <si>
    <t>5Z20003</t>
  </si>
  <si>
    <t>6Z92779</t>
  </si>
  <si>
    <t>3Z85989</t>
  </si>
  <si>
    <t>6Z40999</t>
  </si>
  <si>
    <t>6Z36702</t>
  </si>
  <si>
    <t>6Z11801</t>
  </si>
  <si>
    <t>5Z15748</t>
  </si>
  <si>
    <t>4AT2467</t>
  </si>
  <si>
    <t>4L76267</t>
  </si>
  <si>
    <t>7AH4515</t>
  </si>
  <si>
    <t>6J35934</t>
  </si>
  <si>
    <t>4Z73051</t>
  </si>
  <si>
    <t>7AB1256</t>
  </si>
  <si>
    <t>4K82628</t>
  </si>
  <si>
    <t>6Z50975</t>
  </si>
  <si>
    <t>5M61617</t>
  </si>
  <si>
    <t>4Z89943</t>
  </si>
  <si>
    <t>9T40841</t>
  </si>
  <si>
    <t>5Z37009</t>
  </si>
  <si>
    <t>9B90300</t>
  </si>
  <si>
    <t>6Z77574</t>
  </si>
  <si>
    <t>6Z94331</t>
  </si>
  <si>
    <t>5Z90575</t>
  </si>
  <si>
    <t>5Z63466</t>
  </si>
  <si>
    <t>7H00334</t>
  </si>
  <si>
    <t>7H40198</t>
  </si>
  <si>
    <t>1TF4056</t>
  </si>
  <si>
    <t>7H57656</t>
  </si>
  <si>
    <t>5AZ4827</t>
  </si>
  <si>
    <t>3Z55655</t>
  </si>
  <si>
    <t>6Z83529</t>
  </si>
  <si>
    <t>5Z99888</t>
  </si>
  <si>
    <t>7AN0589</t>
  </si>
  <si>
    <t>8AB8936</t>
  </si>
  <si>
    <t>5Z85672</t>
  </si>
  <si>
    <t>5Z99247</t>
  </si>
  <si>
    <t>1Z83048</t>
  </si>
  <si>
    <t>5Z86776</t>
  </si>
  <si>
    <t>5Z00696</t>
  </si>
  <si>
    <t>EXPLIC1T</t>
  </si>
  <si>
    <t>8A45725</t>
  </si>
  <si>
    <t>2M65509</t>
  </si>
  <si>
    <t>6Z49237</t>
  </si>
  <si>
    <t>6AA4655</t>
  </si>
  <si>
    <t>4Z24313</t>
  </si>
  <si>
    <t>2Z77517</t>
  </si>
  <si>
    <t>4Z99850</t>
  </si>
  <si>
    <t>5Z15571</t>
  </si>
  <si>
    <t>4Z71081</t>
  </si>
  <si>
    <t>6Z14433</t>
  </si>
  <si>
    <t>3Z23851</t>
  </si>
  <si>
    <t>5Z97910</t>
  </si>
  <si>
    <t>5Z19150</t>
  </si>
  <si>
    <t>5Z69241</t>
  </si>
  <si>
    <t>6Z06539</t>
  </si>
  <si>
    <t>6Z83056</t>
  </si>
  <si>
    <t>3AB6871</t>
  </si>
  <si>
    <t>ZLL0782</t>
  </si>
  <si>
    <t>3Z94049</t>
  </si>
  <si>
    <t>6Z44107</t>
  </si>
  <si>
    <t>8AP0418</t>
  </si>
  <si>
    <t>6Z34397</t>
  </si>
  <si>
    <t>ZLJ2064</t>
  </si>
  <si>
    <t>7P71063</t>
  </si>
  <si>
    <t>6Z12453</t>
  </si>
  <si>
    <t>2Z12907</t>
  </si>
  <si>
    <t>5Z97719</t>
  </si>
  <si>
    <t>4Z59178</t>
  </si>
  <si>
    <t>3Z88170</t>
  </si>
  <si>
    <t>2Z96147</t>
  </si>
  <si>
    <t>4Z70959</t>
  </si>
  <si>
    <t>6Z49065</t>
  </si>
  <si>
    <t>4Z76703</t>
  </si>
  <si>
    <t>4Z80844</t>
  </si>
  <si>
    <t>5AT2242</t>
  </si>
  <si>
    <t>4Z73242</t>
  </si>
  <si>
    <t>4SA9624</t>
  </si>
  <si>
    <t>6Z59600</t>
  </si>
  <si>
    <t>6Z90259</t>
  </si>
  <si>
    <t>5Z74986</t>
  </si>
  <si>
    <t>4Z79895</t>
  </si>
  <si>
    <t>4Z90570</t>
  </si>
  <si>
    <t>1Z35606</t>
  </si>
  <si>
    <t>4Z73869</t>
  </si>
  <si>
    <t>4B30315</t>
  </si>
  <si>
    <t>6Z86376</t>
  </si>
  <si>
    <t>2K96591</t>
  </si>
  <si>
    <t>3Z77217</t>
  </si>
  <si>
    <t>1BK2350</t>
  </si>
  <si>
    <t>6Z48392</t>
  </si>
  <si>
    <t>6Z11901</t>
  </si>
  <si>
    <t>2Z65687</t>
  </si>
  <si>
    <t>7H61983</t>
  </si>
  <si>
    <t>5AL5415</t>
  </si>
  <si>
    <t>6AL8917</t>
  </si>
  <si>
    <t>5M82717</t>
  </si>
  <si>
    <t>5Z72393</t>
  </si>
  <si>
    <t>4Z13875</t>
  </si>
  <si>
    <t>5Z69690</t>
  </si>
  <si>
    <t>1AX9816</t>
  </si>
  <si>
    <t>5Z52389</t>
  </si>
  <si>
    <t>6Z46201</t>
  </si>
  <si>
    <t>6Z33263</t>
  </si>
  <si>
    <t>4AA5109</t>
  </si>
  <si>
    <t>6Z91707</t>
  </si>
  <si>
    <t>4E55868</t>
  </si>
  <si>
    <t>4Z03713</t>
  </si>
  <si>
    <t>ZLI5245</t>
  </si>
  <si>
    <t>ZA588ID</t>
  </si>
  <si>
    <t>3K08948</t>
  </si>
  <si>
    <t>4AM7762</t>
  </si>
  <si>
    <t>5AP8267</t>
  </si>
  <si>
    <t>2Z65709</t>
  </si>
  <si>
    <t>3Z20655</t>
  </si>
  <si>
    <t>O0IIII00</t>
  </si>
  <si>
    <t>5Z97637</t>
  </si>
  <si>
    <t>3Z85484</t>
  </si>
  <si>
    <t>4Z71675</t>
  </si>
  <si>
    <t>6Z70605</t>
  </si>
  <si>
    <t>6Z65666</t>
  </si>
  <si>
    <t>6Z24258</t>
  </si>
  <si>
    <t>5Z95082</t>
  </si>
  <si>
    <t>5Z74534</t>
  </si>
  <si>
    <t>7H78934</t>
  </si>
  <si>
    <t>5Z69638</t>
  </si>
  <si>
    <t>6Z03979</t>
  </si>
  <si>
    <t>2SM7074</t>
  </si>
  <si>
    <t>3AE0921</t>
  </si>
  <si>
    <t>RADEK001</t>
  </si>
  <si>
    <t>6Z01900</t>
  </si>
  <si>
    <t>6Z75982</t>
  </si>
  <si>
    <t>3Z07573</t>
  </si>
  <si>
    <t>3AJ2974</t>
  </si>
  <si>
    <t>6Z82904</t>
  </si>
  <si>
    <t>7AY5195</t>
  </si>
  <si>
    <t>1Z29335</t>
  </si>
  <si>
    <t>3Z75285</t>
  </si>
  <si>
    <t>5Z71022</t>
  </si>
  <si>
    <t>4Z89847</t>
  </si>
  <si>
    <t>3Z13211</t>
  </si>
  <si>
    <t>2BA1661</t>
  </si>
  <si>
    <t>3Z34488</t>
  </si>
  <si>
    <t>6M83247</t>
  </si>
  <si>
    <t>1Z42935</t>
  </si>
  <si>
    <t>8T99881</t>
  </si>
  <si>
    <t>3Z55650</t>
  </si>
  <si>
    <t>5L07075</t>
  </si>
  <si>
    <t>2Z86373</t>
  </si>
  <si>
    <t>6Z54033</t>
  </si>
  <si>
    <t>6Z50896</t>
  </si>
  <si>
    <t>2Z51869</t>
  </si>
  <si>
    <t>6Z16664</t>
  </si>
  <si>
    <t>6Z40800</t>
  </si>
  <si>
    <t>4Z57776</t>
  </si>
  <si>
    <t>4Z02899</t>
  </si>
  <si>
    <t>9T55830</t>
  </si>
  <si>
    <t>5Z84463</t>
  </si>
  <si>
    <t>5Z79288</t>
  </si>
  <si>
    <t>6B68184</t>
  </si>
  <si>
    <t>6Z44851</t>
  </si>
  <si>
    <t>6Z59620</t>
  </si>
  <si>
    <t>5Z14331</t>
  </si>
  <si>
    <t>6AN9031</t>
  </si>
  <si>
    <t>1Z44311</t>
  </si>
  <si>
    <t>6Z83248</t>
  </si>
  <si>
    <t>1TC9612</t>
  </si>
  <si>
    <t>6Z44551</t>
  </si>
  <si>
    <t>4Z90024</t>
  </si>
  <si>
    <t>6Z49267</t>
  </si>
  <si>
    <t>4Z79870</t>
  </si>
  <si>
    <t>6Z78107</t>
  </si>
  <si>
    <t>4Z99409</t>
  </si>
  <si>
    <t>3Z34454</t>
  </si>
  <si>
    <t>7Z12214</t>
  </si>
  <si>
    <t>6Z22754</t>
  </si>
  <si>
    <t>1AU7429</t>
  </si>
  <si>
    <t>6Z19363</t>
  </si>
  <si>
    <t>6Z41263</t>
  </si>
  <si>
    <t>6Z80084</t>
  </si>
  <si>
    <t>3Z65775</t>
  </si>
  <si>
    <t>5H59488</t>
  </si>
  <si>
    <t>6Z58957</t>
  </si>
  <si>
    <t>3Z93146</t>
  </si>
  <si>
    <t>5Z64476</t>
  </si>
  <si>
    <t>7Z00953</t>
  </si>
  <si>
    <t>2Z98199</t>
  </si>
  <si>
    <t>5Z41521</t>
  </si>
  <si>
    <t>5M61555</t>
  </si>
  <si>
    <t>4Z80758</t>
  </si>
  <si>
    <t>8C38276</t>
  </si>
  <si>
    <t>6Z24642</t>
  </si>
  <si>
    <t>5Z08863</t>
  </si>
  <si>
    <t>2SV4485</t>
  </si>
  <si>
    <t>5AY3115</t>
  </si>
  <si>
    <t>6Z92020</t>
  </si>
  <si>
    <t>5L99960</t>
  </si>
  <si>
    <t>3Z66720</t>
  </si>
  <si>
    <t>2SP8903</t>
  </si>
  <si>
    <t>4Z79829</t>
  </si>
  <si>
    <t>5Z79477</t>
  </si>
  <si>
    <t>5Z98233</t>
  </si>
  <si>
    <t>3J72677</t>
  </si>
  <si>
    <t>4SR2403</t>
  </si>
  <si>
    <t>3Z51214</t>
  </si>
  <si>
    <t>5Z38011</t>
  </si>
  <si>
    <t>6Z34130</t>
  </si>
  <si>
    <t>1Z68337</t>
  </si>
  <si>
    <t>2Z80205</t>
  </si>
  <si>
    <t>2Z41027</t>
  </si>
  <si>
    <t>6Z92950</t>
  </si>
  <si>
    <t>5Z79495</t>
  </si>
  <si>
    <t>3Z55801</t>
  </si>
  <si>
    <t>4Z50514</t>
  </si>
  <si>
    <t>6Z01736</t>
  </si>
  <si>
    <t>5Z27551</t>
  </si>
  <si>
    <t>5Z16341</t>
  </si>
  <si>
    <t>5Z98335</t>
  </si>
  <si>
    <t>4Z94075</t>
  </si>
  <si>
    <t>3Z56568</t>
  </si>
  <si>
    <t>7AB8734</t>
  </si>
  <si>
    <t>6Z93890</t>
  </si>
  <si>
    <t>7AL9775</t>
  </si>
  <si>
    <t>6Z54245</t>
  </si>
  <si>
    <t>6AY3336</t>
  </si>
  <si>
    <t>9T14739</t>
  </si>
  <si>
    <t>6Z07840</t>
  </si>
  <si>
    <t>6Z11541</t>
  </si>
  <si>
    <t>6M06098</t>
  </si>
  <si>
    <t>4Z37824</t>
  </si>
  <si>
    <t>6Z18483</t>
  </si>
  <si>
    <t>6Z21164</t>
  </si>
  <si>
    <t>4Z90378</t>
  </si>
  <si>
    <t>4Z54064</t>
  </si>
  <si>
    <t>2AM7260</t>
  </si>
  <si>
    <t>6T97065</t>
  </si>
  <si>
    <t>6Z56151</t>
  </si>
  <si>
    <t>RK234CE</t>
  </si>
  <si>
    <t>8T95280</t>
  </si>
  <si>
    <t>5Z06646</t>
  </si>
  <si>
    <t>1BS2531</t>
  </si>
  <si>
    <t>6Z40572</t>
  </si>
  <si>
    <t>6AM1208</t>
  </si>
  <si>
    <t>5Z20764</t>
  </si>
  <si>
    <t>6Z45866</t>
  </si>
  <si>
    <t>1BL7968</t>
  </si>
  <si>
    <t>6Z59683</t>
  </si>
  <si>
    <t>5Z56242</t>
  </si>
  <si>
    <t>5Z21724</t>
  </si>
  <si>
    <t>5Z91852</t>
  </si>
  <si>
    <t>1Z26449</t>
  </si>
  <si>
    <t>2Z98747</t>
  </si>
  <si>
    <t>EL373AF</t>
  </si>
  <si>
    <t>3Z07329</t>
  </si>
  <si>
    <t>4Z12653</t>
  </si>
  <si>
    <t>6Z83851</t>
  </si>
  <si>
    <t>5Z99094</t>
  </si>
  <si>
    <t>5AL4587</t>
  </si>
  <si>
    <t>6Z33968</t>
  </si>
  <si>
    <t>3Z62800</t>
  </si>
  <si>
    <t>6Z91594</t>
  </si>
  <si>
    <t>6Z20008</t>
  </si>
  <si>
    <t>6Z35765</t>
  </si>
  <si>
    <t>5Z69524</t>
  </si>
  <si>
    <t>5Z06637</t>
  </si>
  <si>
    <t>3Z85709</t>
  </si>
  <si>
    <t>1AZ5328</t>
  </si>
  <si>
    <t>6Z14581</t>
  </si>
  <si>
    <t>6Z49953</t>
  </si>
  <si>
    <t>6Z79489</t>
  </si>
  <si>
    <t>6Z21285</t>
  </si>
  <si>
    <t>3Z46313</t>
  </si>
  <si>
    <t>6Z26688</t>
  </si>
  <si>
    <t>6Z92699</t>
  </si>
  <si>
    <t>3Z66262</t>
  </si>
  <si>
    <t>6Z93846</t>
  </si>
  <si>
    <t>LÖB-OF47</t>
  </si>
  <si>
    <t>5AH2412</t>
  </si>
  <si>
    <t>6Z80214</t>
  </si>
  <si>
    <t>5Z98323</t>
  </si>
  <si>
    <t>5M33171</t>
  </si>
  <si>
    <t>3SP3228</t>
  </si>
  <si>
    <t>4M22760</t>
  </si>
  <si>
    <t>ZLJ0572</t>
  </si>
  <si>
    <t>EL910AA</t>
  </si>
  <si>
    <t>6Z02338</t>
  </si>
  <si>
    <t>6Z35705</t>
  </si>
  <si>
    <t>3Z19902</t>
  </si>
  <si>
    <t>6Z33621</t>
  </si>
  <si>
    <t>6Z82506</t>
  </si>
  <si>
    <t>1BI5012</t>
  </si>
  <si>
    <t>5Z54223</t>
  </si>
  <si>
    <t>5Z26128</t>
  </si>
  <si>
    <t>5Z86806</t>
  </si>
  <si>
    <t>4Z24330</t>
  </si>
  <si>
    <t>ZA029IZ</t>
  </si>
  <si>
    <t>5Z41416</t>
  </si>
  <si>
    <t>6Z35760</t>
  </si>
  <si>
    <t>2BI1873</t>
  </si>
  <si>
    <t>9C11063</t>
  </si>
  <si>
    <t>5Z29338</t>
  </si>
  <si>
    <t>4Z54587</t>
  </si>
  <si>
    <t>3Z28377</t>
  </si>
  <si>
    <t>5AV8626</t>
  </si>
  <si>
    <t>5B44728</t>
  </si>
  <si>
    <t>ZLK8230</t>
  </si>
  <si>
    <t>6Z94035</t>
  </si>
  <si>
    <t>7AY0426</t>
  </si>
  <si>
    <t>6Z65883</t>
  </si>
  <si>
    <t>6Z32009</t>
  </si>
  <si>
    <t>3Z55201</t>
  </si>
  <si>
    <t>7B56616</t>
  </si>
  <si>
    <t>3Z85884</t>
  </si>
  <si>
    <t>4Z70765</t>
  </si>
  <si>
    <t>7AR6988</t>
  </si>
  <si>
    <t>2AD8562</t>
  </si>
  <si>
    <t>5Z78212</t>
  </si>
  <si>
    <t>6B75281</t>
  </si>
  <si>
    <t>2Z32831</t>
  </si>
  <si>
    <t>5Z19701</t>
  </si>
  <si>
    <t>6Z94421</t>
  </si>
  <si>
    <t>2BK0457</t>
  </si>
  <si>
    <t>5Z51404</t>
  </si>
  <si>
    <t>9T72132</t>
  </si>
  <si>
    <t>8AI3006</t>
  </si>
  <si>
    <t>6Z67490</t>
  </si>
  <si>
    <t>5Z55711</t>
  </si>
  <si>
    <t>5M53943</t>
  </si>
  <si>
    <t>4Z91285</t>
  </si>
  <si>
    <t>8AF9363</t>
  </si>
  <si>
    <t>2AC8116</t>
  </si>
  <si>
    <t>4Z51168</t>
  </si>
  <si>
    <t>1TA4859</t>
  </si>
  <si>
    <t>6Z82603</t>
  </si>
  <si>
    <t>2Z43547</t>
  </si>
  <si>
    <t>2Z54241</t>
  </si>
  <si>
    <t>8B30408</t>
  </si>
  <si>
    <t>2AV9666</t>
  </si>
  <si>
    <t>5Z09073</t>
  </si>
  <si>
    <t>4Z91395</t>
  </si>
  <si>
    <t>4Z73310</t>
  </si>
  <si>
    <t>4Z13143</t>
  </si>
  <si>
    <t>6Z92204</t>
  </si>
  <si>
    <t>3AT6331</t>
  </si>
  <si>
    <t>2AJ3350</t>
  </si>
  <si>
    <t>5Z30495</t>
  </si>
  <si>
    <t>6Z61511</t>
  </si>
  <si>
    <t>6Z59854</t>
  </si>
  <si>
    <t>6Z12381</t>
  </si>
  <si>
    <t>6Z91582</t>
  </si>
  <si>
    <t>6Z96812</t>
  </si>
  <si>
    <t>5Z42220</t>
  </si>
  <si>
    <t>6Z59651</t>
  </si>
  <si>
    <t>1Z69054</t>
  </si>
  <si>
    <t>6T06364</t>
  </si>
  <si>
    <t>5Z15454</t>
  </si>
  <si>
    <t>EXPLIC1</t>
  </si>
  <si>
    <t>3Z16017</t>
  </si>
  <si>
    <t>UHJ8789</t>
  </si>
  <si>
    <t>4Z14000</t>
  </si>
  <si>
    <t>5Z16388</t>
  </si>
  <si>
    <t>3Z65095</t>
  </si>
  <si>
    <t>4Z19901</t>
  </si>
  <si>
    <t>5Z15686</t>
  </si>
  <si>
    <t>1Z68395</t>
  </si>
  <si>
    <t>3Z88156</t>
  </si>
  <si>
    <t>2Z42023</t>
  </si>
  <si>
    <t>3Z43108</t>
  </si>
  <si>
    <t>5Z15799</t>
  </si>
  <si>
    <t>7Z03976</t>
  </si>
  <si>
    <t>7P71285</t>
  </si>
  <si>
    <t>5Z08493</t>
  </si>
  <si>
    <t>3Z30793</t>
  </si>
  <si>
    <t>6Z44367</t>
  </si>
  <si>
    <t>4Z73593</t>
  </si>
  <si>
    <t>4SK1761</t>
  </si>
  <si>
    <t>6Z33799</t>
  </si>
  <si>
    <t>6Z41892</t>
  </si>
  <si>
    <t>1Z95285</t>
  </si>
  <si>
    <t>6Z46149</t>
  </si>
  <si>
    <t>4M57159</t>
  </si>
  <si>
    <t>3Z94311</t>
  </si>
  <si>
    <t>6Z66382</t>
  </si>
  <si>
    <t>6Z92759</t>
  </si>
  <si>
    <t>4Z24068</t>
  </si>
  <si>
    <t>6Z11780</t>
  </si>
  <si>
    <t>1TC6319</t>
  </si>
  <si>
    <t>6Z16992</t>
  </si>
  <si>
    <t>6Z09711</t>
  </si>
  <si>
    <t>3Z55644</t>
  </si>
  <si>
    <t>4Z06922</t>
  </si>
  <si>
    <t>7AU7606</t>
  </si>
  <si>
    <t>6J42495</t>
  </si>
  <si>
    <t>5Z84188</t>
  </si>
  <si>
    <t>2Z00499</t>
  </si>
  <si>
    <t>5Z26792</t>
  </si>
  <si>
    <t>3Z55459</t>
  </si>
  <si>
    <t>7AD7282</t>
  </si>
  <si>
    <t>3Z10247</t>
  </si>
  <si>
    <t>2Z71190</t>
  </si>
  <si>
    <t>5Z54295</t>
  </si>
  <si>
    <t>4Z54316</t>
  </si>
  <si>
    <t>6B99886</t>
  </si>
  <si>
    <t>4M98060</t>
  </si>
  <si>
    <t>6Z91967</t>
  </si>
  <si>
    <t>6Z67373</t>
  </si>
  <si>
    <t>1Z95175</t>
  </si>
  <si>
    <t>2M83404</t>
  </si>
  <si>
    <t>6Z75839</t>
  </si>
  <si>
    <t>5SI1531</t>
  </si>
  <si>
    <t>6Z78042</t>
  </si>
  <si>
    <t>6AV2383</t>
  </si>
  <si>
    <t>5P74934</t>
  </si>
  <si>
    <t>6Z70990</t>
  </si>
  <si>
    <t>6Z72964</t>
  </si>
  <si>
    <t>6Z93276</t>
  </si>
  <si>
    <t>3A94444</t>
  </si>
  <si>
    <t>6Z91667</t>
  </si>
  <si>
    <t>2Z87566</t>
  </si>
  <si>
    <t>6Z77034</t>
  </si>
  <si>
    <t>6Z44589</t>
  </si>
  <si>
    <t>5AN3984</t>
  </si>
  <si>
    <t>2Z61895</t>
  </si>
  <si>
    <t>4H74422</t>
  </si>
  <si>
    <t>2Z98722</t>
  </si>
  <si>
    <t>2Z23881</t>
  </si>
  <si>
    <t>8AF5247</t>
  </si>
  <si>
    <t>6Z88305</t>
  </si>
  <si>
    <t>4SX3989</t>
  </si>
  <si>
    <t>5Z61629</t>
  </si>
  <si>
    <t>5Z90276</t>
  </si>
  <si>
    <t>4Z82515</t>
  </si>
  <si>
    <t>2AB3686</t>
  </si>
  <si>
    <t>5Z08151</t>
  </si>
  <si>
    <t>6Z01676</t>
  </si>
  <si>
    <t>6Z65719</t>
  </si>
  <si>
    <t>6Z92676</t>
  </si>
  <si>
    <t>6Z87677</t>
  </si>
  <si>
    <t>3Z23725</t>
  </si>
  <si>
    <t>6Z82775</t>
  </si>
  <si>
    <t>3M64604</t>
  </si>
  <si>
    <t>4Z46172</t>
  </si>
  <si>
    <t>1TN9675</t>
  </si>
  <si>
    <t>5Z98844</t>
  </si>
  <si>
    <t>4Z64945</t>
  </si>
  <si>
    <t>6Z92830</t>
  </si>
  <si>
    <t>5Z70124</t>
  </si>
  <si>
    <t>9T90946</t>
  </si>
  <si>
    <t>6Z65727</t>
  </si>
  <si>
    <t>4Z05188</t>
  </si>
  <si>
    <t>6Z34294</t>
  </si>
  <si>
    <t>6Z15390</t>
  </si>
  <si>
    <t>5Z93318</t>
  </si>
  <si>
    <t>AEM4819</t>
  </si>
  <si>
    <t>6Z50449</t>
  </si>
  <si>
    <t>4L02940</t>
  </si>
  <si>
    <t>5Z45772</t>
  </si>
  <si>
    <t>6Z75888</t>
  </si>
  <si>
    <t>7C74111</t>
  </si>
  <si>
    <t>1Z67550</t>
  </si>
  <si>
    <t>4Z84312</t>
  </si>
  <si>
    <t>8AJ8352</t>
  </si>
  <si>
    <t>4Z55061</t>
  </si>
  <si>
    <t>3Z95848</t>
  </si>
  <si>
    <t>5Z44817</t>
  </si>
  <si>
    <t>4Z51272</t>
  </si>
  <si>
    <t>6Z50812</t>
  </si>
  <si>
    <t>5Z74560</t>
  </si>
  <si>
    <t>2BI3142</t>
  </si>
  <si>
    <t>5Z13381</t>
  </si>
  <si>
    <t>7AX6630</t>
  </si>
  <si>
    <t>6Z50631</t>
  </si>
  <si>
    <t>6Z34483</t>
  </si>
  <si>
    <t>6Z82746</t>
  </si>
  <si>
    <t>5M12025</t>
  </si>
  <si>
    <t>4Z14204</t>
  </si>
  <si>
    <t>6Z60568</t>
  </si>
  <si>
    <t>6Z70517</t>
  </si>
  <si>
    <t>4Z81013</t>
  </si>
  <si>
    <t>7AK8482</t>
  </si>
  <si>
    <t>2B41934</t>
  </si>
  <si>
    <t>6Z29248</t>
  </si>
  <si>
    <t>2Z42921</t>
  </si>
  <si>
    <t>6Z61250</t>
  </si>
  <si>
    <t>4M28929</t>
  </si>
  <si>
    <t>5Z65300</t>
  </si>
  <si>
    <t>3Z28511</t>
  </si>
  <si>
    <t>4Z91918</t>
  </si>
  <si>
    <t>6M65429</t>
  </si>
  <si>
    <t>6AR1315</t>
  </si>
  <si>
    <t>5Z54736</t>
  </si>
  <si>
    <t>8T97336</t>
  </si>
  <si>
    <t>3Z12898</t>
  </si>
  <si>
    <t>6AT3718</t>
  </si>
  <si>
    <t>DK747BT</t>
  </si>
  <si>
    <t>2Z25296</t>
  </si>
  <si>
    <t>8AM3123</t>
  </si>
  <si>
    <t>5Z84984</t>
  </si>
  <si>
    <t>4AC3922</t>
  </si>
  <si>
    <t>5AE8755</t>
  </si>
  <si>
    <t>6Z65509</t>
  </si>
  <si>
    <t>3Z75389</t>
  </si>
  <si>
    <t>6Z91672</t>
  </si>
  <si>
    <t>3AV6052</t>
  </si>
  <si>
    <t>6Z34499</t>
  </si>
  <si>
    <t>6Z19999</t>
  </si>
  <si>
    <t>2L73052</t>
  </si>
  <si>
    <t>5Z44887</t>
  </si>
  <si>
    <t>2BD1413</t>
  </si>
  <si>
    <t>3Z56189</t>
  </si>
  <si>
    <t>6Z41840</t>
  </si>
  <si>
    <t>3Z75330</t>
  </si>
  <si>
    <t>3Z28443</t>
  </si>
  <si>
    <t>3Z12704</t>
  </si>
  <si>
    <t>6Z50735</t>
  </si>
  <si>
    <t>5Z99334</t>
  </si>
  <si>
    <t>6Z44244</t>
  </si>
  <si>
    <t>5SB3151</t>
  </si>
  <si>
    <t>7C23705</t>
  </si>
  <si>
    <t>5Z13478</t>
  </si>
  <si>
    <t>4Z61171</t>
  </si>
  <si>
    <t>6Z70105</t>
  </si>
  <si>
    <t>6Z23280</t>
  </si>
  <si>
    <t>5Z16507</t>
  </si>
  <si>
    <t>3AE9168</t>
  </si>
  <si>
    <t>7Z04176</t>
  </si>
  <si>
    <t>9B85544</t>
  </si>
  <si>
    <t>6AS1687</t>
  </si>
  <si>
    <t>6Z24640</t>
  </si>
  <si>
    <t>6Z27066</t>
  </si>
  <si>
    <t>6Z93991</t>
  </si>
  <si>
    <t>4Z04553</t>
  </si>
  <si>
    <t>1M18287</t>
  </si>
  <si>
    <t>5Z25523</t>
  </si>
  <si>
    <t>4Z65180</t>
  </si>
  <si>
    <t>6Z22521</t>
  </si>
  <si>
    <t>4Z50645</t>
  </si>
  <si>
    <t>4M68264</t>
  </si>
  <si>
    <t>3AL8581</t>
  </si>
  <si>
    <t>7Z00234</t>
  </si>
  <si>
    <t>6Z76158</t>
  </si>
  <si>
    <t>9T85044</t>
  </si>
  <si>
    <t>6Z07476</t>
  </si>
  <si>
    <t>6Z51507</t>
  </si>
  <si>
    <t>6P98237</t>
  </si>
  <si>
    <t>5Z63699</t>
  </si>
  <si>
    <t>3AS4359</t>
  </si>
  <si>
    <t>4Z80541</t>
  </si>
  <si>
    <t>3Z79508</t>
  </si>
  <si>
    <t>7P34305</t>
  </si>
  <si>
    <t>4Z99312</t>
  </si>
  <si>
    <t>5Z91885</t>
  </si>
  <si>
    <t>WR6IUNF</t>
  </si>
  <si>
    <t>5AC9949</t>
  </si>
  <si>
    <t>6Z20051</t>
  </si>
  <si>
    <t>6Z93546</t>
  </si>
  <si>
    <t>2Z41371</t>
  </si>
  <si>
    <t>6Z83121</t>
  </si>
  <si>
    <t>2Z77833</t>
  </si>
  <si>
    <t>7B23733</t>
  </si>
  <si>
    <t>1Z68449</t>
  </si>
  <si>
    <t>8U75898</t>
  </si>
  <si>
    <t>6Z34440</t>
  </si>
  <si>
    <t>6Z67073</t>
  </si>
  <si>
    <t>5Z00732</t>
  </si>
  <si>
    <t>3Z60459</t>
  </si>
  <si>
    <t>5Z98676</t>
  </si>
  <si>
    <t>6AB3746</t>
  </si>
  <si>
    <t>5Z99054</t>
  </si>
  <si>
    <t>4Z14114</t>
  </si>
  <si>
    <t>5Z38957</t>
  </si>
  <si>
    <t>5Z15669</t>
  </si>
  <si>
    <t>4Z32997</t>
  </si>
  <si>
    <t>3Z24157</t>
  </si>
  <si>
    <t>5AT7724</t>
  </si>
  <si>
    <t>5Z15963</t>
  </si>
  <si>
    <t>6H30553</t>
  </si>
  <si>
    <t>4Z90299</t>
  </si>
  <si>
    <t>5Z68126</t>
  </si>
  <si>
    <t>2Z72426</t>
  </si>
  <si>
    <t>6Z77704</t>
  </si>
  <si>
    <t>5Z99133</t>
  </si>
  <si>
    <t>4Z34456</t>
  </si>
  <si>
    <t>8AF1533</t>
  </si>
  <si>
    <t>4Z99660</t>
  </si>
  <si>
    <t>1BN7634</t>
  </si>
  <si>
    <t>8AF6106</t>
  </si>
  <si>
    <t>6Z93304</t>
  </si>
  <si>
    <t>5AX8475</t>
  </si>
  <si>
    <t>5Z55765</t>
  </si>
  <si>
    <t>5Z02771</t>
  </si>
  <si>
    <t>6Z89409</t>
  </si>
  <si>
    <t>5Z51617</t>
  </si>
  <si>
    <t>6Z01795</t>
  </si>
  <si>
    <t>6Z11812</t>
  </si>
  <si>
    <t>4Z51600</t>
  </si>
  <si>
    <t>4ZO5044</t>
  </si>
  <si>
    <t>4Z98992</t>
  </si>
  <si>
    <t>5Z95666</t>
  </si>
  <si>
    <t>8T71631</t>
  </si>
  <si>
    <t>5Z98010</t>
  </si>
  <si>
    <t>1TI2482</t>
  </si>
  <si>
    <t>VD572375</t>
  </si>
  <si>
    <t>6Z86528</t>
  </si>
  <si>
    <t>4P19505</t>
  </si>
  <si>
    <t>5Z20083</t>
  </si>
  <si>
    <t>3Z35801</t>
  </si>
  <si>
    <t>4Z24595</t>
  </si>
  <si>
    <t>5Z65674</t>
  </si>
  <si>
    <t>4Z38537</t>
  </si>
  <si>
    <t>8T76718</t>
  </si>
  <si>
    <t>4SH7183</t>
  </si>
  <si>
    <t>6Z32555</t>
  </si>
  <si>
    <t>1BN3514</t>
  </si>
  <si>
    <t>5E14959</t>
  </si>
  <si>
    <t>6Z34766</t>
  </si>
  <si>
    <t>6Z22696</t>
  </si>
  <si>
    <t>6Z55268</t>
  </si>
  <si>
    <t>6AB4570</t>
  </si>
  <si>
    <t>6AL5072</t>
  </si>
  <si>
    <t>5Z34584</t>
  </si>
  <si>
    <t>5Z64143</t>
  </si>
  <si>
    <t>5Z11669</t>
  </si>
  <si>
    <t>6Z51637</t>
  </si>
  <si>
    <t>5M29975</t>
  </si>
  <si>
    <t>1TH5581</t>
  </si>
  <si>
    <t>5T28982</t>
  </si>
  <si>
    <t>7AK1541</t>
  </si>
  <si>
    <t>6Z32182</t>
  </si>
  <si>
    <t>4Z25690</t>
  </si>
  <si>
    <t>6Z35652</t>
  </si>
  <si>
    <t>1Z48975</t>
  </si>
  <si>
    <t>6T96129</t>
  </si>
  <si>
    <t>6Z58658</t>
  </si>
  <si>
    <t>6Z42017</t>
  </si>
  <si>
    <t>6Z28000</t>
  </si>
  <si>
    <t>9T9399</t>
  </si>
  <si>
    <t>4Z32456</t>
  </si>
  <si>
    <t>2Z43075</t>
  </si>
  <si>
    <t>2B94861</t>
  </si>
  <si>
    <t>3Z88768</t>
  </si>
  <si>
    <t>5Z55220</t>
  </si>
  <si>
    <t>5Z36306</t>
  </si>
  <si>
    <t>6Z22868</t>
  </si>
  <si>
    <t>2Z48499</t>
  </si>
  <si>
    <t>6AM3285</t>
  </si>
  <si>
    <t>6AL9957</t>
  </si>
  <si>
    <t>6Z50764</t>
  </si>
  <si>
    <t>4Z77201</t>
  </si>
  <si>
    <t>4Z69083</t>
  </si>
  <si>
    <t>1TP3684</t>
  </si>
  <si>
    <t>5Z25294</t>
  </si>
  <si>
    <t>4Z39544</t>
  </si>
  <si>
    <t>5Z98125</t>
  </si>
  <si>
    <t>6Z93922</t>
  </si>
  <si>
    <t>5Z16523</t>
  </si>
  <si>
    <t>1Z49041</t>
  </si>
  <si>
    <t>2Z71019</t>
  </si>
  <si>
    <t>6Z23329</t>
  </si>
  <si>
    <t>5Z98468</t>
  </si>
  <si>
    <t>1Z35263</t>
  </si>
  <si>
    <t>4Z03541</t>
  </si>
  <si>
    <t>BA550OI</t>
  </si>
  <si>
    <t>6Z65997</t>
  </si>
  <si>
    <t>5Z55669</t>
  </si>
  <si>
    <t>4Z78786</t>
  </si>
  <si>
    <t>7AS0671</t>
  </si>
  <si>
    <t>8AP4333</t>
  </si>
  <si>
    <t>4ST5786</t>
  </si>
  <si>
    <t>4SB9424</t>
  </si>
  <si>
    <t>2Z87705</t>
  </si>
  <si>
    <t>5Z88246</t>
  </si>
  <si>
    <t>5Z75848</t>
  </si>
  <si>
    <t>4Z54988</t>
  </si>
  <si>
    <t>4Z64736</t>
  </si>
  <si>
    <t>3Z23582</t>
  </si>
  <si>
    <t>5Z50804</t>
  </si>
  <si>
    <t>6Z18675</t>
  </si>
  <si>
    <t>6Z12436</t>
  </si>
  <si>
    <t>5Z85084</t>
  </si>
  <si>
    <t>9S97257</t>
  </si>
  <si>
    <t>2Z87769</t>
  </si>
  <si>
    <t>1Z85389</t>
  </si>
  <si>
    <t>5Z45995</t>
  </si>
  <si>
    <t>6Z44682</t>
  </si>
  <si>
    <t>1BK1739</t>
  </si>
  <si>
    <t>TN869FG</t>
  </si>
  <si>
    <t>5Z43322</t>
  </si>
  <si>
    <t>6Z00124</t>
  </si>
  <si>
    <t>6B50313</t>
  </si>
  <si>
    <t>5Z94699</t>
  </si>
  <si>
    <t>6Z91639</t>
  </si>
  <si>
    <t>3Z85963</t>
  </si>
  <si>
    <t>4Z89456</t>
  </si>
  <si>
    <t>5AB9382</t>
  </si>
  <si>
    <t>4Z91886</t>
  </si>
  <si>
    <t>5Z91805</t>
  </si>
  <si>
    <t>6Z35598</t>
  </si>
  <si>
    <t>1B92903</t>
  </si>
  <si>
    <t>6Z44921</t>
  </si>
  <si>
    <t>6Z46904</t>
  </si>
  <si>
    <t>3Z07227</t>
  </si>
  <si>
    <t>5Z76152</t>
  </si>
  <si>
    <t>2Z99649</t>
  </si>
  <si>
    <t>6Z77879</t>
  </si>
  <si>
    <t>1BI4139</t>
  </si>
  <si>
    <t>1Z04514</t>
  </si>
  <si>
    <t>7C39737</t>
  </si>
  <si>
    <t>3B98348</t>
  </si>
  <si>
    <t>6Z81462</t>
  </si>
  <si>
    <t>8AC1757</t>
  </si>
  <si>
    <t>7Z00253</t>
  </si>
  <si>
    <t>5SF1388</t>
  </si>
  <si>
    <t>6Z51607</t>
  </si>
  <si>
    <t>6Z07686</t>
  </si>
  <si>
    <t>5B78387</t>
  </si>
  <si>
    <t>4Z79729</t>
  </si>
  <si>
    <t>5Z43269</t>
  </si>
  <si>
    <t>6Z69652</t>
  </si>
  <si>
    <t>6Z23063</t>
  </si>
  <si>
    <t>4Z04657</t>
  </si>
  <si>
    <t>3Z76079</t>
  </si>
  <si>
    <t>6Z90255</t>
  </si>
  <si>
    <t>4Z13251</t>
  </si>
  <si>
    <t>3Z66682</t>
  </si>
  <si>
    <t>6Z34788</t>
  </si>
  <si>
    <t>6Z18968</t>
  </si>
  <si>
    <t>6Z34170</t>
  </si>
  <si>
    <t>6Z83291</t>
  </si>
  <si>
    <t>6Z70543</t>
  </si>
  <si>
    <t>2SH5671</t>
  </si>
  <si>
    <t>7AL7971</t>
  </si>
  <si>
    <t>5Z98146</t>
  </si>
  <si>
    <t>2Z78688</t>
  </si>
  <si>
    <t>6AA0655</t>
  </si>
  <si>
    <t>2BK5407</t>
  </si>
  <si>
    <t>5AL6703</t>
  </si>
  <si>
    <t>6Z24477</t>
  </si>
  <si>
    <t>6Z94409</t>
  </si>
  <si>
    <t>5Z14724</t>
  </si>
  <si>
    <t>6Z77622</t>
  </si>
  <si>
    <t>4Z55418</t>
  </si>
  <si>
    <t>4Z76838</t>
  </si>
  <si>
    <t>6Z82005</t>
  </si>
  <si>
    <t>7M03017</t>
  </si>
  <si>
    <t>2Z40673</t>
  </si>
  <si>
    <t>8B98882</t>
  </si>
  <si>
    <t>6Z14837</t>
  </si>
  <si>
    <t>2BN6165</t>
  </si>
  <si>
    <t>6Z21414</t>
  </si>
  <si>
    <t>6Z63028</t>
  </si>
  <si>
    <t>6Z34848</t>
  </si>
  <si>
    <t>ZLL9353</t>
  </si>
  <si>
    <t>6Z17384</t>
  </si>
  <si>
    <t>4SL9042</t>
  </si>
  <si>
    <t>4Z64759</t>
  </si>
  <si>
    <t>BS083AX</t>
  </si>
  <si>
    <t>5Z85552</t>
  </si>
  <si>
    <t>4Z43487</t>
  </si>
  <si>
    <t>4Z66412</t>
  </si>
  <si>
    <t>6Z58634</t>
  </si>
  <si>
    <t>1TN6093</t>
  </si>
  <si>
    <t>6M52545</t>
  </si>
  <si>
    <t>4AL9837</t>
  </si>
  <si>
    <t>6Z07339</t>
  </si>
  <si>
    <t>7Z00173</t>
  </si>
  <si>
    <t>5Z64257</t>
  </si>
  <si>
    <t>5Z97862</t>
  </si>
  <si>
    <t>6Z93322</t>
  </si>
  <si>
    <t>6Z02340</t>
  </si>
  <si>
    <t>5Z20088</t>
  </si>
  <si>
    <t>3M88734</t>
  </si>
  <si>
    <t>5Z79410</t>
  </si>
  <si>
    <t>KS313BJ</t>
  </si>
  <si>
    <t>7AV1441</t>
  </si>
  <si>
    <t>7AT2974</t>
  </si>
  <si>
    <t>3Z84390</t>
  </si>
  <si>
    <t>5Z37392</t>
  </si>
  <si>
    <t>2Z54186</t>
  </si>
  <si>
    <t>7M24158</t>
  </si>
  <si>
    <t>6A34070</t>
  </si>
  <si>
    <t>6H89902</t>
  </si>
  <si>
    <t>5Z09072</t>
  </si>
  <si>
    <t>5Z08391</t>
  </si>
  <si>
    <t>6Z58927</t>
  </si>
  <si>
    <t>2Z29891</t>
  </si>
  <si>
    <t>1BA1695</t>
  </si>
  <si>
    <t>2BD3671</t>
  </si>
  <si>
    <t>5Z41674</t>
  </si>
  <si>
    <t>5Z15176</t>
  </si>
  <si>
    <t>5Z41595</t>
  </si>
  <si>
    <t>3Z24148</t>
  </si>
  <si>
    <t>4Z02744</t>
  </si>
  <si>
    <t>6Z50481</t>
  </si>
  <si>
    <t>6Z94226</t>
  </si>
  <si>
    <t>6Z07236</t>
  </si>
  <si>
    <t>6B21509</t>
  </si>
  <si>
    <t>5Z79016</t>
  </si>
  <si>
    <t>2Z78728</t>
  </si>
  <si>
    <t>3Z76199</t>
  </si>
  <si>
    <t>4Z55075</t>
  </si>
  <si>
    <t>5Z46841</t>
  </si>
  <si>
    <t>4E74299</t>
  </si>
  <si>
    <t>6Z92399</t>
  </si>
  <si>
    <t>5AV9262</t>
  </si>
  <si>
    <t>5Z41857</t>
  </si>
  <si>
    <t>6Z59420</t>
  </si>
  <si>
    <t>4Z71436</t>
  </si>
  <si>
    <t>4Z91124</t>
  </si>
  <si>
    <t>4ZZ1436</t>
  </si>
  <si>
    <t>BT798CY</t>
  </si>
  <si>
    <t>6Z93268</t>
  </si>
  <si>
    <t>2Z42377</t>
  </si>
  <si>
    <t>3Z55564</t>
  </si>
  <si>
    <t>5AN4746</t>
  </si>
  <si>
    <t>6Z22801</t>
  </si>
  <si>
    <t>6Z46353</t>
  </si>
  <si>
    <t>7Z00716</t>
  </si>
  <si>
    <t>2Z61339</t>
  </si>
  <si>
    <t>5Z99114</t>
  </si>
  <si>
    <t>5Z94985</t>
  </si>
  <si>
    <t>2Z64355</t>
  </si>
  <si>
    <t>6Z44464</t>
  </si>
  <si>
    <t>4Z16633</t>
  </si>
  <si>
    <t>8S57100</t>
  </si>
  <si>
    <t>1TM7148</t>
  </si>
  <si>
    <t>1Z68556</t>
  </si>
  <si>
    <t>1Z86161</t>
  </si>
  <si>
    <t>7AD8804</t>
  </si>
  <si>
    <t>6Z00089</t>
  </si>
  <si>
    <t>5Z25695</t>
  </si>
  <si>
    <t>6Z17029</t>
  </si>
  <si>
    <t>5Z69096</t>
  </si>
  <si>
    <t>2Z41806</t>
  </si>
  <si>
    <t>6Z35357</t>
  </si>
  <si>
    <t>6Z82781</t>
  </si>
  <si>
    <t>5L49460</t>
  </si>
  <si>
    <t>2Z78228</t>
  </si>
  <si>
    <t>3AT2137</t>
  </si>
  <si>
    <t>4Z19777</t>
  </si>
  <si>
    <t>SB766CC</t>
  </si>
  <si>
    <t>BZS2132</t>
  </si>
  <si>
    <t>6A81069</t>
  </si>
  <si>
    <t>1Z77091</t>
  </si>
  <si>
    <t>7C48682</t>
  </si>
  <si>
    <t>3Z09518</t>
  </si>
  <si>
    <t>4Z12810</t>
  </si>
  <si>
    <t>7Z00001</t>
  </si>
  <si>
    <t>2AU7082</t>
  </si>
  <si>
    <t>7C67091</t>
  </si>
  <si>
    <t>5Z39210</t>
  </si>
  <si>
    <t>5Z69756</t>
  </si>
  <si>
    <t>5Z63093</t>
  </si>
  <si>
    <t>5Z47889</t>
  </si>
  <si>
    <t>5Z57310</t>
  </si>
  <si>
    <t>8AD8788</t>
  </si>
  <si>
    <t>5AD0190</t>
  </si>
  <si>
    <t>6Z11536</t>
  </si>
  <si>
    <t>6Z23198</t>
  </si>
  <si>
    <t>4Z24740</t>
  </si>
  <si>
    <t>5Z69826</t>
  </si>
  <si>
    <t>3K67667</t>
  </si>
  <si>
    <t>7P42942</t>
  </si>
  <si>
    <t>6Z92469</t>
  </si>
  <si>
    <t>6Z34243</t>
  </si>
  <si>
    <t>5Z06611</t>
  </si>
  <si>
    <t>6Z32472</t>
  </si>
  <si>
    <t>6Z37917</t>
  </si>
  <si>
    <t>5Z50505</t>
  </si>
  <si>
    <t>5Z16012</t>
  </si>
  <si>
    <t>2BC3642</t>
  </si>
  <si>
    <t>5Z42545</t>
  </si>
  <si>
    <t>5Z56116</t>
  </si>
  <si>
    <t>6M91214</t>
  </si>
  <si>
    <t>4Z64393</t>
  </si>
  <si>
    <t>5Z86096</t>
  </si>
  <si>
    <t>5P43721</t>
  </si>
  <si>
    <t>2Z60233</t>
  </si>
  <si>
    <t>6Z93053</t>
  </si>
  <si>
    <t>6Z41481</t>
  </si>
  <si>
    <t>4AI0942</t>
  </si>
  <si>
    <t>4Z66660</t>
  </si>
  <si>
    <t>4Z06906</t>
  </si>
  <si>
    <t>6Z50844</t>
  </si>
  <si>
    <t>3Z23772</t>
  </si>
  <si>
    <t>8T10175</t>
  </si>
  <si>
    <t>3Z34944</t>
  </si>
  <si>
    <t>5Z16054</t>
  </si>
  <si>
    <t>6Z65428</t>
  </si>
  <si>
    <t>5Z69171</t>
  </si>
  <si>
    <t>6Z42120</t>
  </si>
  <si>
    <t>6Z66070</t>
  </si>
  <si>
    <t>6T85664</t>
  </si>
  <si>
    <t>4Z54145</t>
  </si>
  <si>
    <t>6Z74918</t>
  </si>
  <si>
    <t>5Z85471</t>
  </si>
  <si>
    <t>6Z34591</t>
  </si>
  <si>
    <t>2Z77445</t>
  </si>
  <si>
    <t>4AP0705</t>
  </si>
  <si>
    <t>5Z13108</t>
  </si>
  <si>
    <t>6Z93919</t>
  </si>
  <si>
    <t>5Z95168</t>
  </si>
  <si>
    <t>9B19649</t>
  </si>
  <si>
    <t>1Z18101</t>
  </si>
  <si>
    <t>6Z82785</t>
  </si>
  <si>
    <t>5Z60320</t>
  </si>
  <si>
    <t>1Z31860</t>
  </si>
  <si>
    <t>4Z80808</t>
  </si>
  <si>
    <t>1BS1088</t>
  </si>
  <si>
    <t>2AE7897</t>
  </si>
  <si>
    <t>6J59168</t>
  </si>
  <si>
    <t>2Z14374</t>
  </si>
  <si>
    <t>6Z20130</t>
  </si>
  <si>
    <t>5B27040</t>
  </si>
  <si>
    <t>8AB5983</t>
  </si>
  <si>
    <t>1Z30546</t>
  </si>
  <si>
    <t>6Z54156</t>
  </si>
  <si>
    <t>4SB1494</t>
  </si>
  <si>
    <t>5AS4265</t>
  </si>
  <si>
    <t>4SK1247</t>
  </si>
  <si>
    <t>5Z41971</t>
  </si>
  <si>
    <t>5C80423</t>
  </si>
  <si>
    <t>ZLI6168</t>
  </si>
  <si>
    <t>5Z48854</t>
  </si>
  <si>
    <t>8T42455</t>
  </si>
  <si>
    <t>3Z62867</t>
  </si>
  <si>
    <t>6Z10195</t>
  </si>
  <si>
    <t>7Z05821</t>
  </si>
  <si>
    <t>5Z00379</t>
  </si>
  <si>
    <t>2BL6386</t>
  </si>
  <si>
    <t>2BB5884</t>
  </si>
  <si>
    <t>4Z79339</t>
  </si>
  <si>
    <t>6AT8071</t>
  </si>
  <si>
    <t>GPS delka</t>
  </si>
  <si>
    <t>GPS sirka</t>
  </si>
  <si>
    <t>RZ</t>
  </si>
  <si>
    <t>Vodní</t>
  </si>
  <si>
    <t>Označení</t>
  </si>
  <si>
    <t>Ulice</t>
  </si>
  <si>
    <t>PA013</t>
  </si>
  <si>
    <t>PA001</t>
  </si>
  <si>
    <t>Zarámí</t>
  </si>
  <si>
    <t>PV1</t>
  </si>
  <si>
    <t>Tomáše Bati</t>
  </si>
  <si>
    <t>PT3</t>
  </si>
  <si>
    <t>PT2</t>
  </si>
  <si>
    <t>PV2</t>
  </si>
  <si>
    <t>PV4</t>
  </si>
  <si>
    <t>PV3</t>
  </si>
  <si>
    <t>PA018</t>
  </si>
  <si>
    <t>Hradská</t>
  </si>
  <si>
    <t>PA014</t>
  </si>
  <si>
    <t>TGM</t>
  </si>
  <si>
    <t>Čiperova</t>
  </si>
  <si>
    <t>PA010</t>
  </si>
  <si>
    <t>Sadová</t>
  </si>
  <si>
    <t>PT4</t>
  </si>
  <si>
    <t>PA005</t>
  </si>
  <si>
    <t>PT5</t>
  </si>
  <si>
    <t>PA008</t>
  </si>
  <si>
    <t>Kvítková</t>
  </si>
  <si>
    <t>PT6</t>
  </si>
  <si>
    <t>PT7</t>
  </si>
  <si>
    <t>PT1</t>
  </si>
  <si>
    <t>Nádraží</t>
  </si>
  <si>
    <t>Pošta</t>
  </si>
  <si>
    <t>Univerzitní</t>
  </si>
  <si>
    <t>Celkem</t>
  </si>
  <si>
    <t>Maximum</t>
  </si>
  <si>
    <t>Čiperová</t>
  </si>
  <si>
    <t>Kapacita</t>
  </si>
  <si>
    <t>5Z85263</t>
  </si>
  <si>
    <t>1BJ8833</t>
  </si>
  <si>
    <t>DS560GS</t>
  </si>
  <si>
    <t>7T59013</t>
  </si>
  <si>
    <t>6Z47557</t>
  </si>
  <si>
    <t>Bezplatné</t>
  </si>
  <si>
    <t>Placené 7-21h</t>
  </si>
  <si>
    <t>Placené 8-21h</t>
  </si>
  <si>
    <t>Omezené max. 30 min (7-20h)</t>
  </si>
  <si>
    <t>Omezené max. 180 min (7-18h)</t>
  </si>
  <si>
    <t>Omezené max. 60 min (8-19h)</t>
  </si>
  <si>
    <t>Omezené max. 60 min (0-24h)</t>
  </si>
  <si>
    <t>Omezené max. 60 min (7-18h)</t>
  </si>
  <si>
    <t>Omezené max. 30 min (0-24h)</t>
  </si>
  <si>
    <t>Celkový součet</t>
  </si>
  <si>
    <t>kapacita</t>
  </si>
  <si>
    <t>max</t>
  </si>
  <si>
    <t>ulica</t>
  </si>
  <si>
    <t>obsazenost</t>
  </si>
  <si>
    <t>obrátkovost</t>
  </si>
  <si>
    <t>voz</t>
  </si>
  <si>
    <t>přírustek</t>
  </si>
  <si>
    <t xml:space="preserve">doba parkování </t>
  </si>
  <si>
    <t>1 hod</t>
  </si>
  <si>
    <t>2 hod</t>
  </si>
  <si>
    <t>3 hod</t>
  </si>
  <si>
    <t>4 hod</t>
  </si>
  <si>
    <t>5 hod</t>
  </si>
  <si>
    <t>6 hod</t>
  </si>
  <si>
    <t>10 hod</t>
  </si>
  <si>
    <t>7 hod</t>
  </si>
  <si>
    <t>8 hod</t>
  </si>
  <si>
    <t>9 hod</t>
  </si>
  <si>
    <t>11 hod</t>
  </si>
  <si>
    <t>&gt;12 hod</t>
  </si>
  <si>
    <t>čas</t>
  </si>
  <si>
    <t>úbytek [voz]</t>
  </si>
  <si>
    <t>přírustek [voz]</t>
  </si>
  <si>
    <t>[%]</t>
  </si>
  <si>
    <t>[voz]</t>
  </si>
  <si>
    <t>prumerná obsazenost</t>
  </si>
  <si>
    <t>12, 13, 14, 15</t>
  </si>
  <si>
    <r>
      <t>z</t>
    </r>
    <r>
      <rPr>
        <b/>
        <sz val="11"/>
        <color theme="1"/>
        <rFont val="Calibri"/>
        <family val="2"/>
        <charset val="238"/>
      </rPr>
      <t>ů</t>
    </r>
    <r>
      <rPr>
        <b/>
        <sz val="11"/>
        <color theme="1"/>
        <rFont val="Calibri"/>
        <family val="2"/>
        <scheme val="minor"/>
      </rPr>
      <t>statek [voz]</t>
    </r>
  </si>
  <si>
    <t>´8-21</t>
  </si>
  <si>
    <t>´7-21</t>
  </si>
  <si>
    <t>Vodní [voz]</t>
  </si>
  <si>
    <t>Pošta [voz]</t>
  </si>
  <si>
    <t>Univerzitní [voz]</t>
  </si>
  <si>
    <t>TGM [voz]</t>
  </si>
  <si>
    <t>Vodní [%]</t>
  </si>
  <si>
    <t>Pošta [%]</t>
  </si>
  <si>
    <t>Univerzitní [%]</t>
  </si>
  <si>
    <t>TGM [%]</t>
  </si>
  <si>
    <t>spolu [voz]</t>
  </si>
  <si>
    <t>spolu</t>
  </si>
  <si>
    <t>Bezplatné parkování</t>
  </si>
  <si>
    <t>60 min.</t>
  </si>
  <si>
    <t>30 min.</t>
  </si>
  <si>
    <t>180 min.</t>
  </si>
  <si>
    <t>nelegálni parkování</t>
  </si>
  <si>
    <t>obsazenost spolu</t>
  </si>
  <si>
    <r>
      <t>z</t>
    </r>
    <r>
      <rPr>
        <sz val="11"/>
        <color theme="1"/>
        <rFont val="Calibri"/>
        <family val="2"/>
        <charset val="238"/>
      </rPr>
      <t>ů</t>
    </r>
    <r>
      <rPr>
        <sz val="11"/>
        <color theme="1"/>
        <rFont val="Calibri"/>
        <family val="2"/>
        <charset val="238"/>
        <scheme val="minor"/>
      </rPr>
      <t>statek [voz]</t>
    </r>
  </si>
  <si>
    <t>obsazenost samostatne parkoviště</t>
  </si>
  <si>
    <t>Zarámí [voz]</t>
  </si>
  <si>
    <t>Tomáše Bati [voz]</t>
  </si>
  <si>
    <t>Kvítková [voz]</t>
  </si>
  <si>
    <t>Sadová [voz]</t>
  </si>
  <si>
    <t>Hradská [voz]</t>
  </si>
  <si>
    <t>Zarámí [%]</t>
  </si>
  <si>
    <t>Tomáše Bati [%]</t>
  </si>
  <si>
    <t>Kvítková [%]</t>
  </si>
  <si>
    <t>Sadová[%]</t>
  </si>
  <si>
    <t>Hradská [%]</t>
  </si>
  <si>
    <t>Režim parkování</t>
  </si>
  <si>
    <t>Lokalita</t>
  </si>
  <si>
    <t>GPS souřadnice</t>
  </si>
  <si>
    <t>49.2290431N, 17.6691783E</t>
  </si>
  <si>
    <t>49.2230119N, 17.6572158E</t>
  </si>
  <si>
    <t>49.2228911N, 17.6659222E</t>
  </si>
  <si>
    <t>49.2204736N, 17.6649136E</t>
  </si>
  <si>
    <t>49.2256047N, 17.6673814E</t>
  </si>
  <si>
    <t>49.2262142N, 17.6588411E</t>
  </si>
  <si>
    <t>49.2230700N, 17.6570550E</t>
  </si>
  <si>
    <t>49.2209922N, 17.6565453E</t>
  </si>
  <si>
    <t>49.2256353N, 17.6735317E</t>
  </si>
  <si>
    <t>49.2273625N, 17.6735208E</t>
  </si>
  <si>
    <t>49.2274467N, 17.6697658E</t>
  </si>
  <si>
    <t>49.2275631N, 17.6667269E</t>
  </si>
  <si>
    <t>49.2255600N, 17.6717400E</t>
  </si>
  <si>
    <t>49.2273397N, 17.6718525E</t>
  </si>
  <si>
    <t>49.2244642N, 17.6673169E</t>
  </si>
  <si>
    <t>49.2290256N, 17.6664078E</t>
  </si>
  <si>
    <t>49.2221422N, 17.6681967E</t>
  </si>
  <si>
    <t>49.2216922N, 17.6703453E</t>
  </si>
  <si>
    <t>3-4 h</t>
  </si>
  <si>
    <t>2 h</t>
  </si>
  <si>
    <t>1 h</t>
  </si>
  <si>
    <t>5-7 h</t>
  </si>
  <si>
    <t>8-11 h</t>
  </si>
  <si>
    <t>12-15 h</t>
  </si>
  <si>
    <t>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</si>
</sst>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8"/>
      <name val="Calibri"/>
      <family val="2"/>
      <scheme val="minor"/>
    </font>
    <font>
      <sz val="13"/>
      <name val="Calibri Light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9" fontId="3" fillId="0" borderId="0" applyFont="0" applyFill="0" applyBorder="0" applyAlignment="0" applyProtection="0"/>
    <xf numFmtId="0" fontId="5" fillId="2" borderId="0" applyNumberFormat="0" applyBorder="0" applyAlignment="0" applyProtection="0"/>
  </cellStyleXfs>
  <cellXfs count="83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9" fontId="0" fillId="0" borderId="0" xfId="1" applyFont="1" applyAlignment="1">
      <alignment horizontal="center"/>
    </xf>
    <xf numFmtId="0" fontId="0" fillId="0" borderId="0" xfId="0" applyFill="1" applyAlignment="1">
      <alignment horizontal="center"/>
    </xf>
    <xf numFmtId="9" fontId="0" fillId="0" borderId="0" xfId="0" applyNumberFormat="1" applyAlignment="1">
      <alignment horizontal="center"/>
    </xf>
    <xf numFmtId="0" fontId="0" fillId="0" borderId="0" xfId="0" applyNumberFormat="1"/>
    <xf numFmtId="0" fontId="0" fillId="0" borderId="3" xfId="0" applyBorder="1" applyAlignment="1">
      <alignment horizontal="center"/>
    </xf>
    <xf numFmtId="0" fontId="6" fillId="3" borderId="1" xfId="0" applyFont="1" applyFill="1" applyBorder="1" applyAlignment="1">
      <alignment horizontal="left"/>
    </xf>
    <xf numFmtId="0" fontId="0" fillId="0" borderId="0" xfId="0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9" fontId="6" fillId="3" borderId="1" xfId="1" applyFont="1" applyFill="1" applyBorder="1" applyAlignment="1">
      <alignment horizontal="center"/>
    </xf>
    <xf numFmtId="20" fontId="6" fillId="3" borderId="1" xfId="0" applyNumberFormat="1" applyFont="1" applyFill="1" applyBorder="1" applyAlignment="1">
      <alignment horizontal="center"/>
    </xf>
    <xf numFmtId="0" fontId="6" fillId="3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1" fontId="6" fillId="3" borderId="0" xfId="1" applyNumberFormat="1" applyFont="1" applyFill="1" applyBorder="1" applyAlignment="1">
      <alignment horizontal="center"/>
    </xf>
    <xf numFmtId="0" fontId="5" fillId="2" borderId="0" xfId="2" applyAlignment="1">
      <alignment horizontal="left"/>
    </xf>
    <xf numFmtId="0" fontId="5" fillId="2" borderId="0" xfId="2" applyNumberFormat="1"/>
    <xf numFmtId="0" fontId="5" fillId="2" borderId="3" xfId="2" applyBorder="1" applyAlignment="1">
      <alignment horizontal="center"/>
    </xf>
    <xf numFmtId="17" fontId="0" fillId="0" borderId="0" xfId="0" applyNumberFormat="1"/>
    <xf numFmtId="0" fontId="0" fillId="0" borderId="0" xfId="0" applyAlignment="1">
      <alignment horizontal="center"/>
    </xf>
    <xf numFmtId="0" fontId="0" fillId="4" borderId="0" xfId="0" applyFill="1"/>
    <xf numFmtId="0" fontId="0" fillId="0" borderId="0" xfId="0" applyAlignment="1"/>
    <xf numFmtId="0" fontId="10" fillId="0" borderId="0" xfId="0" applyFont="1" applyAlignment="1">
      <alignment vertical="center"/>
    </xf>
    <xf numFmtId="0" fontId="2" fillId="3" borderId="0" xfId="0" applyFont="1" applyFill="1" applyBorder="1" applyAlignment="1">
      <alignment horizontal="left"/>
    </xf>
    <xf numFmtId="1" fontId="2" fillId="3" borderId="0" xfId="1" applyNumberFormat="1" applyFont="1" applyFill="1" applyBorder="1" applyAlignment="1">
      <alignment horizontal="center"/>
    </xf>
    <xf numFmtId="0" fontId="0" fillId="0" borderId="6" xfId="0" applyBorder="1"/>
    <xf numFmtId="0" fontId="0" fillId="0" borderId="6" xfId="0" applyBorder="1" applyAlignment="1">
      <alignment horizontal="left"/>
    </xf>
    <xf numFmtId="0" fontId="0" fillId="0" borderId="6" xfId="0" applyNumberFormat="1" applyBorder="1"/>
    <xf numFmtId="0" fontId="5" fillId="2" borderId="6" xfId="2" applyNumberFormat="1" applyBorder="1"/>
    <xf numFmtId="0" fontId="2" fillId="3" borderId="0" xfId="0" applyFont="1" applyFill="1" applyBorder="1" applyAlignment="1">
      <alignment horizontal="center"/>
    </xf>
    <xf numFmtId="0" fontId="2" fillId="3" borderId="6" xfId="0" applyFont="1" applyFill="1" applyBorder="1" applyAlignment="1">
      <alignment horizontal="left"/>
    </xf>
    <xf numFmtId="1" fontId="2" fillId="3" borderId="6" xfId="1" applyNumberFormat="1" applyFont="1" applyFill="1" applyBorder="1" applyAlignment="1">
      <alignment horizontal="center"/>
    </xf>
    <xf numFmtId="0" fontId="2" fillId="3" borderId="4" xfId="0" applyFont="1" applyFill="1" applyBorder="1" applyAlignment="1">
      <alignment horizontal="left"/>
    </xf>
    <xf numFmtId="1" fontId="2" fillId="3" borderId="4" xfId="1" applyNumberFormat="1" applyFont="1" applyFill="1" applyBorder="1" applyAlignment="1">
      <alignment horizontal="center"/>
    </xf>
    <xf numFmtId="20" fontId="4" fillId="3" borderId="0" xfId="0" applyNumberFormat="1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9" fontId="2" fillId="3" borderId="0" xfId="1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9" fontId="2" fillId="3" borderId="4" xfId="1" applyFont="1" applyFill="1" applyBorder="1" applyAlignment="1">
      <alignment horizontal="center"/>
    </xf>
    <xf numFmtId="0" fontId="4" fillId="3" borderId="4" xfId="0" applyFont="1" applyFill="1" applyBorder="1" applyAlignment="1">
      <alignment horizontal="left"/>
    </xf>
    <xf numFmtId="9" fontId="4" fillId="3" borderId="4" xfId="1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left"/>
    </xf>
    <xf numFmtId="0" fontId="2" fillId="3" borderId="5" xfId="0" applyFont="1" applyFill="1" applyBorder="1" applyAlignment="1">
      <alignment horizontal="left"/>
    </xf>
    <xf numFmtId="9" fontId="2" fillId="3" borderId="6" xfId="1" applyFont="1" applyFill="1" applyBorder="1" applyAlignment="1">
      <alignment horizontal="center"/>
    </xf>
    <xf numFmtId="0" fontId="2" fillId="3" borderId="4" xfId="0" applyFont="1" applyFill="1" applyBorder="1" applyAlignment="1">
      <alignment horizontal="left" vertical="center" wrapText="1"/>
    </xf>
    <xf numFmtId="0" fontId="4" fillId="3" borderId="6" xfId="0" applyFont="1" applyFill="1" applyBorder="1" applyAlignment="1">
      <alignment horizontal="left"/>
    </xf>
    <xf numFmtId="0" fontId="0" fillId="0" borderId="0" xfId="0" applyBorder="1"/>
    <xf numFmtId="0" fontId="0" fillId="0" borderId="4" xfId="0" applyBorder="1"/>
    <xf numFmtId="20" fontId="2" fillId="3" borderId="4" xfId="0" applyNumberFormat="1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 vertical="center" wrapText="1"/>
    </xf>
    <xf numFmtId="9" fontId="0" fillId="0" borderId="0" xfId="1" applyFont="1"/>
    <xf numFmtId="0" fontId="4" fillId="5" borderId="3" xfId="0" applyFont="1" applyFill="1" applyBorder="1"/>
    <xf numFmtId="0" fontId="0" fillId="0" borderId="3" xfId="0" applyBorder="1"/>
    <xf numFmtId="0" fontId="0" fillId="6" borderId="0" xfId="0" applyFill="1"/>
    <xf numFmtId="0" fontId="0" fillId="6" borderId="0" xfId="0" applyFill="1" applyAlignment="1">
      <alignment horizontal="center"/>
    </xf>
    <xf numFmtId="0" fontId="10" fillId="6" borderId="0" xfId="0" applyFont="1" applyFill="1" applyAlignment="1">
      <alignment vertical="center"/>
    </xf>
    <xf numFmtId="0" fontId="2" fillId="3" borderId="0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left"/>
    </xf>
    <xf numFmtId="0" fontId="2" fillId="3" borderId="0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6" xfId="0" applyFont="1" applyFill="1" applyBorder="1" applyAlignment="1">
      <alignment horizontal="left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</cellXfs>
  <cellStyles count="3">
    <cellStyle name="Normální" xfId="0" builtinId="0"/>
    <cellStyle name="Procenta" xfId="1" builtinId="5"/>
    <cellStyle name="Špatně" xfId="2" builtinId="27"/>
  </cellStyles>
  <dxfs count="30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 Placené parkování</a:t>
            </a:r>
          </a:p>
        </c:rich>
      </c:tx>
      <c:layout>
        <c:manualLayout>
          <c:xMode val="edge"/>
          <c:yMode val="edge"/>
          <c:x val="0.17125639940102388"/>
          <c:y val="1.60987458587523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5.7572531207093984E-2"/>
          <c:y val="0.17300804280756671"/>
          <c:w val="0.69241535876758964"/>
          <c:h val="0.72329587124952366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422B-4FD8-9DF5-4D391C3CC273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422B-4FD8-9DF5-4D391C3CC273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422B-4FD8-9DF5-4D391C3CC273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422B-4FD8-9DF5-4D391C3CC273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422B-4FD8-9DF5-4D391C3CC273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422B-4FD8-9DF5-4D391C3CC27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PLACENÉ!$V$18:$V$23</c:f>
              <c:strCache>
                <c:ptCount val="6"/>
                <c:pt idx="0">
                  <c:v>1 h</c:v>
                </c:pt>
                <c:pt idx="1">
                  <c:v>2 h</c:v>
                </c:pt>
                <c:pt idx="2">
                  <c:v>3-4 h</c:v>
                </c:pt>
                <c:pt idx="3">
                  <c:v>5-7 h</c:v>
                </c:pt>
                <c:pt idx="4">
                  <c:v>8-11 h</c:v>
                </c:pt>
                <c:pt idx="5">
                  <c:v>12-15 h</c:v>
                </c:pt>
              </c:strCache>
            </c:strRef>
          </c:cat>
          <c:val>
            <c:numRef>
              <c:f>PLACENÉ!$W$18:$W$23</c:f>
              <c:numCache>
                <c:formatCode>General</c:formatCode>
                <c:ptCount val="6"/>
                <c:pt idx="0">
                  <c:v>838</c:v>
                </c:pt>
                <c:pt idx="1">
                  <c:v>267</c:v>
                </c:pt>
                <c:pt idx="2">
                  <c:v>127</c:v>
                </c:pt>
                <c:pt idx="3">
                  <c:v>75</c:v>
                </c:pt>
                <c:pt idx="4">
                  <c:v>71</c:v>
                </c:pt>
                <c:pt idx="5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422B-4FD8-9DF5-4D391C3CC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86041896555"/>
          <c:y val="0.24481499084275349"/>
          <c:w val="0.1614325197721562"/>
          <c:h val="0.566426297481449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 </a:t>
            </a:r>
            <a:r>
              <a:rPr lang="cs-CZ" sz="1680" b="0" i="0" u="none" strike="noStrike" cap="none" baseline="0">
                <a:effectLst/>
              </a:rPr>
              <a:t>Placené parkování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4188626808"/>
          <c:h val="0.7658346482982576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PLACENÉ!$B$21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PLACENÉ!$C$21:$Q$21</c:f>
              <c:numCache>
                <c:formatCode>0</c:formatCode>
                <c:ptCount val="15"/>
                <c:pt idx="0">
                  <c:v>0</c:v>
                </c:pt>
                <c:pt idx="1">
                  <c:v>25</c:v>
                </c:pt>
                <c:pt idx="2">
                  <c:v>49</c:v>
                </c:pt>
                <c:pt idx="3">
                  <c:v>109</c:v>
                </c:pt>
                <c:pt idx="4">
                  <c:v>115</c:v>
                </c:pt>
                <c:pt idx="5">
                  <c:v>136</c:v>
                </c:pt>
                <c:pt idx="6">
                  <c:v>124</c:v>
                </c:pt>
                <c:pt idx="7">
                  <c:v>101</c:v>
                </c:pt>
                <c:pt idx="8">
                  <c:v>125</c:v>
                </c:pt>
                <c:pt idx="9">
                  <c:v>140</c:v>
                </c:pt>
                <c:pt idx="10">
                  <c:v>136</c:v>
                </c:pt>
                <c:pt idx="11">
                  <c:v>133</c:v>
                </c:pt>
                <c:pt idx="12">
                  <c:v>132</c:v>
                </c:pt>
                <c:pt idx="13">
                  <c:v>79</c:v>
                </c:pt>
                <c:pt idx="14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6A-41F2-841F-C978EEA292E9}"/>
            </c:ext>
          </c:extLst>
        </c:ser>
        <c:ser>
          <c:idx val="0"/>
          <c:order val="1"/>
          <c:tx>
            <c:strRef>
              <c:f>PLACENÉ!$B$20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PLACENÉ!$C$20:$Q$20</c:f>
              <c:numCache>
                <c:formatCode>0</c:formatCode>
                <c:ptCount val="15"/>
                <c:pt idx="0">
                  <c:v>0</c:v>
                </c:pt>
                <c:pt idx="1">
                  <c:v>25</c:v>
                </c:pt>
                <c:pt idx="2">
                  <c:v>48</c:v>
                </c:pt>
                <c:pt idx="3">
                  <c:v>59</c:v>
                </c:pt>
                <c:pt idx="4">
                  <c:v>64</c:v>
                </c:pt>
                <c:pt idx="5">
                  <c:v>111</c:v>
                </c:pt>
                <c:pt idx="6">
                  <c:v>118</c:v>
                </c:pt>
                <c:pt idx="7">
                  <c:v>119</c:v>
                </c:pt>
                <c:pt idx="8">
                  <c:v>125</c:v>
                </c:pt>
                <c:pt idx="9">
                  <c:v>107</c:v>
                </c:pt>
                <c:pt idx="10">
                  <c:v>154</c:v>
                </c:pt>
                <c:pt idx="11">
                  <c:v>130</c:v>
                </c:pt>
                <c:pt idx="12">
                  <c:v>149</c:v>
                </c:pt>
                <c:pt idx="13">
                  <c:v>128</c:v>
                </c:pt>
                <c:pt idx="14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6A-41F2-841F-C978EEA292E9}"/>
            </c:ext>
          </c:extLst>
        </c:ser>
        <c:ser>
          <c:idx val="2"/>
          <c:order val="2"/>
          <c:tx>
            <c:strRef>
              <c:f>PLACENÉ!$B$22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PLACENÉ!$C$22:$Q$22</c:f>
              <c:numCache>
                <c:formatCode>0</c:formatCode>
                <c:ptCount val="15"/>
                <c:pt idx="0">
                  <c:v>7</c:v>
                </c:pt>
                <c:pt idx="1">
                  <c:v>128</c:v>
                </c:pt>
                <c:pt idx="2">
                  <c:v>105</c:v>
                </c:pt>
                <c:pt idx="3">
                  <c:v>95</c:v>
                </c:pt>
                <c:pt idx="4">
                  <c:v>140</c:v>
                </c:pt>
                <c:pt idx="5">
                  <c:v>144</c:v>
                </c:pt>
                <c:pt idx="6">
                  <c:v>162</c:v>
                </c:pt>
                <c:pt idx="7">
                  <c:v>167</c:v>
                </c:pt>
                <c:pt idx="8">
                  <c:v>143</c:v>
                </c:pt>
                <c:pt idx="9">
                  <c:v>161</c:v>
                </c:pt>
                <c:pt idx="10">
                  <c:v>147</c:v>
                </c:pt>
                <c:pt idx="11">
                  <c:v>153</c:v>
                </c:pt>
                <c:pt idx="12">
                  <c:v>137</c:v>
                </c:pt>
                <c:pt idx="13">
                  <c:v>141</c:v>
                </c:pt>
                <c:pt idx="14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6A-41F2-841F-C978EEA29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 sz="1680" b="0" i="0" u="none" strike="noStrike" cap="none" baseline="0">
                <a:effectLst/>
              </a:rPr>
              <a:t>Obsazenost - Placené parkování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5.845956778607253E-2"/>
          <c:y val="7.8010875894899925E-2"/>
          <c:w val="0.92529306052309723"/>
          <c:h val="0.723311921516283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PLACENÉ!$B$3</c:f>
              <c:strCache>
                <c:ptCount val="1"/>
                <c:pt idx="0">
                  <c:v>Zarámí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PLACENÉ!$C$3:$Q$3</c:f>
              <c:numCache>
                <c:formatCode>General</c:formatCode>
                <c:ptCount val="15"/>
                <c:pt idx="0">
                  <c:v>54</c:v>
                </c:pt>
                <c:pt idx="1">
                  <c:v>48</c:v>
                </c:pt>
                <c:pt idx="2">
                  <c:v>44</c:v>
                </c:pt>
                <c:pt idx="3">
                  <c:v>65</c:v>
                </c:pt>
                <c:pt idx="4">
                  <c:v>81</c:v>
                </c:pt>
                <c:pt idx="5">
                  <c:v>88</c:v>
                </c:pt>
                <c:pt idx="6">
                  <c:v>86</c:v>
                </c:pt>
                <c:pt idx="7">
                  <c:v>90</c:v>
                </c:pt>
                <c:pt idx="8">
                  <c:v>83</c:v>
                </c:pt>
                <c:pt idx="9">
                  <c:v>91</c:v>
                </c:pt>
                <c:pt idx="10">
                  <c:v>94</c:v>
                </c:pt>
                <c:pt idx="11">
                  <c:v>95</c:v>
                </c:pt>
                <c:pt idx="12">
                  <c:v>82</c:v>
                </c:pt>
                <c:pt idx="13">
                  <c:v>78</c:v>
                </c:pt>
                <c:pt idx="14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B-4B6A-B934-B9E1DFAEC616}"/>
            </c:ext>
          </c:extLst>
        </c:ser>
        <c:ser>
          <c:idx val="1"/>
          <c:order val="1"/>
          <c:tx>
            <c:strRef>
              <c:f>PLACENÉ!$B$4</c:f>
              <c:strCache>
                <c:ptCount val="1"/>
                <c:pt idx="0">
                  <c:v>Tomáše Bati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PLACENÉ!$C$4:$Q$4</c:f>
              <c:numCache>
                <c:formatCode>General</c:formatCode>
                <c:ptCount val="15"/>
                <c:pt idx="0">
                  <c:v>27</c:v>
                </c:pt>
                <c:pt idx="1">
                  <c:v>30</c:v>
                </c:pt>
                <c:pt idx="2">
                  <c:v>26</c:v>
                </c:pt>
                <c:pt idx="3">
                  <c:v>28</c:v>
                </c:pt>
                <c:pt idx="4">
                  <c:v>38</c:v>
                </c:pt>
                <c:pt idx="5">
                  <c:v>42</c:v>
                </c:pt>
                <c:pt idx="6">
                  <c:v>45</c:v>
                </c:pt>
                <c:pt idx="7">
                  <c:v>34</c:v>
                </c:pt>
                <c:pt idx="8">
                  <c:v>42</c:v>
                </c:pt>
                <c:pt idx="9">
                  <c:v>39</c:v>
                </c:pt>
                <c:pt idx="10">
                  <c:v>45</c:v>
                </c:pt>
                <c:pt idx="11">
                  <c:v>48</c:v>
                </c:pt>
                <c:pt idx="12">
                  <c:v>39</c:v>
                </c:pt>
                <c:pt idx="13">
                  <c:v>36</c:v>
                </c:pt>
                <c:pt idx="14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B-4B6A-B934-B9E1DFAEC616}"/>
            </c:ext>
          </c:extLst>
        </c:ser>
        <c:ser>
          <c:idx val="2"/>
          <c:order val="2"/>
          <c:tx>
            <c:strRef>
              <c:f>PLACENÉ!$B$5</c:f>
              <c:strCache>
                <c:ptCount val="1"/>
                <c:pt idx="0">
                  <c:v>Kvítková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PLACENÉ!$C$5:$Q$5</c:f>
              <c:numCache>
                <c:formatCode>General</c:formatCode>
                <c:ptCount val="15"/>
                <c:pt idx="0">
                  <c:v>12</c:v>
                </c:pt>
                <c:pt idx="1">
                  <c:v>14</c:v>
                </c:pt>
                <c:pt idx="2">
                  <c:v>22</c:v>
                </c:pt>
                <c:pt idx="3">
                  <c:v>28</c:v>
                </c:pt>
                <c:pt idx="4">
                  <c:v>28</c:v>
                </c:pt>
                <c:pt idx="5">
                  <c:v>31</c:v>
                </c:pt>
                <c:pt idx="6">
                  <c:v>32</c:v>
                </c:pt>
                <c:pt idx="7">
                  <c:v>27</c:v>
                </c:pt>
                <c:pt idx="8">
                  <c:v>25</c:v>
                </c:pt>
                <c:pt idx="9">
                  <c:v>29</c:v>
                </c:pt>
                <c:pt idx="10">
                  <c:v>31</c:v>
                </c:pt>
                <c:pt idx="11">
                  <c:v>31</c:v>
                </c:pt>
                <c:pt idx="12">
                  <c:v>29</c:v>
                </c:pt>
                <c:pt idx="13">
                  <c:v>24</c:v>
                </c:pt>
                <c:pt idx="14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5B-4B6A-B934-B9E1DFAEC616}"/>
            </c:ext>
          </c:extLst>
        </c:ser>
        <c:ser>
          <c:idx val="3"/>
          <c:order val="3"/>
          <c:tx>
            <c:strRef>
              <c:f>PLACENÉ!$B$8</c:f>
              <c:strCache>
                <c:ptCount val="1"/>
                <c:pt idx="0">
                  <c:v>Hradská [voz]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4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PLACENÉ!$C$8:$Q$8</c:f>
              <c:numCache>
                <c:formatCode>General</c:formatCode>
                <c:ptCount val="15"/>
                <c:pt idx="0">
                  <c:v>7</c:v>
                </c:pt>
                <c:pt idx="1">
                  <c:v>9</c:v>
                </c:pt>
                <c:pt idx="2">
                  <c:v>19</c:v>
                </c:pt>
                <c:pt idx="3">
                  <c:v>31</c:v>
                </c:pt>
                <c:pt idx="4">
                  <c:v>33</c:v>
                </c:pt>
                <c:pt idx="5">
                  <c:v>37</c:v>
                </c:pt>
                <c:pt idx="6">
                  <c:v>47</c:v>
                </c:pt>
                <c:pt idx="7">
                  <c:v>45</c:v>
                </c:pt>
                <c:pt idx="8">
                  <c:v>39</c:v>
                </c:pt>
                <c:pt idx="9">
                  <c:v>53</c:v>
                </c:pt>
                <c:pt idx="10">
                  <c:v>44</c:v>
                </c:pt>
                <c:pt idx="11">
                  <c:v>35</c:v>
                </c:pt>
                <c:pt idx="12">
                  <c:v>35</c:v>
                </c:pt>
                <c:pt idx="13">
                  <c:v>17</c:v>
                </c:pt>
                <c:pt idx="1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5B-4B6A-B934-B9E1DFAEC616}"/>
            </c:ext>
          </c:extLst>
        </c:ser>
        <c:ser>
          <c:idx val="6"/>
          <c:order val="6"/>
          <c:tx>
            <c:strRef>
              <c:f>PLACENÉ!$B$6</c:f>
              <c:strCache>
                <c:ptCount val="1"/>
                <c:pt idx="0">
                  <c:v>Sadová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60000"/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60000"/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60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lumMod val="60000"/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PLACENÉ!$C$6:$Q$6</c:f>
              <c:numCache>
                <c:formatCode>General</c:formatCode>
                <c:ptCount val="15"/>
                <c:pt idx="0">
                  <c:v>41</c:v>
                </c:pt>
                <c:pt idx="1">
                  <c:v>42</c:v>
                </c:pt>
                <c:pt idx="2">
                  <c:v>35</c:v>
                </c:pt>
                <c:pt idx="3">
                  <c:v>42</c:v>
                </c:pt>
                <c:pt idx="4">
                  <c:v>59</c:v>
                </c:pt>
                <c:pt idx="5">
                  <c:v>64</c:v>
                </c:pt>
                <c:pt idx="6">
                  <c:v>61</c:v>
                </c:pt>
                <c:pt idx="7">
                  <c:v>59</c:v>
                </c:pt>
                <c:pt idx="8">
                  <c:v>67</c:v>
                </c:pt>
                <c:pt idx="9">
                  <c:v>70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53</c:v>
                </c:pt>
                <c:pt idx="14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555B-4B6A-B934-B9E1DFAEC616}"/>
            </c:ext>
          </c:extLst>
        </c:ser>
        <c:ser>
          <c:idx val="7"/>
          <c:order val="7"/>
          <c:tx>
            <c:strRef>
              <c:f>PLACENÉ!$B$7</c:f>
              <c:strCache>
                <c:ptCount val="1"/>
                <c:pt idx="0">
                  <c:v>Vodní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60000"/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60000"/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60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lumMod val="60000"/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PLACENÉ!$C$7:$Q$7</c:f>
              <c:numCache>
                <c:formatCode>General</c:formatCode>
                <c:ptCount val="15"/>
                <c:pt idx="0">
                  <c:v>12</c:v>
                </c:pt>
                <c:pt idx="1">
                  <c:v>10</c:v>
                </c:pt>
                <c:pt idx="2">
                  <c:v>8</c:v>
                </c:pt>
                <c:pt idx="3">
                  <c:v>10</c:v>
                </c:pt>
                <c:pt idx="4">
                  <c:v>16</c:v>
                </c:pt>
                <c:pt idx="5">
                  <c:v>18</c:v>
                </c:pt>
                <c:pt idx="6">
                  <c:v>15</c:v>
                </c:pt>
                <c:pt idx="7">
                  <c:v>13</c:v>
                </c:pt>
                <c:pt idx="8">
                  <c:v>14</c:v>
                </c:pt>
                <c:pt idx="9">
                  <c:v>19</c:v>
                </c:pt>
                <c:pt idx="10">
                  <c:v>14</c:v>
                </c:pt>
                <c:pt idx="11">
                  <c:v>19</c:v>
                </c:pt>
                <c:pt idx="12">
                  <c:v>19</c:v>
                </c:pt>
                <c:pt idx="13">
                  <c:v>12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555B-4B6A-B934-B9E1DFAEC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77332095"/>
        <c:axId val="977328351"/>
      </c:barChart>
      <c:lineChart>
        <c:grouping val="standard"/>
        <c:varyColors val="0"/>
        <c:ser>
          <c:idx val="4"/>
          <c:order val="4"/>
          <c:tx>
            <c:strRef>
              <c:f>PLACENÉ!$A$17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5B-4B6A-B934-B9E1DFAEC61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5B-4B6A-B934-B9E1DFAEC61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5B-4B6A-B934-B9E1DFAEC61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5B-4B6A-B934-B9E1DFAEC61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5B-4B6A-B934-B9E1DFAEC61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5B-4B6A-B934-B9E1DFAEC61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5B-4B6A-B934-B9E1DFAEC61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5B-4B6A-B934-B9E1DFAEC61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5B-4B6A-B934-B9E1DFAEC61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5B-4B6A-B934-B9E1DFAEC61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55B-4B6A-B934-B9E1DFAEC61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55B-4B6A-B934-B9E1DFAEC61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55B-4B6A-B934-B9E1DFAEC61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55B-4B6A-B934-B9E1DFAEC6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PLACENÉ!$C$17:$Q$17</c:f>
              <c:numCache>
                <c:formatCode>General</c:formatCode>
                <c:ptCount val="15"/>
                <c:pt idx="0">
                  <c:v>239</c:v>
                </c:pt>
                <c:pt idx="1">
                  <c:v>239</c:v>
                </c:pt>
                <c:pt idx="2">
                  <c:v>239</c:v>
                </c:pt>
                <c:pt idx="3">
                  <c:v>239</c:v>
                </c:pt>
                <c:pt idx="4">
                  <c:v>239</c:v>
                </c:pt>
                <c:pt idx="5">
                  <c:v>239</c:v>
                </c:pt>
                <c:pt idx="6">
                  <c:v>239</c:v>
                </c:pt>
                <c:pt idx="7">
                  <c:v>239</c:v>
                </c:pt>
                <c:pt idx="8">
                  <c:v>239</c:v>
                </c:pt>
                <c:pt idx="9">
                  <c:v>239</c:v>
                </c:pt>
                <c:pt idx="10">
                  <c:v>239</c:v>
                </c:pt>
                <c:pt idx="11">
                  <c:v>239</c:v>
                </c:pt>
                <c:pt idx="12">
                  <c:v>239</c:v>
                </c:pt>
                <c:pt idx="13">
                  <c:v>239</c:v>
                </c:pt>
                <c:pt idx="14">
                  <c:v>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555B-4B6A-B934-B9E1DFAEC616}"/>
            </c:ext>
          </c:extLst>
        </c:ser>
        <c:ser>
          <c:idx val="5"/>
          <c:order val="5"/>
          <c:tx>
            <c:strRef>
              <c:f>PLACENÉ!$A$19</c:f>
              <c:strCache>
                <c:ptCount val="1"/>
                <c:pt idx="0">
                  <c:v>kapacita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55B-4B6A-B934-B9E1DFAEC61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55B-4B6A-B934-B9E1DFAEC61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55B-4B6A-B934-B9E1DFAEC61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55B-4B6A-B934-B9E1DFAEC61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55B-4B6A-B934-B9E1DFAEC61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55B-4B6A-B934-B9E1DFAEC61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55B-4B6A-B934-B9E1DFAEC61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55B-4B6A-B934-B9E1DFAEC61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55B-4B6A-B934-B9E1DFAEC61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555B-4B6A-B934-B9E1DFAEC61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555B-4B6A-B934-B9E1DFAEC61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555B-4B6A-B934-B9E1DFAEC61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555B-4B6A-B934-B9E1DFAEC61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555B-4B6A-B934-B9E1DFAEC6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6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PLACENÉ!$C$19:$Q$19</c:f>
              <c:numCache>
                <c:formatCode>General</c:formatCode>
                <c:ptCount val="15"/>
                <c:pt idx="0">
                  <c:v>441</c:v>
                </c:pt>
                <c:pt idx="1">
                  <c:v>441</c:v>
                </c:pt>
                <c:pt idx="2">
                  <c:v>441</c:v>
                </c:pt>
                <c:pt idx="3">
                  <c:v>441</c:v>
                </c:pt>
                <c:pt idx="4">
                  <c:v>441</c:v>
                </c:pt>
                <c:pt idx="5">
                  <c:v>441</c:v>
                </c:pt>
                <c:pt idx="6">
                  <c:v>441</c:v>
                </c:pt>
                <c:pt idx="7">
                  <c:v>441</c:v>
                </c:pt>
                <c:pt idx="8">
                  <c:v>441</c:v>
                </c:pt>
                <c:pt idx="9">
                  <c:v>441</c:v>
                </c:pt>
                <c:pt idx="10">
                  <c:v>441</c:v>
                </c:pt>
                <c:pt idx="11">
                  <c:v>441</c:v>
                </c:pt>
                <c:pt idx="12">
                  <c:v>441</c:v>
                </c:pt>
                <c:pt idx="13">
                  <c:v>441</c:v>
                </c:pt>
                <c:pt idx="14">
                  <c:v>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555B-4B6A-B934-B9E1DFAEC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332095"/>
        <c:axId val="977328351"/>
      </c:lineChart>
      <c:catAx>
        <c:axId val="97733209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28351"/>
        <c:crosses val="autoZero"/>
        <c:auto val="1"/>
        <c:lblAlgn val="ctr"/>
        <c:lblOffset val="100"/>
        <c:noMultiLvlLbl val="0"/>
      </c:catAx>
      <c:valAx>
        <c:axId val="977328351"/>
        <c:scaling>
          <c:orientation val="minMax"/>
          <c:max val="4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32095"/>
        <c:crosses val="autoZero"/>
        <c:crossBetween val="between"/>
        <c:majorUnit val="4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3943008387825822E-2"/>
          <c:y val="0.90691548593285032"/>
          <c:w val="0.96014134080772473"/>
          <c:h val="7.88713153401449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% Obsazenost - </a:t>
            </a:r>
            <a:r>
              <a:rPr lang="cs-CZ" sz="1680" b="0" i="0" u="none" strike="noStrike" cap="none" baseline="0">
                <a:effectLst/>
              </a:rPr>
              <a:t>Placené parkování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7.4759966755265195E-2"/>
          <c:y val="0.10306267293847031"/>
          <c:w val="0.90904655537949186"/>
          <c:h val="0.683653442661835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PLACENÉ!$B$9</c:f>
              <c:strCache>
                <c:ptCount val="1"/>
                <c:pt idx="0">
                  <c:v>Zarámí [%]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PLACENÉ!$C$9:$Q$9</c:f>
              <c:numCache>
                <c:formatCode>0%</c:formatCode>
                <c:ptCount val="15"/>
                <c:pt idx="0">
                  <c:v>0.62790697674418605</c:v>
                </c:pt>
                <c:pt idx="1">
                  <c:v>0.55813953488372092</c:v>
                </c:pt>
                <c:pt idx="2">
                  <c:v>0.51162790697674421</c:v>
                </c:pt>
                <c:pt idx="3">
                  <c:v>0.7558139534883721</c:v>
                </c:pt>
                <c:pt idx="4">
                  <c:v>0.94186046511627908</c:v>
                </c:pt>
                <c:pt idx="5">
                  <c:v>1.0232558139534884</c:v>
                </c:pt>
                <c:pt idx="6">
                  <c:v>1</c:v>
                </c:pt>
                <c:pt idx="7">
                  <c:v>1.0465116279069768</c:v>
                </c:pt>
                <c:pt idx="8">
                  <c:v>0.96511627906976749</c:v>
                </c:pt>
                <c:pt idx="9">
                  <c:v>1.058139534883721</c:v>
                </c:pt>
                <c:pt idx="10">
                  <c:v>1.0930232558139534</c:v>
                </c:pt>
                <c:pt idx="11">
                  <c:v>1.1046511627906976</c:v>
                </c:pt>
                <c:pt idx="12">
                  <c:v>0.95348837209302328</c:v>
                </c:pt>
                <c:pt idx="13">
                  <c:v>0.90697674418604646</c:v>
                </c:pt>
                <c:pt idx="14">
                  <c:v>0.76744186046511631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A3-4F9E-AE28-049D86F0BA95}"/>
            </c:ext>
          </c:extLst>
        </c:ser>
        <c:ser>
          <c:idx val="5"/>
          <c:order val="1"/>
          <c:tx>
            <c:strRef>
              <c:f>PLACENÉ!$B$10</c:f>
              <c:strCache>
                <c:ptCount val="1"/>
                <c:pt idx="0">
                  <c:v>Tomáše Bati [%]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6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PLACENÉ!$C$10:$Q$10</c:f>
              <c:numCache>
                <c:formatCode>0%</c:formatCode>
                <c:ptCount val="15"/>
                <c:pt idx="0">
                  <c:v>0.52941176470588236</c:v>
                </c:pt>
                <c:pt idx="1">
                  <c:v>0.58823529411764708</c:v>
                </c:pt>
                <c:pt idx="2">
                  <c:v>0.50980392156862742</c:v>
                </c:pt>
                <c:pt idx="3">
                  <c:v>0.5490196078431373</c:v>
                </c:pt>
                <c:pt idx="4">
                  <c:v>0.74509803921568629</c:v>
                </c:pt>
                <c:pt idx="5">
                  <c:v>0.82352941176470584</c:v>
                </c:pt>
                <c:pt idx="6">
                  <c:v>0.88235294117647056</c:v>
                </c:pt>
                <c:pt idx="7">
                  <c:v>0.66666666666666663</c:v>
                </c:pt>
                <c:pt idx="8">
                  <c:v>0.82352941176470584</c:v>
                </c:pt>
                <c:pt idx="9">
                  <c:v>0.76470588235294112</c:v>
                </c:pt>
                <c:pt idx="10">
                  <c:v>0.88235294117647056</c:v>
                </c:pt>
                <c:pt idx="11">
                  <c:v>0.94117647058823528</c:v>
                </c:pt>
                <c:pt idx="12">
                  <c:v>0.76470588235294112</c:v>
                </c:pt>
                <c:pt idx="13">
                  <c:v>0.70588235294117652</c:v>
                </c:pt>
                <c:pt idx="14">
                  <c:v>0.6470588235294118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AA3-4F9E-AE28-049D86F0BA95}"/>
            </c:ext>
          </c:extLst>
        </c:ser>
        <c:ser>
          <c:idx val="6"/>
          <c:order val="2"/>
          <c:tx>
            <c:strRef>
              <c:f>PLACENÉ!$B$11</c:f>
              <c:strCache>
                <c:ptCount val="1"/>
                <c:pt idx="0">
                  <c:v>Kvítková [%]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60000"/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60000"/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60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lumMod val="60000"/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PLACENÉ!$C$11:$Q$11</c:f>
              <c:numCache>
                <c:formatCode>0%</c:formatCode>
                <c:ptCount val="15"/>
                <c:pt idx="0">
                  <c:v>0.41379310344827586</c:v>
                </c:pt>
                <c:pt idx="1">
                  <c:v>0.48275862068965519</c:v>
                </c:pt>
                <c:pt idx="2">
                  <c:v>0.75862068965517238</c:v>
                </c:pt>
                <c:pt idx="3">
                  <c:v>0.96551724137931039</c:v>
                </c:pt>
                <c:pt idx="4">
                  <c:v>0.96551724137931039</c:v>
                </c:pt>
                <c:pt idx="5">
                  <c:v>1.0689655172413792</c:v>
                </c:pt>
                <c:pt idx="6">
                  <c:v>1.103448275862069</c:v>
                </c:pt>
                <c:pt idx="7">
                  <c:v>0.93103448275862066</c:v>
                </c:pt>
                <c:pt idx="8">
                  <c:v>0.86206896551724133</c:v>
                </c:pt>
                <c:pt idx="9">
                  <c:v>1</c:v>
                </c:pt>
                <c:pt idx="10">
                  <c:v>1.0689655172413792</c:v>
                </c:pt>
                <c:pt idx="11">
                  <c:v>1.0689655172413792</c:v>
                </c:pt>
                <c:pt idx="12">
                  <c:v>1</c:v>
                </c:pt>
                <c:pt idx="13">
                  <c:v>0.82758620689655171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DAA3-4F9E-AE28-049D86F0BA95}"/>
            </c:ext>
          </c:extLst>
        </c:ser>
        <c:ser>
          <c:idx val="1"/>
          <c:order val="3"/>
          <c:tx>
            <c:strRef>
              <c:f>PLACENÉ!$B$12</c:f>
              <c:strCache>
                <c:ptCount val="1"/>
                <c:pt idx="0">
                  <c:v>Sadová[%]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PLACENÉ!$C$12:$Q$12</c:f>
              <c:numCache>
                <c:formatCode>0%</c:formatCode>
                <c:ptCount val="15"/>
                <c:pt idx="0">
                  <c:v>0.42268041237113402</c:v>
                </c:pt>
                <c:pt idx="1">
                  <c:v>0.4329896907216495</c:v>
                </c:pt>
                <c:pt idx="2">
                  <c:v>0.36082474226804123</c:v>
                </c:pt>
                <c:pt idx="3">
                  <c:v>0.4329896907216495</c:v>
                </c:pt>
                <c:pt idx="4">
                  <c:v>0.60824742268041232</c:v>
                </c:pt>
                <c:pt idx="5">
                  <c:v>0.65979381443298968</c:v>
                </c:pt>
                <c:pt idx="6">
                  <c:v>0.62886597938144329</c:v>
                </c:pt>
                <c:pt idx="7">
                  <c:v>0.60824742268041232</c:v>
                </c:pt>
                <c:pt idx="8">
                  <c:v>0.69072164948453607</c:v>
                </c:pt>
                <c:pt idx="9">
                  <c:v>0.72164948453608246</c:v>
                </c:pt>
                <c:pt idx="10">
                  <c:v>0.5670103092783505</c:v>
                </c:pt>
                <c:pt idx="11">
                  <c:v>0.61855670103092786</c:v>
                </c:pt>
                <c:pt idx="12">
                  <c:v>0.67010309278350511</c:v>
                </c:pt>
                <c:pt idx="13">
                  <c:v>0.54639175257731953</c:v>
                </c:pt>
                <c:pt idx="14">
                  <c:v>0.45360824742268041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A3-4F9E-AE28-049D86F0BA95}"/>
            </c:ext>
          </c:extLst>
        </c:ser>
        <c:ser>
          <c:idx val="2"/>
          <c:order val="4"/>
          <c:tx>
            <c:strRef>
              <c:f>PLACENÉ!$B$13</c:f>
              <c:strCache>
                <c:ptCount val="1"/>
                <c:pt idx="0">
                  <c:v>Vodní [%]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PLACENÉ!$C$13:$Q$13</c:f>
              <c:numCache>
                <c:formatCode>0%</c:formatCode>
                <c:ptCount val="15"/>
                <c:pt idx="0">
                  <c:v>0.36363636363636365</c:v>
                </c:pt>
                <c:pt idx="1">
                  <c:v>0.30303030303030304</c:v>
                </c:pt>
                <c:pt idx="2">
                  <c:v>0.24242424242424243</c:v>
                </c:pt>
                <c:pt idx="3">
                  <c:v>0.30303030303030304</c:v>
                </c:pt>
                <c:pt idx="4">
                  <c:v>0.48484848484848486</c:v>
                </c:pt>
                <c:pt idx="5">
                  <c:v>0.54545454545454541</c:v>
                </c:pt>
                <c:pt idx="6">
                  <c:v>0.45454545454545453</c:v>
                </c:pt>
                <c:pt idx="7">
                  <c:v>0.39393939393939392</c:v>
                </c:pt>
                <c:pt idx="8">
                  <c:v>0.42424242424242425</c:v>
                </c:pt>
                <c:pt idx="9">
                  <c:v>0.5757575757575758</c:v>
                </c:pt>
                <c:pt idx="10">
                  <c:v>0.42424242424242425</c:v>
                </c:pt>
                <c:pt idx="11">
                  <c:v>0.5757575757575758</c:v>
                </c:pt>
                <c:pt idx="12">
                  <c:v>0.5757575757575758</c:v>
                </c:pt>
                <c:pt idx="13">
                  <c:v>0.36363636363636365</c:v>
                </c:pt>
                <c:pt idx="14">
                  <c:v>0.24242424242424243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A3-4F9E-AE28-049D86F0BA95}"/>
            </c:ext>
          </c:extLst>
        </c:ser>
        <c:ser>
          <c:idx val="3"/>
          <c:order val="5"/>
          <c:tx>
            <c:strRef>
              <c:f>PLACENÉ!$B$14</c:f>
              <c:strCache>
                <c:ptCount val="1"/>
                <c:pt idx="0">
                  <c:v>Hradská [%]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4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PLACENÉ!$C$14:$Q$14</c:f>
              <c:numCache>
                <c:formatCode>0%</c:formatCode>
                <c:ptCount val="15"/>
                <c:pt idx="0">
                  <c:v>4.8275862068965517E-2</c:v>
                </c:pt>
                <c:pt idx="1">
                  <c:v>6.2068965517241378E-2</c:v>
                </c:pt>
                <c:pt idx="2">
                  <c:v>0.1310344827586207</c:v>
                </c:pt>
                <c:pt idx="3">
                  <c:v>0.21379310344827587</c:v>
                </c:pt>
                <c:pt idx="4">
                  <c:v>0.22758620689655173</c:v>
                </c:pt>
                <c:pt idx="5">
                  <c:v>0.25517241379310346</c:v>
                </c:pt>
                <c:pt idx="6">
                  <c:v>0.32413793103448274</c:v>
                </c:pt>
                <c:pt idx="7">
                  <c:v>0.31034482758620691</c:v>
                </c:pt>
                <c:pt idx="8">
                  <c:v>0.26896551724137929</c:v>
                </c:pt>
                <c:pt idx="9">
                  <c:v>0.36551724137931035</c:v>
                </c:pt>
                <c:pt idx="10">
                  <c:v>0.30344827586206896</c:v>
                </c:pt>
                <c:pt idx="11">
                  <c:v>0.2413793103448276</c:v>
                </c:pt>
                <c:pt idx="12">
                  <c:v>0.2413793103448276</c:v>
                </c:pt>
                <c:pt idx="13">
                  <c:v>0.11724137931034483</c:v>
                </c:pt>
                <c:pt idx="14">
                  <c:v>6.8965517241379309E-2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A3-4F9E-AE28-049D86F0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77273855"/>
        <c:axId val="977286335"/>
      </c:barChart>
      <c:lineChart>
        <c:grouping val="standard"/>
        <c:varyColors val="0"/>
        <c:ser>
          <c:idx val="4"/>
          <c:order val="6"/>
          <c:tx>
            <c:strRef>
              <c:f>PLACENÉ!$A$17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A3-4F9E-AE28-049D86F0BA9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A3-4F9E-AE28-049D86F0BA9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A3-4F9E-AE28-049D86F0BA9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A3-4F9E-AE28-049D86F0BA9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A3-4F9E-AE28-049D86F0BA9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A3-4F9E-AE28-049D86F0BA9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AA3-4F9E-AE28-049D86F0BA9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AA3-4F9E-AE28-049D86F0BA9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AA3-4F9E-AE28-049D86F0BA95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AA3-4F9E-AE28-049D86F0BA95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AA3-4F9E-AE28-049D86F0BA95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AA3-4F9E-AE28-049D86F0BA95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AA3-4F9E-AE28-049D86F0BA95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AA3-4F9E-AE28-049D86F0BA95}"/>
                </c:ext>
              </c:extLst>
            </c:dLbl>
            <c:dLbl>
              <c:idx val="1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rgbClr val="FF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s-CZ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2-DAA3-4F9E-AE28-049D86F0BA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PLACENÉ!$C$1:$Q$1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PLACENÉ!$C$18:$Q$18</c:f>
              <c:numCache>
                <c:formatCode>0%</c:formatCode>
                <c:ptCount val="15"/>
                <c:pt idx="0">
                  <c:v>0.54195011337868482</c:v>
                </c:pt>
                <c:pt idx="1">
                  <c:v>0.54195011337868482</c:v>
                </c:pt>
                <c:pt idx="2">
                  <c:v>0.54195011337868482</c:v>
                </c:pt>
                <c:pt idx="3">
                  <c:v>0.54195011337868482</c:v>
                </c:pt>
                <c:pt idx="4">
                  <c:v>0.54195011337868482</c:v>
                </c:pt>
                <c:pt idx="5">
                  <c:v>0.54195011337868482</c:v>
                </c:pt>
                <c:pt idx="6">
                  <c:v>0.54195011337868482</c:v>
                </c:pt>
                <c:pt idx="7">
                  <c:v>0.54195011337868482</c:v>
                </c:pt>
                <c:pt idx="8">
                  <c:v>0.54195011337868482</c:v>
                </c:pt>
                <c:pt idx="9">
                  <c:v>0.54195011337868482</c:v>
                </c:pt>
                <c:pt idx="10">
                  <c:v>0.54195011337868482</c:v>
                </c:pt>
                <c:pt idx="11">
                  <c:v>0.54195011337868482</c:v>
                </c:pt>
                <c:pt idx="12">
                  <c:v>0.54195011337868482</c:v>
                </c:pt>
                <c:pt idx="13">
                  <c:v>0.54195011337868482</c:v>
                </c:pt>
                <c:pt idx="14">
                  <c:v>0.54195011337868482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DAA3-4F9E-AE28-049D86F0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273855"/>
        <c:axId val="977286335"/>
      </c:lineChart>
      <c:catAx>
        <c:axId val="97727385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86335"/>
        <c:crosses val="autoZero"/>
        <c:auto val="1"/>
        <c:lblAlgn val="ctr"/>
        <c:lblOffset val="100"/>
        <c:noMultiLvlLbl val="0"/>
      </c:catAx>
      <c:valAx>
        <c:axId val="977286335"/>
        <c:scaling>
          <c:orientation val="minMax"/>
          <c:max val="1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7385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5593600100430944E-2"/>
          <c:y val="0.91222432971472389"/>
          <c:w val="0.97252632754718271"/>
          <c:h val="8.52503020783431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Nelegální parkování - časově omezené parkování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'ČASOVĚ OMEZENÉ'!$B$25:$C$25</c:f>
              <c:strCache>
                <c:ptCount val="2"/>
                <c:pt idx="0">
                  <c:v>30 min.</c:v>
                </c:pt>
                <c:pt idx="1">
                  <c:v>[%]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OMEZENÉ'!$D$25:$R$25</c:f>
              <c:numCache>
                <c:formatCode>0%</c:formatCode>
                <c:ptCount val="15"/>
                <c:pt idx="0">
                  <c:v>0</c:v>
                </c:pt>
                <c:pt idx="1">
                  <c:v>0.76923076923076927</c:v>
                </c:pt>
                <c:pt idx="2">
                  <c:v>0.5714285714285714</c:v>
                </c:pt>
                <c:pt idx="3">
                  <c:v>0.55555555555555558</c:v>
                </c:pt>
                <c:pt idx="4">
                  <c:v>0.6470588235294118</c:v>
                </c:pt>
                <c:pt idx="5">
                  <c:v>0.52941176470588236</c:v>
                </c:pt>
                <c:pt idx="6">
                  <c:v>0.6428571428571429</c:v>
                </c:pt>
                <c:pt idx="7">
                  <c:v>0.52941176470588236</c:v>
                </c:pt>
                <c:pt idx="8">
                  <c:v>0.4375</c:v>
                </c:pt>
                <c:pt idx="9">
                  <c:v>0.6428571428571429</c:v>
                </c:pt>
                <c:pt idx="10">
                  <c:v>0.4</c:v>
                </c:pt>
                <c:pt idx="11">
                  <c:v>0.61538461538461542</c:v>
                </c:pt>
                <c:pt idx="12">
                  <c:v>0.5</c:v>
                </c:pt>
                <c:pt idx="13">
                  <c:v>0.6</c:v>
                </c:pt>
                <c:pt idx="14">
                  <c:v>0.63636363636363635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E9-42E9-A1D9-DCF1DB11535B}"/>
            </c:ext>
          </c:extLst>
        </c:ser>
        <c:ser>
          <c:idx val="1"/>
          <c:order val="1"/>
          <c:tx>
            <c:strRef>
              <c:f>'ČASOVĚ OMEZENÉ'!$B$26:$C$26</c:f>
              <c:strCache>
                <c:ptCount val="2"/>
                <c:pt idx="0">
                  <c:v>60 min.</c:v>
                </c:pt>
                <c:pt idx="1">
                  <c:v>[%]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OMEZENÉ'!$D$26:$R$26</c:f>
              <c:numCache>
                <c:formatCode>0%</c:formatCode>
                <c:ptCount val="15"/>
                <c:pt idx="0">
                  <c:v>0</c:v>
                </c:pt>
                <c:pt idx="1">
                  <c:v>0.66666666666666663</c:v>
                </c:pt>
                <c:pt idx="2">
                  <c:v>0.58490566037735847</c:v>
                </c:pt>
                <c:pt idx="3">
                  <c:v>0.65</c:v>
                </c:pt>
                <c:pt idx="4">
                  <c:v>0.640625</c:v>
                </c:pt>
                <c:pt idx="5">
                  <c:v>0.52631578947368418</c:v>
                </c:pt>
                <c:pt idx="6">
                  <c:v>0.72413793103448276</c:v>
                </c:pt>
                <c:pt idx="7">
                  <c:v>0.61538461538461542</c:v>
                </c:pt>
                <c:pt idx="8">
                  <c:v>0.6166666666666667</c:v>
                </c:pt>
                <c:pt idx="9">
                  <c:v>0.73770491803278693</c:v>
                </c:pt>
                <c:pt idx="10">
                  <c:v>0.60606060606060608</c:v>
                </c:pt>
                <c:pt idx="11">
                  <c:v>0.5423728813559322</c:v>
                </c:pt>
                <c:pt idx="12">
                  <c:v>0.61818181818181817</c:v>
                </c:pt>
                <c:pt idx="13">
                  <c:v>0.660377358490566</c:v>
                </c:pt>
                <c:pt idx="14">
                  <c:v>0.72499999999999998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E9-42E9-A1D9-DCF1DB11535B}"/>
            </c:ext>
          </c:extLst>
        </c:ser>
        <c:ser>
          <c:idx val="2"/>
          <c:order val="2"/>
          <c:tx>
            <c:strRef>
              <c:f>'ČASOVĚ OMEZENÉ'!$B$27:$C$27</c:f>
              <c:strCache>
                <c:ptCount val="2"/>
                <c:pt idx="0">
                  <c:v>180 min.</c:v>
                </c:pt>
                <c:pt idx="1">
                  <c:v>[%]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OMEZENÉ'!$D$27:$R$27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3.5714285714285712E-2</c:v>
                </c:pt>
                <c:pt idx="4">
                  <c:v>0.22222222222222221</c:v>
                </c:pt>
                <c:pt idx="5">
                  <c:v>0.38461538461538464</c:v>
                </c:pt>
                <c:pt idx="6">
                  <c:v>0.48</c:v>
                </c:pt>
                <c:pt idx="7">
                  <c:v>0.5714285714285714</c:v>
                </c:pt>
                <c:pt idx="8">
                  <c:v>0.24</c:v>
                </c:pt>
                <c:pt idx="9">
                  <c:v>0.2857142857142857</c:v>
                </c:pt>
                <c:pt idx="10">
                  <c:v>0.2</c:v>
                </c:pt>
                <c:pt idx="11">
                  <c:v>0.1111111111111111</c:v>
                </c:pt>
                <c:pt idx="12">
                  <c:v>0</c:v>
                </c:pt>
                <c:pt idx="13">
                  <c:v>0.25</c:v>
                </c:pt>
                <c:pt idx="14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E9-42E9-A1D9-DCF1DB1153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39541007"/>
        <c:axId val="939552239"/>
      </c:barChart>
      <c:catAx>
        <c:axId val="939541007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39552239"/>
        <c:crosses val="autoZero"/>
        <c:auto val="1"/>
        <c:lblAlgn val="ctr"/>
        <c:lblOffset val="100"/>
        <c:noMultiLvlLbl val="0"/>
      </c:catAx>
      <c:valAx>
        <c:axId val="9395522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395410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-časově omezené</a:t>
            </a:r>
          </a:p>
        </c:rich>
      </c:tx>
      <c:layout>
        <c:manualLayout>
          <c:xMode val="edge"/>
          <c:yMode val="edge"/>
          <c:x val="0.17125639940102388"/>
          <c:y val="1.60987458587523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456C-466E-AB4C-87BA9A3AD36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456C-466E-AB4C-87BA9A3AD36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456C-466E-AB4C-87BA9A3AD36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456C-466E-AB4C-87BA9A3AD36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456C-466E-AB4C-87BA9A3AD36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456C-466E-AB4C-87BA9A3AD362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456C-466E-AB4C-87BA9A3AD362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456C-466E-AB4C-87BA9A3AD362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456C-466E-AB4C-87BA9A3AD362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456C-466E-AB4C-87BA9A3AD362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456C-466E-AB4C-87BA9A3AD362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456C-466E-AB4C-87BA9A3AD362}"/>
              </c:ext>
            </c:extLst>
          </c:dPt>
          <c:dLbls>
            <c:dLbl>
              <c:idx val="3"/>
              <c:layout>
                <c:manualLayout>
                  <c:x val="-1.3557322169171547E-2"/>
                  <c:y val="2.9912683398111171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56C-466E-AB4C-87BA9A3AD362}"/>
                </c:ext>
              </c:extLst>
            </c:dLbl>
            <c:dLbl>
              <c:idx val="4"/>
              <c:layout>
                <c:manualLayout>
                  <c:x val="-0.11607043457126956"/>
                  <c:y val="0.1334336402952362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56C-466E-AB4C-87BA9A3AD362}"/>
                </c:ext>
              </c:extLst>
            </c:dLbl>
            <c:dLbl>
              <c:idx val="5"/>
              <c:layout>
                <c:manualLayout>
                  <c:x val="-4.2982806877248647E-3"/>
                  <c:y val="1.08017299039478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8285744525719125E-2"/>
                      <c:h val="8.217852118506502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456C-466E-AB4C-87BA9A3AD362}"/>
                </c:ext>
              </c:extLst>
            </c:dLbl>
            <c:dLbl>
              <c:idx val="6"/>
              <c:layout>
                <c:manualLayout>
                  <c:x val="-3.7912090065934385E-2"/>
                  <c:y val="2.510342525675409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56C-466E-AB4C-87BA9A3AD362}"/>
                </c:ext>
              </c:extLst>
            </c:dLbl>
            <c:dLbl>
              <c:idx val="7"/>
              <c:layout>
                <c:manualLayout>
                  <c:x val="-4.4434775109564041E-2"/>
                  <c:y val="6.0583145040475775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56C-466E-AB4C-87BA9A3AD362}"/>
                </c:ext>
              </c:extLst>
            </c:dLbl>
            <c:dLbl>
              <c:idx val="8"/>
              <c:layout>
                <c:manualLayout>
                  <c:x val="-3.0632844901255184E-2"/>
                  <c:y val="7.1970679770893338E-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56C-466E-AB4C-87BA9A3AD362}"/>
                </c:ext>
              </c:extLst>
            </c:dLbl>
            <c:dLbl>
              <c:idx val="9"/>
              <c:layout>
                <c:manualLayout>
                  <c:x val="-3.3227493316398952E-2"/>
                  <c:y val="-1.731194726322363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456C-466E-AB4C-87BA9A3AD362}"/>
                </c:ext>
              </c:extLst>
            </c:dLbl>
            <c:dLbl>
              <c:idx val="10"/>
              <c:layout>
                <c:manualLayout>
                  <c:x val="-0.14311373489819762"/>
                  <c:y val="-0.1410956492941788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456C-466E-AB4C-87BA9A3AD362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456C-466E-AB4C-87BA9A3AD362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56C-466E-AB4C-87BA9A3AD362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456C-466E-AB4C-87BA9A3AD362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456C-466E-AB4C-87BA9A3AD3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'ČASOVĚ OMEZENÉ'!$T$27:$T$38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'ČASOVĚ OMEZENÉ'!$V$27:$V$38</c:f>
              <c:numCache>
                <c:formatCode>General</c:formatCode>
                <c:ptCount val="12"/>
                <c:pt idx="0">
                  <c:v>328</c:v>
                </c:pt>
                <c:pt idx="1">
                  <c:v>75</c:v>
                </c:pt>
                <c:pt idx="2">
                  <c:v>20</c:v>
                </c:pt>
                <c:pt idx="3">
                  <c:v>16</c:v>
                </c:pt>
                <c:pt idx="4">
                  <c:v>16</c:v>
                </c:pt>
                <c:pt idx="5">
                  <c:v>9</c:v>
                </c:pt>
                <c:pt idx="6">
                  <c:v>7</c:v>
                </c:pt>
                <c:pt idx="7">
                  <c:v>11</c:v>
                </c:pt>
                <c:pt idx="8">
                  <c:v>6</c:v>
                </c:pt>
                <c:pt idx="9">
                  <c:v>8</c:v>
                </c:pt>
                <c:pt idx="10">
                  <c:v>5</c:v>
                </c:pt>
                <c:pt idx="11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456C-466E-AB4C-87BA9A3AD3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0.13554269412852243"/>
          <c:w val="0.1614325197721562"/>
          <c:h val="0.850014146410788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 sz="1680" b="0" i="0" u="none" strike="noStrike" cap="none" baseline="0">
                <a:effectLst/>
              </a:rPr>
              <a:t>Obsazenost - časově omezené parkování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7.1698357881867861E-2"/>
          <c:y val="0.1088062015503876"/>
          <c:w val="0.9067588293467439"/>
          <c:h val="0.6925166330952816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'ČASOVĚ OMEZENÉ'!$B$9:$C$9</c:f>
              <c:strCache>
                <c:ptCount val="2"/>
                <c:pt idx="0">
                  <c:v>30 min.</c:v>
                </c:pt>
                <c:pt idx="1">
                  <c:v>Pošta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9525" cap="flat" cmpd="sng" algn="ctr">
              <a:solidFill>
                <a:schemeClr val="accent6"/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OMEZENÉ'!$D$9:$R$9</c:f>
              <c:numCache>
                <c:formatCode>General</c:formatCode>
                <c:ptCount val="15"/>
                <c:pt idx="0">
                  <c:v>11</c:v>
                </c:pt>
                <c:pt idx="1">
                  <c:v>12</c:v>
                </c:pt>
                <c:pt idx="2">
                  <c:v>10</c:v>
                </c:pt>
                <c:pt idx="3">
                  <c:v>13</c:v>
                </c:pt>
                <c:pt idx="4">
                  <c:v>11</c:v>
                </c:pt>
                <c:pt idx="5">
                  <c:v>12</c:v>
                </c:pt>
                <c:pt idx="6">
                  <c:v>10</c:v>
                </c:pt>
                <c:pt idx="7">
                  <c:v>12</c:v>
                </c:pt>
                <c:pt idx="8">
                  <c:v>13</c:v>
                </c:pt>
                <c:pt idx="9">
                  <c:v>12</c:v>
                </c:pt>
                <c:pt idx="10">
                  <c:v>13</c:v>
                </c:pt>
                <c:pt idx="11">
                  <c:v>10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4755-482B-8C59-BF50A20F81D4}"/>
            </c:ext>
          </c:extLst>
        </c:ser>
        <c:ser>
          <c:idx val="6"/>
          <c:order val="1"/>
          <c:tx>
            <c:strRef>
              <c:f>'ČASOVĚ OMEZENÉ'!$B$10:$C$10</c:f>
              <c:strCache>
                <c:ptCount val="2"/>
                <c:pt idx="0">
                  <c:v>30 min.</c:v>
                </c:pt>
                <c:pt idx="1">
                  <c:v>Kvítková</c:v>
                </c:pt>
              </c:strCache>
            </c:strRef>
          </c:tx>
          <c:spPr>
            <a:solidFill>
              <a:schemeClr val="accent2">
                <a:lumMod val="75000"/>
                <a:alpha val="75000"/>
              </a:schemeClr>
            </a:solidFill>
            <a:ln w="9525" cap="flat" cmpd="sng" algn="ctr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invertIfNegative val="0"/>
          <c:dLbls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4755-482B-8C59-BF50A20F81D4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4755-482B-8C59-BF50A20F81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OMEZENÉ'!$D$10:$R$10</c:f>
              <c:numCache>
                <c:formatCode>General</c:formatCode>
                <c:ptCount val="15"/>
                <c:pt idx="0">
                  <c:v>2</c:v>
                </c:pt>
                <c:pt idx="1">
                  <c:v>1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4</c:v>
                </c:pt>
                <c:pt idx="7">
                  <c:v>5</c:v>
                </c:pt>
                <c:pt idx="8">
                  <c:v>3</c:v>
                </c:pt>
                <c:pt idx="9">
                  <c:v>2</c:v>
                </c:pt>
                <c:pt idx="10">
                  <c:v>2</c:v>
                </c:pt>
                <c:pt idx="11">
                  <c:v>3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4755-482B-8C59-BF50A20F81D4}"/>
            </c:ext>
          </c:extLst>
        </c:ser>
        <c:ser>
          <c:idx val="1"/>
          <c:order val="2"/>
          <c:tx>
            <c:strRef>
              <c:f>'ČASOVĚ OMEZENÉ'!$B$12:$C$12</c:f>
              <c:strCache>
                <c:ptCount val="2"/>
                <c:pt idx="0">
                  <c:v>60 min.</c:v>
                </c:pt>
                <c:pt idx="1">
                  <c:v>Nádraží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  <a:alpha val="75000"/>
              </a:schemeClr>
            </a:solidFill>
            <a:ln w="9525" cap="flat" cmpd="sng" algn="ctr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OMEZENÉ'!$D$12:$R$12</c:f>
              <c:numCache>
                <c:formatCode>General</c:formatCode>
                <c:ptCount val="15"/>
                <c:pt idx="0">
                  <c:v>11</c:v>
                </c:pt>
                <c:pt idx="1">
                  <c:v>19</c:v>
                </c:pt>
                <c:pt idx="2">
                  <c:v>31</c:v>
                </c:pt>
                <c:pt idx="3">
                  <c:v>37</c:v>
                </c:pt>
                <c:pt idx="4">
                  <c:v>35</c:v>
                </c:pt>
                <c:pt idx="5">
                  <c:v>45</c:v>
                </c:pt>
                <c:pt idx="6">
                  <c:v>31</c:v>
                </c:pt>
                <c:pt idx="7">
                  <c:v>36</c:v>
                </c:pt>
                <c:pt idx="8">
                  <c:v>34</c:v>
                </c:pt>
                <c:pt idx="9">
                  <c:v>35</c:v>
                </c:pt>
                <c:pt idx="10">
                  <c:v>38</c:v>
                </c:pt>
                <c:pt idx="11">
                  <c:v>31</c:v>
                </c:pt>
                <c:pt idx="12">
                  <c:v>28</c:v>
                </c:pt>
                <c:pt idx="13">
                  <c:v>23</c:v>
                </c:pt>
                <c:pt idx="14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55-482B-8C59-BF50A20F81D4}"/>
            </c:ext>
          </c:extLst>
        </c:ser>
        <c:ser>
          <c:idx val="2"/>
          <c:order val="3"/>
          <c:tx>
            <c:strRef>
              <c:f>'ČASOVĚ OMEZENÉ'!$B$13:$C$13</c:f>
              <c:strCache>
                <c:ptCount val="2"/>
                <c:pt idx="0">
                  <c:v>60 min.</c:v>
                </c:pt>
                <c:pt idx="1">
                  <c:v>Kvítková</c:v>
                </c:pt>
              </c:strCache>
            </c:strRef>
          </c:tx>
          <c:spPr>
            <a:solidFill>
              <a:schemeClr val="accent1">
                <a:alpha val="78000"/>
              </a:schemeClr>
            </a:solidFill>
            <a:ln w="9525" cap="flat" cmpd="sng" algn="ctr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OMEZENÉ'!$D$13:$R$13</c:f>
              <c:numCache>
                <c:formatCode>General</c:formatCode>
                <c:ptCount val="15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4</c:v>
                </c:pt>
                <c:pt idx="4">
                  <c:v>5</c:v>
                </c:pt>
                <c:pt idx="5">
                  <c:v>7</c:v>
                </c:pt>
                <c:pt idx="6">
                  <c:v>6</c:v>
                </c:pt>
                <c:pt idx="7">
                  <c:v>4</c:v>
                </c:pt>
                <c:pt idx="8">
                  <c:v>3</c:v>
                </c:pt>
                <c:pt idx="9">
                  <c:v>2</c:v>
                </c:pt>
                <c:pt idx="10">
                  <c:v>4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55-482B-8C59-BF50A20F81D4}"/>
            </c:ext>
          </c:extLst>
        </c:ser>
        <c:ser>
          <c:idx val="0"/>
          <c:order val="4"/>
          <c:tx>
            <c:strRef>
              <c:f>'ČASOVĚ OMEZENÉ'!$B$11:$C$11</c:f>
              <c:strCache>
                <c:ptCount val="2"/>
                <c:pt idx="0">
                  <c:v>60 min.</c:v>
                </c:pt>
                <c:pt idx="1">
                  <c:v>Tomáše Bati</c:v>
                </c:pt>
              </c:strCache>
            </c:strRef>
          </c:tx>
          <c:spPr>
            <a:solidFill>
              <a:schemeClr val="accent1">
                <a:lumMod val="75000"/>
                <a:alpha val="75000"/>
              </a:schemeClr>
            </a:solidFill>
            <a:ln w="9525" cap="flat" cmpd="sng" algn="ctr">
              <a:solidFill>
                <a:srgbClr val="0070C0"/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OMEZENÉ'!$D$11:$R$11</c:f>
              <c:numCache>
                <c:formatCode>General</c:formatCode>
                <c:ptCount val="15"/>
                <c:pt idx="0">
                  <c:v>14</c:v>
                </c:pt>
                <c:pt idx="1">
                  <c:v>15</c:v>
                </c:pt>
                <c:pt idx="2">
                  <c:v>20</c:v>
                </c:pt>
                <c:pt idx="3">
                  <c:v>19</c:v>
                </c:pt>
                <c:pt idx="4">
                  <c:v>24</c:v>
                </c:pt>
                <c:pt idx="5">
                  <c:v>24</c:v>
                </c:pt>
                <c:pt idx="6">
                  <c:v>21</c:v>
                </c:pt>
                <c:pt idx="7">
                  <c:v>25</c:v>
                </c:pt>
                <c:pt idx="8">
                  <c:v>23</c:v>
                </c:pt>
                <c:pt idx="9">
                  <c:v>24</c:v>
                </c:pt>
                <c:pt idx="10">
                  <c:v>24</c:v>
                </c:pt>
                <c:pt idx="11">
                  <c:v>22</c:v>
                </c:pt>
                <c:pt idx="12">
                  <c:v>21</c:v>
                </c:pt>
                <c:pt idx="13">
                  <c:v>24</c:v>
                </c:pt>
                <c:pt idx="14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4755-482B-8C59-BF50A20F81D4}"/>
            </c:ext>
          </c:extLst>
        </c:ser>
        <c:ser>
          <c:idx val="3"/>
          <c:order val="5"/>
          <c:tx>
            <c:strRef>
              <c:f>'ČASOVĚ OMEZENÉ'!$B$14:$C$14</c:f>
              <c:strCache>
                <c:ptCount val="2"/>
                <c:pt idx="0">
                  <c:v>180 min.</c:v>
                </c:pt>
                <c:pt idx="1">
                  <c:v>Čiperová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OMEZENÉ'!$D$14:$R$14</c:f>
              <c:numCache>
                <c:formatCode>General</c:formatCode>
                <c:ptCount val="15"/>
                <c:pt idx="0">
                  <c:v>2</c:v>
                </c:pt>
                <c:pt idx="1">
                  <c:v>16</c:v>
                </c:pt>
                <c:pt idx="2">
                  <c:v>26</c:v>
                </c:pt>
                <c:pt idx="3">
                  <c:v>28</c:v>
                </c:pt>
                <c:pt idx="4">
                  <c:v>27</c:v>
                </c:pt>
                <c:pt idx="5">
                  <c:v>26</c:v>
                </c:pt>
                <c:pt idx="6">
                  <c:v>25</c:v>
                </c:pt>
                <c:pt idx="7">
                  <c:v>21</c:v>
                </c:pt>
                <c:pt idx="8">
                  <c:v>25</c:v>
                </c:pt>
                <c:pt idx="9">
                  <c:v>21</c:v>
                </c:pt>
                <c:pt idx="10">
                  <c:v>20</c:v>
                </c:pt>
                <c:pt idx="11">
                  <c:v>18</c:v>
                </c:pt>
                <c:pt idx="12">
                  <c:v>9</c:v>
                </c:pt>
                <c:pt idx="13">
                  <c:v>4</c:v>
                </c:pt>
                <c:pt idx="1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55-482B-8C59-BF50A20F8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77332095"/>
        <c:axId val="977328351"/>
      </c:barChart>
      <c:lineChart>
        <c:grouping val="standard"/>
        <c:varyColors val="0"/>
        <c:ser>
          <c:idx val="4"/>
          <c:order val="6"/>
          <c:tx>
            <c:strRef>
              <c:f>'ČASOVĚ OMEZENÉ'!$A$29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755-482B-8C59-BF50A20F81D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755-482B-8C59-BF50A20F81D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755-482B-8C59-BF50A20F81D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755-482B-8C59-BF50A20F81D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755-482B-8C59-BF50A20F81D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755-482B-8C59-BF50A20F81D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755-482B-8C59-BF50A20F81D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755-482B-8C59-BF50A20F81D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755-482B-8C59-BF50A20F81D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755-482B-8C59-BF50A20F81D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755-482B-8C59-BF50A20F81D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755-482B-8C59-BF50A20F81D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755-482B-8C59-BF50A20F81D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4755-482B-8C59-BF50A20F81D4}"/>
                </c:ext>
              </c:extLst>
            </c:dLbl>
            <c:dLbl>
              <c:idx val="1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rgbClr val="FF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s-CZ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28-4755-482B-8C59-BF50A20F81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OMEZENÉ'!$D$35:$R$35</c:f>
              <c:numCache>
                <c:formatCode>General</c:formatCode>
                <c:ptCount val="15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88</c:v>
                </c:pt>
                <c:pt idx="9">
                  <c:v>88</c:v>
                </c:pt>
                <c:pt idx="10">
                  <c:v>88</c:v>
                </c:pt>
                <c:pt idx="11">
                  <c:v>88</c:v>
                </c:pt>
                <c:pt idx="12">
                  <c:v>88</c:v>
                </c:pt>
                <c:pt idx="13">
                  <c:v>88</c:v>
                </c:pt>
                <c:pt idx="14">
                  <c:v>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4755-482B-8C59-BF50A20F81D4}"/>
            </c:ext>
          </c:extLst>
        </c:ser>
        <c:ser>
          <c:idx val="5"/>
          <c:order val="7"/>
          <c:tx>
            <c:strRef>
              <c:f>'ČASOVĚ OMEZENÉ'!$A$37</c:f>
              <c:strCache>
                <c:ptCount val="1"/>
                <c:pt idx="0">
                  <c:v>kapacita</c:v>
                </c:pt>
              </c:strCache>
            </c:strRef>
          </c:tx>
          <c:spPr>
            <a:ln w="158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755-482B-8C59-BF50A20F81D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755-482B-8C59-BF50A20F81D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4755-482B-8C59-BF50A20F81D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4755-482B-8C59-BF50A20F81D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4755-482B-8C59-BF50A20F81D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755-482B-8C59-BF50A20F81D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4755-482B-8C59-BF50A20F81D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4755-482B-8C59-BF50A20F81D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4755-482B-8C59-BF50A20F81D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4755-482B-8C59-BF50A20F81D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4755-482B-8C59-BF50A20F81D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4755-482B-8C59-BF50A20F81D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4755-482B-8C59-BF50A20F81D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4755-482B-8C59-BF50A20F81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6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OMEZENÉ'!$D$37:$R$37</c:f>
              <c:numCache>
                <c:formatCode>General</c:formatCode>
                <c:ptCount val="15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125</c:v>
                </c:pt>
                <c:pt idx="6">
                  <c:v>125</c:v>
                </c:pt>
                <c:pt idx="7">
                  <c:v>125</c:v>
                </c:pt>
                <c:pt idx="8">
                  <c:v>125</c:v>
                </c:pt>
                <c:pt idx="9">
                  <c:v>125</c:v>
                </c:pt>
                <c:pt idx="10">
                  <c:v>125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4755-482B-8C59-BF50A20F8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332095"/>
        <c:axId val="977328351"/>
      </c:lineChart>
      <c:catAx>
        <c:axId val="97733209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28351"/>
        <c:crosses val="autoZero"/>
        <c:auto val="1"/>
        <c:lblAlgn val="ctr"/>
        <c:lblOffset val="100"/>
        <c:noMultiLvlLbl val="0"/>
      </c:catAx>
      <c:valAx>
        <c:axId val="977328351"/>
        <c:scaling>
          <c:orientation val="minMax"/>
          <c:max val="1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cap="all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</a:t>
                </a:r>
                <a:r>
                  <a:rPr lang="cs-CZ" baseline="0"/>
                  <a:t> [voz]</a:t>
                </a:r>
                <a:endParaRPr lang="cs-CZ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cap="all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3209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4228052518964101E-2"/>
          <c:y val="0.90282805347006045"/>
          <c:w val="0.9857719719000354"/>
          <c:h val="9.717194652993957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% Obsazenost - </a:t>
            </a:r>
            <a:r>
              <a:rPr lang="cs-CZ" sz="1680" b="0" i="0" u="none" strike="noStrike" cap="none" baseline="0">
                <a:effectLst/>
              </a:rPr>
              <a:t>časově omezené parkování</a:t>
            </a:r>
            <a:endParaRPr lang="cs-CZ"/>
          </a:p>
        </c:rich>
      </c:tx>
      <c:layout>
        <c:manualLayout>
          <c:xMode val="edge"/>
          <c:yMode val="edge"/>
          <c:x val="0.3267444301442610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7.4759966755265195E-2"/>
          <c:y val="0.10306267293847031"/>
          <c:w val="0.90904655537949186"/>
          <c:h val="0.70548214797406783"/>
        </c:manualLayout>
      </c:layout>
      <c:barChart>
        <c:barDir val="col"/>
        <c:grouping val="clustered"/>
        <c:varyColors val="0"/>
        <c:ser>
          <c:idx val="0"/>
          <c:order val="1"/>
          <c:tx>
            <c:strRef>
              <c:f>'ČASOVĚ OMEZENÉ'!$B$3</c:f>
              <c:strCache>
                <c:ptCount val="1"/>
                <c:pt idx="0">
                  <c:v>30 min.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OMEZENÉ'!$D$3:$R$3</c:f>
              <c:numCache>
                <c:formatCode>0%</c:formatCode>
                <c:ptCount val="15"/>
                <c:pt idx="0">
                  <c:v>0.68421052631578949</c:v>
                </c:pt>
                <c:pt idx="1">
                  <c:v>0.68421052631578949</c:v>
                </c:pt>
                <c:pt idx="2">
                  <c:v>0.73684210526315785</c:v>
                </c:pt>
                <c:pt idx="3">
                  <c:v>0.94736842105263153</c:v>
                </c:pt>
                <c:pt idx="4">
                  <c:v>0.89473684210526316</c:v>
                </c:pt>
                <c:pt idx="5">
                  <c:v>0.89473684210526316</c:v>
                </c:pt>
                <c:pt idx="6">
                  <c:v>0.73684210526315785</c:v>
                </c:pt>
                <c:pt idx="7">
                  <c:v>0.89473684210526316</c:v>
                </c:pt>
                <c:pt idx="8">
                  <c:v>0.84210526315789469</c:v>
                </c:pt>
                <c:pt idx="9">
                  <c:v>0.73684210526315785</c:v>
                </c:pt>
                <c:pt idx="10">
                  <c:v>0.78947368421052633</c:v>
                </c:pt>
                <c:pt idx="11">
                  <c:v>0.68421052631578949</c:v>
                </c:pt>
                <c:pt idx="12">
                  <c:v>0.63157894736842102</c:v>
                </c:pt>
                <c:pt idx="13">
                  <c:v>0.52631578947368418</c:v>
                </c:pt>
                <c:pt idx="14">
                  <c:v>0.57894736842105265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DF6-4E32-9150-799459052D70}"/>
            </c:ext>
          </c:extLst>
        </c:ser>
        <c:ser>
          <c:idx val="1"/>
          <c:order val="2"/>
          <c:tx>
            <c:strRef>
              <c:f>'ČASOVĚ OMEZENÉ'!$B$4</c:f>
              <c:strCache>
                <c:ptCount val="1"/>
                <c:pt idx="0">
                  <c:v>60 min.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OMEZENÉ'!$D$4:$R$4</c:f>
              <c:numCache>
                <c:formatCode>0%</c:formatCode>
                <c:ptCount val="15"/>
                <c:pt idx="0">
                  <c:v>0.34177215189873417</c:v>
                </c:pt>
                <c:pt idx="1">
                  <c:v>0.45569620253164556</c:v>
                </c:pt>
                <c:pt idx="2">
                  <c:v>0.67088607594936711</c:v>
                </c:pt>
                <c:pt idx="3">
                  <c:v>0.759493670886076</c:v>
                </c:pt>
                <c:pt idx="4">
                  <c:v>0.810126582278481</c:v>
                </c:pt>
                <c:pt idx="5">
                  <c:v>0.96202531645569622</c:v>
                </c:pt>
                <c:pt idx="6">
                  <c:v>0.73417721518987344</c:v>
                </c:pt>
                <c:pt idx="7">
                  <c:v>0.82278481012658233</c:v>
                </c:pt>
                <c:pt idx="8">
                  <c:v>0.759493670886076</c:v>
                </c:pt>
                <c:pt idx="9">
                  <c:v>0.77215189873417722</c:v>
                </c:pt>
                <c:pt idx="10">
                  <c:v>0.83544303797468356</c:v>
                </c:pt>
                <c:pt idx="11">
                  <c:v>0.74683544303797467</c:v>
                </c:pt>
                <c:pt idx="12">
                  <c:v>0.69620253164556967</c:v>
                </c:pt>
                <c:pt idx="13">
                  <c:v>0.67088607594936711</c:v>
                </c:pt>
                <c:pt idx="14">
                  <c:v>0.50632911392405067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8DF6-4E32-9150-799459052D70}"/>
            </c:ext>
          </c:extLst>
        </c:ser>
        <c:ser>
          <c:idx val="2"/>
          <c:order val="3"/>
          <c:tx>
            <c:strRef>
              <c:f>'ČASOVĚ OMEZENÉ'!$B$5</c:f>
              <c:strCache>
                <c:ptCount val="1"/>
                <c:pt idx="0">
                  <c:v>180 min.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OMEZENÉ'!$D$5:$R$5</c:f>
              <c:numCache>
                <c:formatCode>0%</c:formatCode>
                <c:ptCount val="15"/>
                <c:pt idx="0">
                  <c:v>7.407407407407407E-2</c:v>
                </c:pt>
                <c:pt idx="1">
                  <c:v>0.59259259259259256</c:v>
                </c:pt>
                <c:pt idx="2">
                  <c:v>0.96296296296296291</c:v>
                </c:pt>
                <c:pt idx="3">
                  <c:v>1.037037037037037</c:v>
                </c:pt>
                <c:pt idx="4">
                  <c:v>1</c:v>
                </c:pt>
                <c:pt idx="5">
                  <c:v>0.96296296296296291</c:v>
                </c:pt>
                <c:pt idx="6">
                  <c:v>0.92592592592592593</c:v>
                </c:pt>
                <c:pt idx="7">
                  <c:v>0.77777777777777779</c:v>
                </c:pt>
                <c:pt idx="8">
                  <c:v>0.92592592592592593</c:v>
                </c:pt>
                <c:pt idx="9">
                  <c:v>0.77777777777777779</c:v>
                </c:pt>
                <c:pt idx="10">
                  <c:v>0.7407407407407407</c:v>
                </c:pt>
                <c:pt idx="11">
                  <c:v>0.66666666666666663</c:v>
                </c:pt>
                <c:pt idx="12">
                  <c:v>0.33333333333333331</c:v>
                </c:pt>
                <c:pt idx="13">
                  <c:v>0.14814814814814814</c:v>
                </c:pt>
                <c:pt idx="14">
                  <c:v>0.18518518518518517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8DF6-4E32-9150-799459052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77273855"/>
        <c:axId val="977286335"/>
      </c:barChart>
      <c:lineChart>
        <c:grouping val="standard"/>
        <c:varyColors val="0"/>
        <c:ser>
          <c:idx val="4"/>
          <c:order val="0"/>
          <c:tx>
            <c:strRef>
              <c:f>'ČASOVĚ OMEZENÉ'!$A$29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DF6-4E32-9150-799459052D7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DF6-4E32-9150-799459052D7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DF6-4E32-9150-799459052D7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DF6-4E32-9150-799459052D7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DF6-4E32-9150-799459052D7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DF6-4E32-9150-799459052D7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DF6-4E32-9150-799459052D7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DF6-4E32-9150-799459052D70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DF6-4E32-9150-799459052D70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DF6-4E32-9150-799459052D70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DF6-4E32-9150-799459052D70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DF6-4E32-9150-799459052D70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8DF6-4E32-9150-799459052D70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DF6-4E32-9150-799459052D70}"/>
                </c:ext>
              </c:extLst>
            </c:dLbl>
            <c:dLbl>
              <c:idx val="1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rgbClr val="FF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s-CZ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2-8DF6-4E32-9150-799459052D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OMEZENÉ'!$D$36:$R$36</c:f>
              <c:numCache>
                <c:formatCode>0%</c:formatCode>
                <c:ptCount val="15"/>
                <c:pt idx="0">
                  <c:v>0.70399999999999996</c:v>
                </c:pt>
                <c:pt idx="1">
                  <c:v>0.70399999999999996</c:v>
                </c:pt>
                <c:pt idx="2">
                  <c:v>0.70399999999999996</c:v>
                </c:pt>
                <c:pt idx="3">
                  <c:v>0.70399999999999996</c:v>
                </c:pt>
                <c:pt idx="4">
                  <c:v>0.70399999999999996</c:v>
                </c:pt>
                <c:pt idx="5">
                  <c:v>0.70399999999999996</c:v>
                </c:pt>
                <c:pt idx="6">
                  <c:v>0.70399999999999996</c:v>
                </c:pt>
                <c:pt idx="7">
                  <c:v>0.70399999999999996</c:v>
                </c:pt>
                <c:pt idx="8">
                  <c:v>0.70399999999999996</c:v>
                </c:pt>
                <c:pt idx="9">
                  <c:v>0.70399999999999996</c:v>
                </c:pt>
                <c:pt idx="10">
                  <c:v>0.70399999999999996</c:v>
                </c:pt>
                <c:pt idx="11">
                  <c:v>0.70399999999999996</c:v>
                </c:pt>
                <c:pt idx="12">
                  <c:v>0.70399999999999996</c:v>
                </c:pt>
                <c:pt idx="13">
                  <c:v>0.70399999999999996</c:v>
                </c:pt>
                <c:pt idx="14">
                  <c:v>0.70399999999999996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8DF6-4E32-9150-799459052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273855"/>
        <c:axId val="977286335"/>
      </c:lineChart>
      <c:catAx>
        <c:axId val="97727385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86335"/>
        <c:crosses val="autoZero"/>
        <c:auto val="1"/>
        <c:lblAlgn val="ctr"/>
        <c:lblOffset val="100"/>
        <c:noMultiLvlLbl val="0"/>
      </c:catAx>
      <c:valAx>
        <c:axId val="977286335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7385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270605101769138E-4"/>
          <c:y val="0.91786808439483292"/>
          <c:w val="0.99663031885390507"/>
          <c:h val="7.58951426588148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 Omezené max. 60 min </a:t>
            </a:r>
          </a:p>
        </c:rich>
      </c:tx>
      <c:layout>
        <c:manualLayout>
          <c:xMode val="edge"/>
          <c:yMode val="edge"/>
          <c:x val="0.16873533046473488"/>
          <c:y val="2.26214209221029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2.8474528118167051E-2"/>
          <c:y val="9.3225389111199819E-2"/>
          <c:w val="0.92916842305066027"/>
          <c:h val="0.7658346482982576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'ČASOVĚ OMEZENÉ'!$C$42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OMEZENÉ'!$D$42:$R$42</c:f>
              <c:numCache>
                <c:formatCode>0</c:formatCode>
                <c:ptCount val="15"/>
                <c:pt idx="0">
                  <c:v>0</c:v>
                </c:pt>
                <c:pt idx="1">
                  <c:v>12</c:v>
                </c:pt>
                <c:pt idx="2">
                  <c:v>22</c:v>
                </c:pt>
                <c:pt idx="3">
                  <c:v>21</c:v>
                </c:pt>
                <c:pt idx="4">
                  <c:v>23</c:v>
                </c:pt>
                <c:pt idx="5">
                  <c:v>36</c:v>
                </c:pt>
                <c:pt idx="6">
                  <c:v>16</c:v>
                </c:pt>
                <c:pt idx="7">
                  <c:v>25</c:v>
                </c:pt>
                <c:pt idx="8">
                  <c:v>23</c:v>
                </c:pt>
                <c:pt idx="9">
                  <c:v>16</c:v>
                </c:pt>
                <c:pt idx="10">
                  <c:v>26</c:v>
                </c:pt>
                <c:pt idx="11">
                  <c:v>27</c:v>
                </c:pt>
                <c:pt idx="12">
                  <c:v>21</c:v>
                </c:pt>
                <c:pt idx="13">
                  <c:v>18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E0-4602-85DA-F0FE1671F08C}"/>
            </c:ext>
          </c:extLst>
        </c:ser>
        <c:ser>
          <c:idx val="0"/>
          <c:order val="1"/>
          <c:tx>
            <c:strRef>
              <c:f>'ČASOVĚ OMEZENÉ'!$C$41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OMEZENÉ'!$D$41:$R$41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5</c:v>
                </c:pt>
                <c:pt idx="3">
                  <c:v>14</c:v>
                </c:pt>
                <c:pt idx="4">
                  <c:v>19</c:v>
                </c:pt>
                <c:pt idx="5">
                  <c:v>24</c:v>
                </c:pt>
                <c:pt idx="6">
                  <c:v>34</c:v>
                </c:pt>
                <c:pt idx="7">
                  <c:v>18</c:v>
                </c:pt>
                <c:pt idx="8">
                  <c:v>28</c:v>
                </c:pt>
                <c:pt idx="9">
                  <c:v>15</c:v>
                </c:pt>
                <c:pt idx="10">
                  <c:v>21</c:v>
                </c:pt>
                <c:pt idx="11">
                  <c:v>34</c:v>
                </c:pt>
                <c:pt idx="12">
                  <c:v>25</c:v>
                </c:pt>
                <c:pt idx="13">
                  <c:v>20</c:v>
                </c:pt>
                <c:pt idx="14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E0-4602-85DA-F0FE1671F08C}"/>
            </c:ext>
          </c:extLst>
        </c:ser>
        <c:ser>
          <c:idx val="2"/>
          <c:order val="2"/>
          <c:tx>
            <c:strRef>
              <c:f>'ČASOVĚ OMEZENÉ'!$C$43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OMEZENÉ'!$D$43:$R$43</c:f>
              <c:numCache>
                <c:formatCode>0</c:formatCode>
                <c:ptCount val="15"/>
                <c:pt idx="0">
                  <c:v>27</c:v>
                </c:pt>
                <c:pt idx="1">
                  <c:v>24</c:v>
                </c:pt>
                <c:pt idx="2">
                  <c:v>31</c:v>
                </c:pt>
                <c:pt idx="3">
                  <c:v>39</c:v>
                </c:pt>
                <c:pt idx="4">
                  <c:v>41</c:v>
                </c:pt>
                <c:pt idx="5">
                  <c:v>40</c:v>
                </c:pt>
                <c:pt idx="6">
                  <c:v>42</c:v>
                </c:pt>
                <c:pt idx="7">
                  <c:v>40</c:v>
                </c:pt>
                <c:pt idx="8">
                  <c:v>37</c:v>
                </c:pt>
                <c:pt idx="9">
                  <c:v>45</c:v>
                </c:pt>
                <c:pt idx="10">
                  <c:v>40</c:v>
                </c:pt>
                <c:pt idx="11">
                  <c:v>32</c:v>
                </c:pt>
                <c:pt idx="12">
                  <c:v>34</c:v>
                </c:pt>
                <c:pt idx="13">
                  <c:v>35</c:v>
                </c:pt>
                <c:pt idx="14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E0-4602-85DA-F0FE1671F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1"/>
        <c:axPos val="l"/>
        <c:numFmt formatCode="h:mm" sourceLinked="1"/>
        <c:majorTickMark val="none"/>
        <c:minorTickMark val="none"/>
        <c:tickLblPos val="nextTo"/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 Omezené max. 30 min </a:t>
            </a:r>
          </a:p>
        </c:rich>
      </c:tx>
      <c:layout>
        <c:manualLayout>
          <c:xMode val="edge"/>
          <c:yMode val="edge"/>
          <c:x val="0.19221532917770093"/>
          <c:y val="2.76484033492369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2.8352157864039364E-2"/>
          <c:y val="9.3225389111199819E-2"/>
          <c:w val="0.92947282416437094"/>
          <c:h val="0.7658346482982576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'ČASOVĚ OMEZENÉ'!$C$39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OMEZENÉ'!$D$39:$R$39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6</c:v>
                </c:pt>
                <c:pt idx="3">
                  <c:v>8</c:v>
                </c:pt>
                <c:pt idx="4">
                  <c:v>6</c:v>
                </c:pt>
                <c:pt idx="5">
                  <c:v>8</c:v>
                </c:pt>
                <c:pt idx="6">
                  <c:v>5</c:v>
                </c:pt>
                <c:pt idx="7">
                  <c:v>8</c:v>
                </c:pt>
                <c:pt idx="8">
                  <c:v>9</c:v>
                </c:pt>
                <c:pt idx="9">
                  <c:v>5</c:v>
                </c:pt>
                <c:pt idx="10">
                  <c:v>9</c:v>
                </c:pt>
                <c:pt idx="11">
                  <c:v>5</c:v>
                </c:pt>
                <c:pt idx="12">
                  <c:v>6</c:v>
                </c:pt>
                <c:pt idx="13">
                  <c:v>4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66-40DF-B559-A1FFB89E0FB9}"/>
            </c:ext>
          </c:extLst>
        </c:ser>
        <c:ser>
          <c:idx val="0"/>
          <c:order val="1"/>
          <c:tx>
            <c:strRef>
              <c:f>'ČASOVĚ OMEZENÉ'!$C$38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OMEZENÉ'!$D$38:$R$38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5</c:v>
                </c:pt>
                <c:pt idx="3">
                  <c:v>4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5</c:v>
                </c:pt>
                <c:pt idx="8">
                  <c:v>10</c:v>
                </c:pt>
                <c:pt idx="9">
                  <c:v>7</c:v>
                </c:pt>
                <c:pt idx="10">
                  <c:v>8</c:v>
                </c:pt>
                <c:pt idx="11">
                  <c:v>7</c:v>
                </c:pt>
                <c:pt idx="12">
                  <c:v>7</c:v>
                </c:pt>
                <c:pt idx="13">
                  <c:v>6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66-40DF-B559-A1FFB89E0FB9}"/>
            </c:ext>
          </c:extLst>
        </c:ser>
        <c:ser>
          <c:idx val="2"/>
          <c:order val="2"/>
          <c:tx>
            <c:strRef>
              <c:f>'ČASOVĚ OMEZENÉ'!$C$40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OMEZENÉ'!$D$40:$R$40</c:f>
              <c:numCache>
                <c:formatCode>0</c:formatCode>
                <c:ptCount val="15"/>
                <c:pt idx="0">
                  <c:v>13</c:v>
                </c:pt>
                <c:pt idx="1">
                  <c:v>10</c:v>
                </c:pt>
                <c:pt idx="2">
                  <c:v>8</c:v>
                </c:pt>
                <c:pt idx="3">
                  <c:v>10</c:v>
                </c:pt>
                <c:pt idx="4">
                  <c:v>11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7</c:v>
                </c:pt>
                <c:pt idx="9">
                  <c:v>9</c:v>
                </c:pt>
                <c:pt idx="10">
                  <c:v>6</c:v>
                </c:pt>
                <c:pt idx="11">
                  <c:v>8</c:v>
                </c:pt>
                <c:pt idx="12">
                  <c:v>6</c:v>
                </c:pt>
                <c:pt idx="13">
                  <c:v>6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66-40DF-B559-A1FFB89E0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 Omezené max. 180 min </a:t>
            </a:r>
          </a:p>
        </c:rich>
      </c:tx>
      <c:layout>
        <c:manualLayout>
          <c:xMode val="edge"/>
          <c:yMode val="edge"/>
          <c:x val="0.12402330224420247"/>
          <c:y val="1.50809472814019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3.6511691951848509E-2"/>
          <c:y val="9.3225389111199819E-2"/>
          <c:w val="0.90917564261976536"/>
          <c:h val="0.7658346482982576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'ČASOVĚ OMEZENÉ'!$C$45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OMEZENÉ'!$D$45:$R$45</c:f>
              <c:numCache>
                <c:formatCode>0</c:formatCode>
                <c:ptCount val="15"/>
                <c:pt idx="0">
                  <c:v>0</c:v>
                </c:pt>
                <c:pt idx="1">
                  <c:v>14</c:v>
                </c:pt>
                <c:pt idx="2">
                  <c:v>17</c:v>
                </c:pt>
                <c:pt idx="3">
                  <c:v>16</c:v>
                </c:pt>
                <c:pt idx="4">
                  <c:v>7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18</c:v>
                </c:pt>
                <c:pt idx="9">
                  <c:v>10</c:v>
                </c:pt>
                <c:pt idx="10">
                  <c:v>14</c:v>
                </c:pt>
                <c:pt idx="11">
                  <c:v>11</c:v>
                </c:pt>
                <c:pt idx="12">
                  <c:v>5</c:v>
                </c:pt>
                <c:pt idx="13">
                  <c:v>1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1F-4D06-A952-1D992AB59FDA}"/>
            </c:ext>
          </c:extLst>
        </c:ser>
        <c:ser>
          <c:idx val="0"/>
          <c:order val="1"/>
          <c:tx>
            <c:strRef>
              <c:f>'ČASOVĚ OMEZENÉ'!$C$44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OMEZENÉ'!$D$44:$R$44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14</c:v>
                </c:pt>
                <c:pt idx="4">
                  <c:v>8</c:v>
                </c:pt>
                <c:pt idx="5">
                  <c:v>8</c:v>
                </c:pt>
                <c:pt idx="6">
                  <c:v>9</c:v>
                </c:pt>
                <c:pt idx="7">
                  <c:v>13</c:v>
                </c:pt>
                <c:pt idx="8">
                  <c:v>14</c:v>
                </c:pt>
                <c:pt idx="9">
                  <c:v>14</c:v>
                </c:pt>
                <c:pt idx="10">
                  <c:v>15</c:v>
                </c:pt>
                <c:pt idx="11">
                  <c:v>13</c:v>
                </c:pt>
                <c:pt idx="12">
                  <c:v>14</c:v>
                </c:pt>
                <c:pt idx="13">
                  <c:v>6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1F-4D06-A952-1D992AB59FDA}"/>
            </c:ext>
          </c:extLst>
        </c:ser>
        <c:ser>
          <c:idx val="2"/>
          <c:order val="2"/>
          <c:tx>
            <c:strRef>
              <c:f>'ČASOVĚ OMEZENÉ'!$C$46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'ČASOVĚ OMEZENÉ'!$D$1:$R$1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'ČASOVĚ OMEZENÉ'!$D$46:$R$46</c:f>
              <c:numCache>
                <c:formatCode>0</c:formatCode>
                <c:ptCount val="15"/>
                <c:pt idx="0">
                  <c:v>2</c:v>
                </c:pt>
                <c:pt idx="1">
                  <c:v>2</c:v>
                </c:pt>
                <c:pt idx="2">
                  <c:v>9</c:v>
                </c:pt>
                <c:pt idx="3">
                  <c:v>12</c:v>
                </c:pt>
                <c:pt idx="4">
                  <c:v>20</c:v>
                </c:pt>
                <c:pt idx="5">
                  <c:v>19</c:v>
                </c:pt>
                <c:pt idx="6">
                  <c:v>17</c:v>
                </c:pt>
                <c:pt idx="7">
                  <c:v>12</c:v>
                </c:pt>
                <c:pt idx="8">
                  <c:v>7</c:v>
                </c:pt>
                <c:pt idx="9">
                  <c:v>11</c:v>
                </c:pt>
                <c:pt idx="10">
                  <c:v>6</c:v>
                </c:pt>
                <c:pt idx="11">
                  <c:v>7</c:v>
                </c:pt>
                <c:pt idx="12">
                  <c:v>4</c:v>
                </c:pt>
                <c:pt idx="13">
                  <c:v>3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1F-4D06-A952-1D992AB59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1"/>
        <c:axPos val="l"/>
        <c:numFmt formatCode="h:mm" sourceLinked="1"/>
        <c:majorTickMark val="none"/>
        <c:minorTickMark val="none"/>
        <c:tickLblPos val="nextTo"/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 Bezplatné parkování</a:t>
            </a:r>
          </a:p>
        </c:rich>
      </c:tx>
      <c:layout>
        <c:manualLayout>
          <c:xMode val="edge"/>
          <c:yMode val="edge"/>
          <c:x val="0.17125639940102388"/>
          <c:y val="1.60987458587523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5.6074943657063635E-2"/>
          <c:y val="0.16174284699137129"/>
          <c:w val="0.70454861922047451"/>
          <c:h val="0.73783457123226526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802-40CB-B83A-68FEF49519D5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802-40CB-B83A-68FEF49519D5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802-40CB-B83A-68FEF49519D5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802-40CB-B83A-68FEF49519D5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802-40CB-B83A-68FEF49519D5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802-40CB-B83A-68FEF49519D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BEZPLATNÉ!$V$14:$V$19</c:f>
              <c:strCache>
                <c:ptCount val="6"/>
                <c:pt idx="0">
                  <c:v>1 h</c:v>
                </c:pt>
                <c:pt idx="1">
                  <c:v>2 h</c:v>
                </c:pt>
                <c:pt idx="2">
                  <c:v>3-4 h</c:v>
                </c:pt>
                <c:pt idx="3">
                  <c:v>5-7 h</c:v>
                </c:pt>
                <c:pt idx="4">
                  <c:v>8-11 h</c:v>
                </c:pt>
                <c:pt idx="5">
                  <c:v>12-15 h</c:v>
                </c:pt>
              </c:strCache>
            </c:strRef>
          </c:cat>
          <c:val>
            <c:numRef>
              <c:f>BEZPLATNÉ!$W$14:$W$19</c:f>
              <c:numCache>
                <c:formatCode>General</c:formatCode>
                <c:ptCount val="6"/>
                <c:pt idx="0">
                  <c:v>120</c:v>
                </c:pt>
                <c:pt idx="1">
                  <c:v>48</c:v>
                </c:pt>
                <c:pt idx="2">
                  <c:v>45</c:v>
                </c:pt>
                <c:pt idx="3">
                  <c:v>35</c:v>
                </c:pt>
                <c:pt idx="4">
                  <c:v>74</c:v>
                </c:pt>
                <c:pt idx="5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802-40CB-B83A-68FEF4951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959550965768399"/>
          <c:y val="0.26402748747315674"/>
          <c:w val="0.1614325197721562"/>
          <c:h val="0.525165736101169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 Bezplatné parkování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1"/>
          <c:order val="0"/>
          <c:tx>
            <c:strRef>
              <c:f>BEZPLATNÉ!$B$17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BEZPLATNÉ!$C$17:$Q$17</c:f>
              <c:numCache>
                <c:formatCode>0</c:formatCode>
                <c:ptCount val="15"/>
                <c:pt idx="0">
                  <c:v>0</c:v>
                </c:pt>
                <c:pt idx="1">
                  <c:v>35</c:v>
                </c:pt>
                <c:pt idx="2">
                  <c:v>40</c:v>
                </c:pt>
                <c:pt idx="3">
                  <c:v>21</c:v>
                </c:pt>
                <c:pt idx="4">
                  <c:v>22</c:v>
                </c:pt>
                <c:pt idx="5">
                  <c:v>19</c:v>
                </c:pt>
                <c:pt idx="6">
                  <c:v>16</c:v>
                </c:pt>
                <c:pt idx="7">
                  <c:v>20</c:v>
                </c:pt>
                <c:pt idx="8">
                  <c:v>20</c:v>
                </c:pt>
                <c:pt idx="9">
                  <c:v>16</c:v>
                </c:pt>
                <c:pt idx="10">
                  <c:v>25</c:v>
                </c:pt>
                <c:pt idx="11">
                  <c:v>34</c:v>
                </c:pt>
                <c:pt idx="12">
                  <c:v>29</c:v>
                </c:pt>
                <c:pt idx="13">
                  <c:v>26</c:v>
                </c:pt>
                <c:pt idx="14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98-4D49-B70D-02593BAE374C}"/>
            </c:ext>
          </c:extLst>
        </c:ser>
        <c:ser>
          <c:idx val="0"/>
          <c:order val="1"/>
          <c:tx>
            <c:strRef>
              <c:f>BEZPLATNÉ!$B$16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BEZPLATNÉ!$C$16:$Q$16</c:f>
              <c:numCache>
                <c:formatCode>0</c:formatCode>
                <c:ptCount val="15"/>
                <c:pt idx="0">
                  <c:v>0</c:v>
                </c:pt>
                <c:pt idx="1">
                  <c:v>5</c:v>
                </c:pt>
                <c:pt idx="2">
                  <c:v>11</c:v>
                </c:pt>
                <c:pt idx="3">
                  <c:v>18</c:v>
                </c:pt>
                <c:pt idx="4">
                  <c:v>15</c:v>
                </c:pt>
                <c:pt idx="5">
                  <c:v>9</c:v>
                </c:pt>
                <c:pt idx="6">
                  <c:v>17</c:v>
                </c:pt>
                <c:pt idx="7">
                  <c:v>24</c:v>
                </c:pt>
                <c:pt idx="8">
                  <c:v>25</c:v>
                </c:pt>
                <c:pt idx="9">
                  <c:v>24</c:v>
                </c:pt>
                <c:pt idx="10">
                  <c:v>40</c:v>
                </c:pt>
                <c:pt idx="11">
                  <c:v>40</c:v>
                </c:pt>
                <c:pt idx="12">
                  <c:v>43</c:v>
                </c:pt>
                <c:pt idx="13">
                  <c:v>36</c:v>
                </c:pt>
                <c:pt idx="14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8-4D49-B70D-02593BAE374C}"/>
            </c:ext>
          </c:extLst>
        </c:ser>
        <c:ser>
          <c:idx val="2"/>
          <c:order val="2"/>
          <c:tx>
            <c:strRef>
              <c:f>BEZPLATNÉ!$B$18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BEZPLATNÉ!$C$18:$Q$18</c:f>
              <c:numCache>
                <c:formatCode>0</c:formatCode>
                <c:ptCount val="15"/>
                <c:pt idx="0">
                  <c:v>45</c:v>
                </c:pt>
                <c:pt idx="1">
                  <c:v>91</c:v>
                </c:pt>
                <c:pt idx="2">
                  <c:v>115</c:v>
                </c:pt>
                <c:pt idx="3">
                  <c:v>137</c:v>
                </c:pt>
                <c:pt idx="4">
                  <c:v>143</c:v>
                </c:pt>
                <c:pt idx="5">
                  <c:v>156</c:v>
                </c:pt>
                <c:pt idx="6">
                  <c:v>158</c:v>
                </c:pt>
                <c:pt idx="7">
                  <c:v>150</c:v>
                </c:pt>
                <c:pt idx="8">
                  <c:v>145</c:v>
                </c:pt>
                <c:pt idx="9">
                  <c:v>141</c:v>
                </c:pt>
                <c:pt idx="10">
                  <c:v>117</c:v>
                </c:pt>
                <c:pt idx="11">
                  <c:v>102</c:v>
                </c:pt>
                <c:pt idx="12">
                  <c:v>93</c:v>
                </c:pt>
                <c:pt idx="13">
                  <c:v>86</c:v>
                </c:pt>
                <c:pt idx="14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98-4D49-B70D-02593BAE3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 sz="1680" b="0" i="0" u="none" strike="noStrike" cap="none" baseline="0">
                <a:effectLst/>
              </a:rPr>
              <a:t>Obsazenost - </a:t>
            </a:r>
            <a:r>
              <a:rPr lang="cs-CZ"/>
              <a:t>Bezplatné parkování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5.845956778607253E-2"/>
          <c:y val="0.1088062015503876"/>
          <c:w val="0.92529306052309723"/>
          <c:h val="0.692516633095281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BEZPLATNÉ!$B$3</c:f>
              <c:strCache>
                <c:ptCount val="1"/>
                <c:pt idx="0">
                  <c:v>Vodní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BEZPLATNÉ!$C$3:$Q$3</c:f>
              <c:numCache>
                <c:formatCode>General</c:formatCode>
                <c:ptCount val="15"/>
                <c:pt idx="0">
                  <c:v>29</c:v>
                </c:pt>
                <c:pt idx="1">
                  <c:v>30</c:v>
                </c:pt>
                <c:pt idx="2">
                  <c:v>36</c:v>
                </c:pt>
                <c:pt idx="3">
                  <c:v>37</c:v>
                </c:pt>
                <c:pt idx="4">
                  <c:v>39</c:v>
                </c:pt>
                <c:pt idx="5">
                  <c:v>46</c:v>
                </c:pt>
                <c:pt idx="6">
                  <c:v>46</c:v>
                </c:pt>
                <c:pt idx="7">
                  <c:v>43</c:v>
                </c:pt>
                <c:pt idx="8">
                  <c:v>40</c:v>
                </c:pt>
                <c:pt idx="9">
                  <c:v>41</c:v>
                </c:pt>
                <c:pt idx="10">
                  <c:v>36</c:v>
                </c:pt>
                <c:pt idx="11">
                  <c:v>40</c:v>
                </c:pt>
                <c:pt idx="12">
                  <c:v>35</c:v>
                </c:pt>
                <c:pt idx="13">
                  <c:v>38</c:v>
                </c:pt>
                <c:pt idx="14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9-48EA-9F11-7973FB7777F6}"/>
            </c:ext>
          </c:extLst>
        </c:ser>
        <c:ser>
          <c:idx val="1"/>
          <c:order val="1"/>
          <c:tx>
            <c:strRef>
              <c:f>BEZPLATNÉ!$B$4</c:f>
              <c:strCache>
                <c:ptCount val="1"/>
                <c:pt idx="0">
                  <c:v>Pošta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BEZPLATNÉ!$C$4:$Q$4</c:f>
              <c:numCache>
                <c:formatCode>General</c:formatCode>
                <c:ptCount val="15"/>
                <c:pt idx="0">
                  <c:v>9</c:v>
                </c:pt>
                <c:pt idx="1">
                  <c:v>9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7</c:v>
                </c:pt>
                <c:pt idx="6">
                  <c:v>9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59-48EA-9F11-7973FB7777F6}"/>
            </c:ext>
          </c:extLst>
        </c:ser>
        <c:ser>
          <c:idx val="2"/>
          <c:order val="2"/>
          <c:tx>
            <c:strRef>
              <c:f>BEZPLATNÉ!$B$5</c:f>
              <c:strCache>
                <c:ptCount val="1"/>
                <c:pt idx="0">
                  <c:v>Univerzitní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BEZPLATNÉ!$C$5:$Q$5</c:f>
              <c:numCache>
                <c:formatCode>General</c:formatCode>
                <c:ptCount val="15"/>
                <c:pt idx="0">
                  <c:v>13</c:v>
                </c:pt>
                <c:pt idx="1">
                  <c:v>14</c:v>
                </c:pt>
                <c:pt idx="2">
                  <c:v>17</c:v>
                </c:pt>
                <c:pt idx="3">
                  <c:v>18</c:v>
                </c:pt>
                <c:pt idx="4">
                  <c:v>18</c:v>
                </c:pt>
                <c:pt idx="5">
                  <c:v>19</c:v>
                </c:pt>
                <c:pt idx="6">
                  <c:v>19</c:v>
                </c:pt>
                <c:pt idx="7">
                  <c:v>18</c:v>
                </c:pt>
                <c:pt idx="8">
                  <c:v>17</c:v>
                </c:pt>
                <c:pt idx="9">
                  <c:v>15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59-48EA-9F11-7973FB7777F6}"/>
            </c:ext>
          </c:extLst>
        </c:ser>
        <c:ser>
          <c:idx val="3"/>
          <c:order val="3"/>
          <c:tx>
            <c:strRef>
              <c:f>BEZPLATNÉ!$B$6</c:f>
              <c:strCache>
                <c:ptCount val="1"/>
                <c:pt idx="0">
                  <c:v>TGM [voz]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4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BEZPLATNÉ!$C$6:$Q$6</c:f>
              <c:numCache>
                <c:formatCode>General</c:formatCode>
                <c:ptCount val="15"/>
                <c:pt idx="0">
                  <c:v>45</c:v>
                </c:pt>
                <c:pt idx="1">
                  <c:v>73</c:v>
                </c:pt>
                <c:pt idx="2">
                  <c:v>94</c:v>
                </c:pt>
                <c:pt idx="3">
                  <c:v>95</c:v>
                </c:pt>
                <c:pt idx="4">
                  <c:v>100</c:v>
                </c:pt>
                <c:pt idx="5">
                  <c:v>103</c:v>
                </c:pt>
                <c:pt idx="6">
                  <c:v>100</c:v>
                </c:pt>
                <c:pt idx="7">
                  <c:v>101</c:v>
                </c:pt>
                <c:pt idx="8">
                  <c:v>100</c:v>
                </c:pt>
                <c:pt idx="9">
                  <c:v>93</c:v>
                </c:pt>
                <c:pt idx="10">
                  <c:v>86</c:v>
                </c:pt>
                <c:pt idx="11">
                  <c:v>76</c:v>
                </c:pt>
                <c:pt idx="12">
                  <c:v>68</c:v>
                </c:pt>
                <c:pt idx="13">
                  <c:v>57</c:v>
                </c:pt>
                <c:pt idx="14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59-48EA-9F11-7973FB777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77332095"/>
        <c:axId val="977328351"/>
      </c:barChart>
      <c:lineChart>
        <c:grouping val="standard"/>
        <c:varyColors val="0"/>
        <c:ser>
          <c:idx val="4"/>
          <c:order val="4"/>
          <c:tx>
            <c:strRef>
              <c:f>BEZPLATNÉ!$A$13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A59-48EA-9F11-7973FB7777F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A59-48EA-9F11-7973FB7777F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59-48EA-9F11-7973FB7777F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A59-48EA-9F11-7973FB7777F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A59-48EA-9F11-7973FB7777F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A59-48EA-9F11-7973FB7777F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59-48EA-9F11-7973FB7777F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A59-48EA-9F11-7973FB7777F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59-48EA-9F11-7973FB7777F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1A59-48EA-9F11-7973FB7777F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A59-48EA-9F11-7973FB7777F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A59-48EA-9F11-7973FB7777F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A59-48EA-9F11-7973FB7777F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A59-48EA-9F11-7973FB7777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BEZPLATNÉ!$C$13:$Q$13</c:f>
              <c:numCache>
                <c:formatCode>General</c:formatCode>
                <c:ptCount val="15"/>
                <c:pt idx="0">
                  <c:v>143</c:v>
                </c:pt>
                <c:pt idx="1">
                  <c:v>143</c:v>
                </c:pt>
                <c:pt idx="2">
                  <c:v>143</c:v>
                </c:pt>
                <c:pt idx="3">
                  <c:v>143</c:v>
                </c:pt>
                <c:pt idx="4">
                  <c:v>143</c:v>
                </c:pt>
                <c:pt idx="5">
                  <c:v>143</c:v>
                </c:pt>
                <c:pt idx="6">
                  <c:v>143</c:v>
                </c:pt>
                <c:pt idx="7">
                  <c:v>143</c:v>
                </c:pt>
                <c:pt idx="8">
                  <c:v>143</c:v>
                </c:pt>
                <c:pt idx="9">
                  <c:v>143</c:v>
                </c:pt>
                <c:pt idx="10">
                  <c:v>143</c:v>
                </c:pt>
                <c:pt idx="11">
                  <c:v>143</c:v>
                </c:pt>
                <c:pt idx="12">
                  <c:v>143</c:v>
                </c:pt>
                <c:pt idx="13">
                  <c:v>143</c:v>
                </c:pt>
                <c:pt idx="14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A59-48EA-9F11-7973FB7777F6}"/>
            </c:ext>
          </c:extLst>
        </c:ser>
        <c:ser>
          <c:idx val="5"/>
          <c:order val="5"/>
          <c:tx>
            <c:strRef>
              <c:f>BEZPLATNÉ!$A$15</c:f>
              <c:strCache>
                <c:ptCount val="1"/>
                <c:pt idx="0">
                  <c:v>kapacita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1A59-48EA-9F11-7973FB7777F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1A59-48EA-9F11-7973FB7777F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1A59-48EA-9F11-7973FB7777F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1A59-48EA-9F11-7973FB7777F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1A59-48EA-9F11-7973FB7777F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1A59-48EA-9F11-7973FB7777F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1A59-48EA-9F11-7973FB7777F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1A59-48EA-9F11-7973FB7777F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A59-48EA-9F11-7973FB7777F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A59-48EA-9F11-7973FB7777F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A59-48EA-9F11-7973FB7777F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1A59-48EA-9F11-7973FB7777F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A59-48EA-9F11-7973FB7777F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59-48EA-9F11-7973FB7777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6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BEZPLATNÉ!$C$15:$Q$15</c:f>
              <c:numCache>
                <c:formatCode>General</c:formatCode>
                <c:ptCount val="15"/>
                <c:pt idx="0">
                  <c:v>177</c:v>
                </c:pt>
                <c:pt idx="1">
                  <c:v>177</c:v>
                </c:pt>
                <c:pt idx="2">
                  <c:v>177</c:v>
                </c:pt>
                <c:pt idx="3">
                  <c:v>177</c:v>
                </c:pt>
                <c:pt idx="4">
                  <c:v>177</c:v>
                </c:pt>
                <c:pt idx="5">
                  <c:v>177</c:v>
                </c:pt>
                <c:pt idx="6">
                  <c:v>177</c:v>
                </c:pt>
                <c:pt idx="7">
                  <c:v>177</c:v>
                </c:pt>
                <c:pt idx="8">
                  <c:v>177</c:v>
                </c:pt>
                <c:pt idx="9">
                  <c:v>177</c:v>
                </c:pt>
                <c:pt idx="10">
                  <c:v>177</c:v>
                </c:pt>
                <c:pt idx="11">
                  <c:v>177</c:v>
                </c:pt>
                <c:pt idx="12">
                  <c:v>177</c:v>
                </c:pt>
                <c:pt idx="13">
                  <c:v>177</c:v>
                </c:pt>
                <c:pt idx="14">
                  <c:v>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A59-48EA-9F11-7973FB777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332095"/>
        <c:axId val="977328351"/>
      </c:lineChart>
      <c:catAx>
        <c:axId val="97733209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28351"/>
        <c:crosses val="autoZero"/>
        <c:auto val="1"/>
        <c:lblAlgn val="ctr"/>
        <c:lblOffset val="100"/>
        <c:noMultiLvlLbl val="0"/>
      </c:catAx>
      <c:valAx>
        <c:axId val="977328351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332095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4228052518964101E-2"/>
          <c:y val="0.90282805347006045"/>
          <c:w val="0.97595322790160244"/>
          <c:h val="7.85672953671488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% Obsazenost - Bezplatné parkování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7.4759966755265195E-2"/>
          <c:y val="0.10306267293847031"/>
          <c:w val="0.90904655537949186"/>
          <c:h val="0.705482147974067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BEZPLATNÉ!$B$7</c:f>
              <c:strCache>
                <c:ptCount val="1"/>
                <c:pt idx="0">
                  <c:v>Vodní [%]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BEZPLATNÉ!$C$7:$Q$7</c:f>
              <c:numCache>
                <c:formatCode>0%</c:formatCode>
                <c:ptCount val="15"/>
                <c:pt idx="0">
                  <c:v>0.63043478260869568</c:v>
                </c:pt>
                <c:pt idx="1">
                  <c:v>0.65217391304347827</c:v>
                </c:pt>
                <c:pt idx="2">
                  <c:v>0.78260869565217395</c:v>
                </c:pt>
                <c:pt idx="3">
                  <c:v>0.80434782608695654</c:v>
                </c:pt>
                <c:pt idx="4">
                  <c:v>0.84782608695652173</c:v>
                </c:pt>
                <c:pt idx="5">
                  <c:v>1</c:v>
                </c:pt>
                <c:pt idx="6">
                  <c:v>1</c:v>
                </c:pt>
                <c:pt idx="7">
                  <c:v>0.93478260869565222</c:v>
                </c:pt>
                <c:pt idx="8">
                  <c:v>0.86956521739130432</c:v>
                </c:pt>
                <c:pt idx="9">
                  <c:v>0.89130434782608692</c:v>
                </c:pt>
                <c:pt idx="10">
                  <c:v>0.78260869565217395</c:v>
                </c:pt>
                <c:pt idx="11">
                  <c:v>0.86956521739130432</c:v>
                </c:pt>
                <c:pt idx="12">
                  <c:v>0.76086956521739135</c:v>
                </c:pt>
                <c:pt idx="13">
                  <c:v>0.82608695652173914</c:v>
                </c:pt>
                <c:pt idx="14">
                  <c:v>0.69565217391304346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60-474C-A93C-EFCA20288111}"/>
            </c:ext>
          </c:extLst>
        </c:ser>
        <c:ser>
          <c:idx val="1"/>
          <c:order val="1"/>
          <c:tx>
            <c:strRef>
              <c:f>BEZPLATNÉ!$B$8</c:f>
              <c:strCache>
                <c:ptCount val="1"/>
                <c:pt idx="0">
                  <c:v>Pošta [%]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BEZPLATNÉ!$C$8:$Q$8</c:f>
              <c:numCache>
                <c:formatCode>0%</c:formatCode>
                <c:ptCount val="15"/>
                <c:pt idx="0">
                  <c:v>1</c:v>
                </c:pt>
                <c:pt idx="1">
                  <c:v>1</c:v>
                </c:pt>
                <c:pt idx="2">
                  <c:v>0.88888888888888884</c:v>
                </c:pt>
                <c:pt idx="3">
                  <c:v>0.88888888888888884</c:v>
                </c:pt>
                <c:pt idx="4">
                  <c:v>0.88888888888888884</c:v>
                </c:pt>
                <c:pt idx="5">
                  <c:v>0.77777777777777779</c:v>
                </c:pt>
                <c:pt idx="6">
                  <c:v>1</c:v>
                </c:pt>
                <c:pt idx="7">
                  <c:v>0.88888888888888884</c:v>
                </c:pt>
                <c:pt idx="8">
                  <c:v>0.88888888888888884</c:v>
                </c:pt>
                <c:pt idx="9">
                  <c:v>0.88888888888888884</c:v>
                </c:pt>
                <c:pt idx="10">
                  <c:v>1</c:v>
                </c:pt>
                <c:pt idx="11">
                  <c:v>1</c:v>
                </c:pt>
                <c:pt idx="12">
                  <c:v>0.88888888888888884</c:v>
                </c:pt>
                <c:pt idx="13">
                  <c:v>0.77777777777777779</c:v>
                </c:pt>
                <c:pt idx="14">
                  <c:v>0.77777777777777779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60-474C-A93C-EFCA20288111}"/>
            </c:ext>
          </c:extLst>
        </c:ser>
        <c:ser>
          <c:idx val="2"/>
          <c:order val="2"/>
          <c:tx>
            <c:strRef>
              <c:f>BEZPLATNÉ!$B$9</c:f>
              <c:strCache>
                <c:ptCount val="1"/>
                <c:pt idx="0">
                  <c:v>Univerzitní [%]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BEZPLATNÉ!$C$9:$Q$9</c:f>
              <c:numCache>
                <c:formatCode>0%</c:formatCode>
                <c:ptCount val="15"/>
                <c:pt idx="0">
                  <c:v>0.68421052631578949</c:v>
                </c:pt>
                <c:pt idx="1">
                  <c:v>0.73684210526315785</c:v>
                </c:pt>
                <c:pt idx="2">
                  <c:v>0.89473684210526316</c:v>
                </c:pt>
                <c:pt idx="3">
                  <c:v>0.94736842105263153</c:v>
                </c:pt>
                <c:pt idx="4">
                  <c:v>0.94736842105263153</c:v>
                </c:pt>
                <c:pt idx="5">
                  <c:v>1</c:v>
                </c:pt>
                <c:pt idx="6">
                  <c:v>1</c:v>
                </c:pt>
                <c:pt idx="7">
                  <c:v>0.94736842105263153</c:v>
                </c:pt>
                <c:pt idx="8">
                  <c:v>0.89473684210526316</c:v>
                </c:pt>
                <c:pt idx="9">
                  <c:v>0.78947368421052633</c:v>
                </c:pt>
                <c:pt idx="10">
                  <c:v>0.57894736842105265</c:v>
                </c:pt>
                <c:pt idx="11">
                  <c:v>0.57894736842105265</c:v>
                </c:pt>
                <c:pt idx="12">
                  <c:v>0.57894736842105265</c:v>
                </c:pt>
                <c:pt idx="13">
                  <c:v>0.52631578947368418</c:v>
                </c:pt>
                <c:pt idx="14">
                  <c:v>0.57894736842105265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60-474C-A93C-EFCA20288111}"/>
            </c:ext>
          </c:extLst>
        </c:ser>
        <c:ser>
          <c:idx val="3"/>
          <c:order val="3"/>
          <c:tx>
            <c:strRef>
              <c:f>BEZPLATNÉ!$B$10</c:f>
              <c:strCache>
                <c:ptCount val="1"/>
                <c:pt idx="0">
                  <c:v>TGM [%]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lumMod val="110000"/>
                    <a:satMod val="105000"/>
                    <a:tint val="67000"/>
                  </a:schemeClr>
                </a:gs>
                <a:gs pos="50000">
                  <a:schemeClr val="accent4">
                    <a:lumMod val="105000"/>
                    <a:satMod val="103000"/>
                    <a:tint val="73000"/>
                  </a:schemeClr>
                </a:gs>
                <a:gs pos="100000">
                  <a:schemeClr val="accent4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4">
                  <a:shade val="95000"/>
                </a:schemeClr>
              </a:solidFill>
              <a:round/>
            </a:ln>
            <a:effectLst/>
          </c:spPr>
          <c:invertIfNegative val="0"/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BEZPLATNÉ!$C$10:$Q$10</c:f>
              <c:numCache>
                <c:formatCode>0%</c:formatCode>
                <c:ptCount val="15"/>
                <c:pt idx="0">
                  <c:v>0.43689320388349512</c:v>
                </c:pt>
                <c:pt idx="1">
                  <c:v>0.70873786407766992</c:v>
                </c:pt>
                <c:pt idx="2">
                  <c:v>0.91262135922330101</c:v>
                </c:pt>
                <c:pt idx="3">
                  <c:v>0.92233009708737868</c:v>
                </c:pt>
                <c:pt idx="4">
                  <c:v>0.970873786407767</c:v>
                </c:pt>
                <c:pt idx="5">
                  <c:v>1</c:v>
                </c:pt>
                <c:pt idx="6">
                  <c:v>0.970873786407767</c:v>
                </c:pt>
                <c:pt idx="7">
                  <c:v>0.98058252427184467</c:v>
                </c:pt>
                <c:pt idx="8">
                  <c:v>0.970873786407767</c:v>
                </c:pt>
                <c:pt idx="9">
                  <c:v>0.90291262135922334</c:v>
                </c:pt>
                <c:pt idx="10">
                  <c:v>0.83495145631067957</c:v>
                </c:pt>
                <c:pt idx="11">
                  <c:v>0.73786407766990292</c:v>
                </c:pt>
                <c:pt idx="12">
                  <c:v>0.66019417475728159</c:v>
                </c:pt>
                <c:pt idx="13">
                  <c:v>0.55339805825242716</c:v>
                </c:pt>
                <c:pt idx="14">
                  <c:v>0.29126213592233008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60-474C-A93C-EFCA20288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977273855"/>
        <c:axId val="977286335"/>
      </c:barChart>
      <c:lineChart>
        <c:grouping val="standard"/>
        <c:varyColors val="0"/>
        <c:ser>
          <c:idx val="4"/>
          <c:order val="4"/>
          <c:tx>
            <c:strRef>
              <c:f>BEZPLATNÉ!$A$13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860-474C-A93C-EFCA2028811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860-474C-A93C-EFCA2028811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860-474C-A93C-EFCA2028811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860-474C-A93C-EFCA2028811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860-474C-A93C-EFCA2028811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860-474C-A93C-EFCA2028811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860-474C-A93C-EFCA2028811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860-474C-A93C-EFCA2028811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860-474C-A93C-EFCA2028811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860-474C-A93C-EFCA20288111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860-474C-A93C-EFCA20288111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860-474C-A93C-EFCA20288111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860-474C-A93C-EFCA20288111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860-474C-A93C-EFCA20288111}"/>
                </c:ext>
              </c:extLst>
            </c:dLbl>
            <c:dLbl>
              <c:idx val="1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rgbClr val="FF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cs-CZ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14-A860-474C-A93C-EFCA2028811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BEZPLATNÉ!$C$1:$Q$1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BEZPLATNÉ!$C$14:$Q$14</c:f>
              <c:numCache>
                <c:formatCode>0%</c:formatCode>
                <c:ptCount val="15"/>
                <c:pt idx="0">
                  <c:v>0.80790960451977401</c:v>
                </c:pt>
                <c:pt idx="1">
                  <c:v>0.80790960451977401</c:v>
                </c:pt>
                <c:pt idx="2">
                  <c:v>0.80790960451977401</c:v>
                </c:pt>
                <c:pt idx="3">
                  <c:v>0.80790960451977401</c:v>
                </c:pt>
                <c:pt idx="4">
                  <c:v>0.80790960451977401</c:v>
                </c:pt>
                <c:pt idx="5">
                  <c:v>0.80790960451977401</c:v>
                </c:pt>
                <c:pt idx="6">
                  <c:v>0.80790960451977401</c:v>
                </c:pt>
                <c:pt idx="7">
                  <c:v>0.80790960451977401</c:v>
                </c:pt>
                <c:pt idx="8">
                  <c:v>0.80790960451977401</c:v>
                </c:pt>
                <c:pt idx="9">
                  <c:v>0.80790960451977401</c:v>
                </c:pt>
                <c:pt idx="10">
                  <c:v>0.80790960451977401</c:v>
                </c:pt>
                <c:pt idx="11">
                  <c:v>0.80790960451977401</c:v>
                </c:pt>
                <c:pt idx="12">
                  <c:v>0.80790960451977401</c:v>
                </c:pt>
                <c:pt idx="13">
                  <c:v>0.80790960451977401</c:v>
                </c:pt>
                <c:pt idx="14">
                  <c:v>0.80790960451977401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860-474C-A93C-EFCA20288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273855"/>
        <c:axId val="977286335"/>
      </c:lineChart>
      <c:catAx>
        <c:axId val="97727385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86335"/>
        <c:crosses val="autoZero"/>
        <c:auto val="1"/>
        <c:lblAlgn val="ctr"/>
        <c:lblOffset val="100"/>
        <c:noMultiLvlLbl val="0"/>
      </c:catAx>
      <c:valAx>
        <c:axId val="977286335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7727385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ysClr val="windowText" lastClr="000000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-Zarámí 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26A-4BF6-B00B-49E4DEA8CE58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26A-4BF6-B00B-49E4DEA8CE58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26A-4BF6-B00B-49E4DEA8CE58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26A-4BF6-B00B-49E4DEA8CE58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26A-4BF6-B00B-49E4DEA8CE58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26A-4BF6-B00B-49E4DEA8CE58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26A-4BF6-B00B-49E4DEA8CE58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26A-4BF6-B00B-49E4DEA8CE58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26A-4BF6-B00B-49E4DEA8CE58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26A-4BF6-B00B-49E4DEA8CE58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26A-4BF6-B00B-49E4DEA8CE58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26A-4BF6-B00B-49E4DEA8CE58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26A-4BF6-B00B-49E4DEA8CE58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26A-4BF6-B00B-49E4DEA8CE58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C26A-4BF6-B00B-49E4DEA8CE58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26A-4BF6-B00B-49E4DEA8CE58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26A-4BF6-B00B-49E4DEA8CE58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26A-4BF6-B00B-49E4DEA8CE58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C26A-4BF6-B00B-49E4DEA8CE58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26A-4BF6-B00B-49E4DEA8CE58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26A-4BF6-B00B-49E4DEA8CE58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26A-4BF6-B00B-49E4DEA8CE58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26A-4BF6-B00B-49E4DEA8CE58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26A-4BF6-B00B-49E4DEA8C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'PA001'!$S$7:$S$18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'PA001'!$U$7:$U$18</c:f>
              <c:numCache>
                <c:formatCode>General</c:formatCode>
                <c:ptCount val="12"/>
                <c:pt idx="0">
                  <c:v>277</c:v>
                </c:pt>
                <c:pt idx="1">
                  <c:v>84</c:v>
                </c:pt>
                <c:pt idx="2">
                  <c:v>28</c:v>
                </c:pt>
                <c:pt idx="3">
                  <c:v>18</c:v>
                </c:pt>
                <c:pt idx="4">
                  <c:v>10</c:v>
                </c:pt>
                <c:pt idx="5">
                  <c:v>7</c:v>
                </c:pt>
                <c:pt idx="6">
                  <c:v>10</c:v>
                </c:pt>
                <c:pt idx="7">
                  <c:v>8</c:v>
                </c:pt>
                <c:pt idx="8">
                  <c:v>7</c:v>
                </c:pt>
                <c:pt idx="9">
                  <c:v>5</c:v>
                </c:pt>
                <c:pt idx="10">
                  <c:v>2</c:v>
                </c:pt>
                <c:pt idx="11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26A-4BF6-B00B-49E4DEA8C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Zarámí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'PA001'!$A$3:$B$3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'PA001'!$C$3:$Q$3</c:f>
              <c:numCache>
                <c:formatCode>0%</c:formatCode>
                <c:ptCount val="15"/>
                <c:pt idx="0">
                  <c:v>0.62790697674418605</c:v>
                </c:pt>
                <c:pt idx="1">
                  <c:v>0.55813953488372092</c:v>
                </c:pt>
                <c:pt idx="2">
                  <c:v>0.51162790697674421</c:v>
                </c:pt>
                <c:pt idx="3">
                  <c:v>0.7558139534883721</c:v>
                </c:pt>
                <c:pt idx="4">
                  <c:v>0.94186046511627908</c:v>
                </c:pt>
                <c:pt idx="5">
                  <c:v>1.0232558139534884</c:v>
                </c:pt>
                <c:pt idx="6">
                  <c:v>1</c:v>
                </c:pt>
                <c:pt idx="7">
                  <c:v>1.0465116279069768</c:v>
                </c:pt>
                <c:pt idx="8">
                  <c:v>0.96511627906976749</c:v>
                </c:pt>
                <c:pt idx="9">
                  <c:v>1.058139534883721</c:v>
                </c:pt>
                <c:pt idx="10">
                  <c:v>1.0930232558139534</c:v>
                </c:pt>
                <c:pt idx="11">
                  <c:v>1.1046511627906976</c:v>
                </c:pt>
                <c:pt idx="12">
                  <c:v>0.95348837209302328</c:v>
                </c:pt>
                <c:pt idx="13">
                  <c:v>0.90697674418604646</c:v>
                </c:pt>
                <c:pt idx="14">
                  <c:v>0.76744186046511631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0-47EF-B05C-1D06FAF81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'PA001'!$A$2:$B$2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'PA001'!$C$2:$Q$2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54</c:v>
                      </c:pt>
                      <c:pt idx="1">
                        <c:v>48</c:v>
                      </c:pt>
                      <c:pt idx="2">
                        <c:v>44</c:v>
                      </c:pt>
                      <c:pt idx="3">
                        <c:v>65</c:v>
                      </c:pt>
                      <c:pt idx="4">
                        <c:v>81</c:v>
                      </c:pt>
                      <c:pt idx="5">
                        <c:v>88</c:v>
                      </c:pt>
                      <c:pt idx="6">
                        <c:v>86</c:v>
                      </c:pt>
                      <c:pt idx="7">
                        <c:v>90</c:v>
                      </c:pt>
                      <c:pt idx="8">
                        <c:v>83</c:v>
                      </c:pt>
                      <c:pt idx="9">
                        <c:v>91</c:v>
                      </c:pt>
                      <c:pt idx="10">
                        <c:v>94</c:v>
                      </c:pt>
                      <c:pt idx="11">
                        <c:v>95</c:v>
                      </c:pt>
                      <c:pt idx="12">
                        <c:v>82</c:v>
                      </c:pt>
                      <c:pt idx="13">
                        <c:v>78</c:v>
                      </c:pt>
                      <c:pt idx="14">
                        <c:v>66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42E0-47EF-B05C-1D06FAF810C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'PA001'!$A$6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2E0-47EF-B05C-1D06FAF810C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E0-47EF-B05C-1D06FAF810C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2E0-47EF-B05C-1D06FAF810C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2E0-47EF-B05C-1D06FAF810C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E0-47EF-B05C-1D06FAF810C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2E0-47EF-B05C-1D06FAF810C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2E0-47EF-B05C-1D06FAF810C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2E0-47EF-B05C-1D06FAF810C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2E0-47EF-B05C-1D06FAF810C2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2E0-47EF-B05C-1D06FAF810C2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2E0-47EF-B05C-1D06FAF810C2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2E0-47EF-B05C-1D06FAF810C2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2E0-47EF-B05C-1D06FAF810C2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2E0-47EF-B05C-1D06FAF810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'PA001'!$C$7:$Q$7</c:f>
              <c:numCache>
                <c:formatCode>0%</c:formatCode>
                <c:ptCount val="15"/>
                <c:pt idx="0">
                  <c:v>0.89534883720930236</c:v>
                </c:pt>
                <c:pt idx="1">
                  <c:v>0.89534883720930236</c:v>
                </c:pt>
                <c:pt idx="2">
                  <c:v>0.89534883720930236</c:v>
                </c:pt>
                <c:pt idx="3">
                  <c:v>0.89534883720930236</c:v>
                </c:pt>
                <c:pt idx="4">
                  <c:v>0.89534883720930236</c:v>
                </c:pt>
                <c:pt idx="5">
                  <c:v>0.89534883720930236</c:v>
                </c:pt>
                <c:pt idx="6">
                  <c:v>0.89534883720930236</c:v>
                </c:pt>
                <c:pt idx="7">
                  <c:v>0.89534883720930236</c:v>
                </c:pt>
                <c:pt idx="8">
                  <c:v>0.89534883720930236</c:v>
                </c:pt>
                <c:pt idx="9">
                  <c:v>0.89534883720930236</c:v>
                </c:pt>
                <c:pt idx="10">
                  <c:v>0.89534883720930236</c:v>
                </c:pt>
                <c:pt idx="11">
                  <c:v>0.89534883720930236</c:v>
                </c:pt>
                <c:pt idx="12">
                  <c:v>0.89534883720930236</c:v>
                </c:pt>
                <c:pt idx="13">
                  <c:v>0.89534883720930236</c:v>
                </c:pt>
                <c:pt idx="14">
                  <c:v>0.89534883720930236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42E0-47EF-B05C-1D06FAF81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Zarámí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'PA001'!$A$2:$B$2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'PA001'!$C$2:$Q$2</c:f>
              <c:numCache>
                <c:formatCode>General</c:formatCode>
                <c:ptCount val="15"/>
                <c:pt idx="0">
                  <c:v>54</c:v>
                </c:pt>
                <c:pt idx="1">
                  <c:v>48</c:v>
                </c:pt>
                <c:pt idx="2">
                  <c:v>44</c:v>
                </c:pt>
                <c:pt idx="3">
                  <c:v>65</c:v>
                </c:pt>
                <c:pt idx="4">
                  <c:v>81</c:v>
                </c:pt>
                <c:pt idx="5">
                  <c:v>88</c:v>
                </c:pt>
                <c:pt idx="6">
                  <c:v>86</c:v>
                </c:pt>
                <c:pt idx="7">
                  <c:v>90</c:v>
                </c:pt>
                <c:pt idx="8">
                  <c:v>83</c:v>
                </c:pt>
                <c:pt idx="9">
                  <c:v>91</c:v>
                </c:pt>
                <c:pt idx="10">
                  <c:v>94</c:v>
                </c:pt>
                <c:pt idx="11">
                  <c:v>95</c:v>
                </c:pt>
                <c:pt idx="12">
                  <c:v>82</c:v>
                </c:pt>
                <c:pt idx="13">
                  <c:v>78</c:v>
                </c:pt>
                <c:pt idx="14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1B-4DF7-BA98-D4367E8B4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'PA001'!$A$3:$B$3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'PA001'!$C$3:$Q$3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0.62790697674418605</c:v>
                      </c:pt>
                      <c:pt idx="1">
                        <c:v>0.55813953488372092</c:v>
                      </c:pt>
                      <c:pt idx="2">
                        <c:v>0.51162790697674421</c:v>
                      </c:pt>
                      <c:pt idx="3">
                        <c:v>0.7558139534883721</c:v>
                      </c:pt>
                      <c:pt idx="4">
                        <c:v>0.94186046511627908</c:v>
                      </c:pt>
                      <c:pt idx="5">
                        <c:v>1.0232558139534884</c:v>
                      </c:pt>
                      <c:pt idx="6">
                        <c:v>1</c:v>
                      </c:pt>
                      <c:pt idx="7">
                        <c:v>1.0465116279069768</c:v>
                      </c:pt>
                      <c:pt idx="8">
                        <c:v>0.96511627906976749</c:v>
                      </c:pt>
                      <c:pt idx="9">
                        <c:v>1.058139534883721</c:v>
                      </c:pt>
                      <c:pt idx="10">
                        <c:v>1.0930232558139534</c:v>
                      </c:pt>
                      <c:pt idx="11">
                        <c:v>1.1046511627906976</c:v>
                      </c:pt>
                      <c:pt idx="12">
                        <c:v>0.95348837209302328</c:v>
                      </c:pt>
                      <c:pt idx="13">
                        <c:v>0.90697674418604646</c:v>
                      </c:pt>
                      <c:pt idx="14">
                        <c:v>0.76744186046511631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0F1B-4DF7-BA98-D4367E8B47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'PA001'!$A$6:$A$7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F1B-4DF7-BA98-D4367E8B470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F1B-4DF7-BA98-D4367E8B470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F1B-4DF7-BA98-D4367E8B470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F1B-4DF7-BA98-D4367E8B470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F1B-4DF7-BA98-D4367E8B470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F1B-4DF7-BA98-D4367E8B470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F1B-4DF7-BA98-D4367E8B470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F1B-4DF7-BA98-D4367E8B470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F1B-4DF7-BA98-D4367E8B470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F1B-4DF7-BA98-D4367E8B470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F1B-4DF7-BA98-D4367E8B470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F1B-4DF7-BA98-D4367E8B470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F1B-4DF7-BA98-D4367E8B470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F1B-4DF7-BA98-D4367E8B47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'PA001'!$C$6:$Q$6</c:f>
              <c:numCache>
                <c:formatCode>General</c:formatCode>
                <c:ptCount val="15"/>
                <c:pt idx="0">
                  <c:v>77</c:v>
                </c:pt>
                <c:pt idx="1">
                  <c:v>77</c:v>
                </c:pt>
                <c:pt idx="2">
                  <c:v>77</c:v>
                </c:pt>
                <c:pt idx="3">
                  <c:v>77</c:v>
                </c:pt>
                <c:pt idx="4">
                  <c:v>77</c:v>
                </c:pt>
                <c:pt idx="5">
                  <c:v>77</c:v>
                </c:pt>
                <c:pt idx="6">
                  <c:v>77</c:v>
                </c:pt>
                <c:pt idx="7">
                  <c:v>77</c:v>
                </c:pt>
                <c:pt idx="8">
                  <c:v>77</c:v>
                </c:pt>
                <c:pt idx="9">
                  <c:v>77</c:v>
                </c:pt>
                <c:pt idx="10">
                  <c:v>77</c:v>
                </c:pt>
                <c:pt idx="11">
                  <c:v>77</c:v>
                </c:pt>
                <c:pt idx="12">
                  <c:v>77</c:v>
                </c:pt>
                <c:pt idx="13">
                  <c:v>77</c:v>
                </c:pt>
                <c:pt idx="14">
                  <c:v>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F1B-4DF7-BA98-D4367E8B470B}"/>
            </c:ext>
          </c:extLst>
        </c:ser>
        <c:ser>
          <c:idx val="4"/>
          <c:order val="4"/>
          <c:tx>
            <c:strRef>
              <c:f>'PA001'!$A$8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F1B-4DF7-BA98-D4367E8B470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F1B-4DF7-BA98-D4367E8B470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F1B-4DF7-BA98-D4367E8B470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F1B-4DF7-BA98-D4367E8B470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F1B-4DF7-BA98-D4367E8B470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F1B-4DF7-BA98-D4367E8B470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0F1B-4DF7-BA98-D4367E8B470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F1B-4DF7-BA98-D4367E8B470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F1B-4DF7-BA98-D4367E8B470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F1B-4DF7-BA98-D4367E8B470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F1B-4DF7-BA98-D4367E8B470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F1B-4DF7-BA98-D4367E8B470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0F1B-4DF7-BA98-D4367E8B470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0F1B-4DF7-BA98-D4367E8B47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'PA001'!$C$8:$Q$8</c:f>
              <c:numCache>
                <c:formatCode>General</c:formatCode>
                <c:ptCount val="15"/>
                <c:pt idx="0">
                  <c:v>86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86</c:v>
                </c:pt>
                <c:pt idx="9">
                  <c:v>86</c:v>
                </c:pt>
                <c:pt idx="10">
                  <c:v>86</c:v>
                </c:pt>
                <c:pt idx="11">
                  <c:v>86</c:v>
                </c:pt>
                <c:pt idx="12">
                  <c:v>86</c:v>
                </c:pt>
                <c:pt idx="13">
                  <c:v>86</c:v>
                </c:pt>
                <c:pt idx="14">
                  <c:v>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0F1B-4DF7-BA98-D4367E8B4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'PA001'!$A$6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0F1B-4DF7-BA98-D4367E8B470B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0F1B-4DF7-BA98-D4367E8B470B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0F1B-4DF7-BA98-D4367E8B470B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0F1B-4DF7-BA98-D4367E8B470B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0F1B-4DF7-BA98-D4367E8B470B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0F1B-4DF7-BA98-D4367E8B470B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0F1B-4DF7-BA98-D4367E8B470B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0F1B-4DF7-BA98-D4367E8B470B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0F1B-4DF7-BA98-D4367E8B470B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0F1B-4DF7-BA98-D4367E8B470B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0F1B-4DF7-BA98-D4367E8B470B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0F1B-4DF7-BA98-D4367E8B470B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0F1B-4DF7-BA98-D4367E8B470B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0F1B-4DF7-BA98-D4367E8B470B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0F1B-4DF7-BA98-D4367E8B470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'PA001'!$C$7:$Q$7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0.89534883720930236</c:v>
                      </c:pt>
                      <c:pt idx="1">
                        <c:v>0.89534883720930236</c:v>
                      </c:pt>
                      <c:pt idx="2">
                        <c:v>0.89534883720930236</c:v>
                      </c:pt>
                      <c:pt idx="3">
                        <c:v>0.89534883720930236</c:v>
                      </c:pt>
                      <c:pt idx="4">
                        <c:v>0.89534883720930236</c:v>
                      </c:pt>
                      <c:pt idx="5">
                        <c:v>0.89534883720930236</c:v>
                      </c:pt>
                      <c:pt idx="6">
                        <c:v>0.89534883720930236</c:v>
                      </c:pt>
                      <c:pt idx="7">
                        <c:v>0.89534883720930236</c:v>
                      </c:pt>
                      <c:pt idx="8">
                        <c:v>0.89534883720930236</c:v>
                      </c:pt>
                      <c:pt idx="9">
                        <c:v>0.89534883720930236</c:v>
                      </c:pt>
                      <c:pt idx="10">
                        <c:v>0.89534883720930236</c:v>
                      </c:pt>
                      <c:pt idx="11">
                        <c:v>0.89534883720930236</c:v>
                      </c:pt>
                      <c:pt idx="12">
                        <c:v>0.89534883720930236</c:v>
                      </c:pt>
                      <c:pt idx="13">
                        <c:v>0.89534883720930236</c:v>
                      </c:pt>
                      <c:pt idx="14">
                        <c:v>0.89534883720930236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0F1B-4DF7-BA98-D4367E8B470B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Zarámí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'PA001'!$B$10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11</c:v>
                </c:pt>
                <c:pt idx="3">
                  <c:v>34</c:v>
                </c:pt>
                <c:pt idx="4">
                  <c:v>41</c:v>
                </c:pt>
                <c:pt idx="5">
                  <c:v>45</c:v>
                </c:pt>
                <c:pt idx="6">
                  <c:v>42</c:v>
                </c:pt>
                <c:pt idx="7">
                  <c:v>41</c:v>
                </c:pt>
                <c:pt idx="8">
                  <c:v>42</c:v>
                </c:pt>
                <c:pt idx="9">
                  <c:v>39</c:v>
                </c:pt>
                <c:pt idx="10">
                  <c:v>49</c:v>
                </c:pt>
                <c:pt idx="11">
                  <c:v>42</c:v>
                </c:pt>
                <c:pt idx="12">
                  <c:v>46</c:v>
                </c:pt>
                <c:pt idx="13">
                  <c:v>33</c:v>
                </c:pt>
                <c:pt idx="14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2C-4F49-91A6-B8AAD9A89294}"/>
            </c:ext>
          </c:extLst>
        </c:ser>
        <c:ser>
          <c:idx val="1"/>
          <c:order val="1"/>
          <c:tx>
            <c:strRef>
              <c:f>'PA001'!$B$9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'PA001'!$C$9:$Q$9</c:f>
              <c:numCache>
                <c:formatCode>0</c:formatCode>
                <c:ptCount val="15"/>
                <c:pt idx="0">
                  <c:v>0</c:v>
                </c:pt>
                <c:pt idx="1">
                  <c:v>9</c:v>
                </c:pt>
                <c:pt idx="2">
                  <c:v>15</c:v>
                </c:pt>
                <c:pt idx="3">
                  <c:v>13</c:v>
                </c:pt>
                <c:pt idx="4">
                  <c:v>25</c:v>
                </c:pt>
                <c:pt idx="5">
                  <c:v>38</c:v>
                </c:pt>
                <c:pt idx="6">
                  <c:v>44</c:v>
                </c:pt>
                <c:pt idx="7">
                  <c:v>37</c:v>
                </c:pt>
                <c:pt idx="8">
                  <c:v>49</c:v>
                </c:pt>
                <c:pt idx="9">
                  <c:v>31</c:v>
                </c:pt>
                <c:pt idx="10">
                  <c:v>46</c:v>
                </c:pt>
                <c:pt idx="11">
                  <c:v>41</c:v>
                </c:pt>
                <c:pt idx="12">
                  <c:v>59</c:v>
                </c:pt>
                <c:pt idx="13">
                  <c:v>37</c:v>
                </c:pt>
                <c:pt idx="14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2C-4F49-91A6-B8AAD9A89294}"/>
            </c:ext>
          </c:extLst>
        </c:ser>
        <c:ser>
          <c:idx val="0"/>
          <c:order val="2"/>
          <c:tx>
            <c:strRef>
              <c:f>'PA001'!$A$2:$A$3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'PA001'!$C$2:$Q$2</c:f>
              <c:numCache>
                <c:formatCode>General</c:formatCode>
                <c:ptCount val="15"/>
                <c:pt idx="0">
                  <c:v>54</c:v>
                </c:pt>
                <c:pt idx="1">
                  <c:v>48</c:v>
                </c:pt>
                <c:pt idx="2">
                  <c:v>44</c:v>
                </c:pt>
                <c:pt idx="3">
                  <c:v>65</c:v>
                </c:pt>
                <c:pt idx="4">
                  <c:v>81</c:v>
                </c:pt>
                <c:pt idx="5">
                  <c:v>88</c:v>
                </c:pt>
                <c:pt idx="6">
                  <c:v>86</c:v>
                </c:pt>
                <c:pt idx="7">
                  <c:v>90</c:v>
                </c:pt>
                <c:pt idx="8">
                  <c:v>83</c:v>
                </c:pt>
                <c:pt idx="9">
                  <c:v>91</c:v>
                </c:pt>
                <c:pt idx="10">
                  <c:v>94</c:v>
                </c:pt>
                <c:pt idx="11">
                  <c:v>95</c:v>
                </c:pt>
                <c:pt idx="12">
                  <c:v>82</c:v>
                </c:pt>
                <c:pt idx="13">
                  <c:v>78</c:v>
                </c:pt>
                <c:pt idx="14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2C-4F49-91A6-B8AAD9A89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-Zarámí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'PA001'!$B$9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'PA001'!$C$9:$Q$9</c:f>
              <c:numCache>
                <c:formatCode>0</c:formatCode>
                <c:ptCount val="15"/>
                <c:pt idx="0">
                  <c:v>0</c:v>
                </c:pt>
                <c:pt idx="1">
                  <c:v>9</c:v>
                </c:pt>
                <c:pt idx="2">
                  <c:v>15</c:v>
                </c:pt>
                <c:pt idx="3">
                  <c:v>13</c:v>
                </c:pt>
                <c:pt idx="4">
                  <c:v>25</c:v>
                </c:pt>
                <c:pt idx="5">
                  <c:v>38</c:v>
                </c:pt>
                <c:pt idx="6">
                  <c:v>44</c:v>
                </c:pt>
                <c:pt idx="7">
                  <c:v>37</c:v>
                </c:pt>
                <c:pt idx="8">
                  <c:v>49</c:v>
                </c:pt>
                <c:pt idx="9">
                  <c:v>31</c:v>
                </c:pt>
                <c:pt idx="10">
                  <c:v>46</c:v>
                </c:pt>
                <c:pt idx="11">
                  <c:v>41</c:v>
                </c:pt>
                <c:pt idx="12">
                  <c:v>59</c:v>
                </c:pt>
                <c:pt idx="13">
                  <c:v>37</c:v>
                </c:pt>
                <c:pt idx="14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C3-4C53-8B0A-1B31536B74F0}"/>
            </c:ext>
          </c:extLst>
        </c:ser>
        <c:ser>
          <c:idx val="1"/>
          <c:order val="1"/>
          <c:tx>
            <c:strRef>
              <c:f>'PA001'!$B$10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11</c:v>
                </c:pt>
                <c:pt idx="3">
                  <c:v>34</c:v>
                </c:pt>
                <c:pt idx="4">
                  <c:v>41</c:v>
                </c:pt>
                <c:pt idx="5">
                  <c:v>45</c:v>
                </c:pt>
                <c:pt idx="6">
                  <c:v>42</c:v>
                </c:pt>
                <c:pt idx="7">
                  <c:v>41</c:v>
                </c:pt>
                <c:pt idx="8">
                  <c:v>42</c:v>
                </c:pt>
                <c:pt idx="9">
                  <c:v>39</c:v>
                </c:pt>
                <c:pt idx="10">
                  <c:v>49</c:v>
                </c:pt>
                <c:pt idx="11">
                  <c:v>42</c:v>
                </c:pt>
                <c:pt idx="12">
                  <c:v>46</c:v>
                </c:pt>
                <c:pt idx="13">
                  <c:v>33</c:v>
                </c:pt>
                <c:pt idx="14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C3-4C53-8B0A-1B31536B74F0}"/>
            </c:ext>
          </c:extLst>
        </c:ser>
        <c:ser>
          <c:idx val="2"/>
          <c:order val="2"/>
          <c:tx>
            <c:strRef>
              <c:f>'PA001'!$B$11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'PA001'!$C$11:$Q$11</c:f>
              <c:numCache>
                <c:formatCode>0</c:formatCode>
                <c:ptCount val="15"/>
                <c:pt idx="0">
                  <c:v>54</c:v>
                </c:pt>
                <c:pt idx="1">
                  <c:v>45</c:v>
                </c:pt>
                <c:pt idx="2">
                  <c:v>33</c:v>
                </c:pt>
                <c:pt idx="3">
                  <c:v>31</c:v>
                </c:pt>
                <c:pt idx="4">
                  <c:v>40</c:v>
                </c:pt>
                <c:pt idx="5">
                  <c:v>43</c:v>
                </c:pt>
                <c:pt idx="6">
                  <c:v>44</c:v>
                </c:pt>
                <c:pt idx="7">
                  <c:v>49</c:v>
                </c:pt>
                <c:pt idx="8">
                  <c:v>41</c:v>
                </c:pt>
                <c:pt idx="9">
                  <c:v>52</c:v>
                </c:pt>
                <c:pt idx="10">
                  <c:v>45</c:v>
                </c:pt>
                <c:pt idx="11">
                  <c:v>53</c:v>
                </c:pt>
                <c:pt idx="12">
                  <c:v>36</c:v>
                </c:pt>
                <c:pt idx="13">
                  <c:v>45</c:v>
                </c:pt>
                <c:pt idx="14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C3-4C53-8B0A-1B31536B74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-Tomáše Bati 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1301-4B20-9A52-E3EF47636F9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1301-4B20-9A52-E3EF47636F96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1301-4B20-9A52-E3EF47636F96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1301-4B20-9A52-E3EF47636F96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1301-4B20-9A52-E3EF47636F96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1301-4B20-9A52-E3EF47636F96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1301-4B20-9A52-E3EF47636F96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1301-4B20-9A52-E3EF47636F96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1301-4B20-9A52-E3EF47636F96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1301-4B20-9A52-E3EF47636F96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1301-4B20-9A52-E3EF47636F96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1301-4B20-9A52-E3EF47636F96}"/>
              </c:ext>
            </c:extLst>
          </c:dPt>
          <c:dLbls>
            <c:dLbl>
              <c:idx val="3"/>
              <c:layout>
                <c:manualLayout>
                  <c:x val="-5.3561699755544465E-2"/>
                  <c:y val="3.5267762659285055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301-4B20-9A52-E3EF47636F96}"/>
                </c:ext>
              </c:extLst>
            </c:dLbl>
            <c:dLbl>
              <c:idx val="4"/>
              <c:layout>
                <c:manualLayout>
                  <c:x val="-5.5779841577654109E-2"/>
                  <c:y val="-1.557107954514245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301-4B20-9A52-E3EF47636F96}"/>
                </c:ext>
              </c:extLst>
            </c:dLbl>
            <c:dLbl>
              <c:idx val="5"/>
              <c:layout>
                <c:manualLayout>
                  <c:x val="-0.13105346677919225"/>
                  <c:y val="-3.714704053174858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035592618219567"/>
                      <c:h val="7.214890112905990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1301-4B20-9A52-E3EF47636F96}"/>
                </c:ext>
              </c:extLst>
            </c:dLbl>
            <c:dLbl>
              <c:idx val="6"/>
              <c:layout>
                <c:manualLayout>
                  <c:x val="-6.2431700892546946E-2"/>
                  <c:y val="-3.763586434010885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301-4B20-9A52-E3EF47636F96}"/>
                </c:ext>
              </c:extLst>
            </c:dLbl>
            <c:dLbl>
              <c:idx val="7"/>
              <c:layout>
                <c:manualLayout>
                  <c:x val="-0.10191482935224835"/>
                  <c:y val="-7.64973794440608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3123803068074723E-2"/>
                      <c:h val="7.339314374969849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1301-4B20-9A52-E3EF47636F96}"/>
                </c:ext>
              </c:extLst>
            </c:dLbl>
            <c:dLbl>
              <c:idx val="8"/>
              <c:layout>
                <c:manualLayout>
                  <c:x val="-3.783434979249705E-2"/>
                  <c:y val="-5.1955135827060621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301-4B20-9A52-E3EF47636F96}"/>
                </c:ext>
              </c:extLst>
            </c:dLbl>
            <c:dLbl>
              <c:idx val="9"/>
              <c:layout>
                <c:manualLayout>
                  <c:x val="-8.1168032921072511E-2"/>
                  <c:y val="-0.1196944114506394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1301-4B20-9A52-E3EF47636F96}"/>
                </c:ext>
              </c:extLst>
            </c:dLbl>
            <c:dLbl>
              <c:idx val="10"/>
              <c:layout>
                <c:manualLayout>
                  <c:x val="-2.4252894618819965E-2"/>
                  <c:y val="-6.23900089758693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301-4B20-9A52-E3EF47636F96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1301-4B20-9A52-E3EF47636F96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301-4B20-9A52-E3EF47636F96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301-4B20-9A52-E3EF47636F96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301-4B20-9A52-E3EF47636F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'PA005'!$S$7:$S$18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'PA005'!$U$7:$U$18</c:f>
              <c:numCache>
                <c:formatCode>General</c:formatCode>
                <c:ptCount val="12"/>
                <c:pt idx="0">
                  <c:v>81</c:v>
                </c:pt>
                <c:pt idx="1">
                  <c:v>30</c:v>
                </c:pt>
                <c:pt idx="2">
                  <c:v>10</c:v>
                </c:pt>
                <c:pt idx="3">
                  <c:v>4</c:v>
                </c:pt>
                <c:pt idx="4">
                  <c:v>3</c:v>
                </c:pt>
                <c:pt idx="5">
                  <c:v>1</c:v>
                </c:pt>
                <c:pt idx="6">
                  <c:v>3</c:v>
                </c:pt>
                <c:pt idx="7">
                  <c:v>3</c:v>
                </c:pt>
                <c:pt idx="8">
                  <c:v>7</c:v>
                </c:pt>
                <c:pt idx="9">
                  <c:v>3</c:v>
                </c:pt>
                <c:pt idx="10">
                  <c:v>5</c:v>
                </c:pt>
                <c:pt idx="11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1301-4B20-9A52-E3EF47636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'PA005'!$A$3:$B$3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'PA005'!$C$3:$Q$3</c:f>
              <c:numCache>
                <c:formatCode>0%</c:formatCode>
                <c:ptCount val="15"/>
                <c:pt idx="0">
                  <c:v>0.52941176470588236</c:v>
                </c:pt>
                <c:pt idx="1">
                  <c:v>0.58823529411764708</c:v>
                </c:pt>
                <c:pt idx="2">
                  <c:v>0.50980392156862742</c:v>
                </c:pt>
                <c:pt idx="3">
                  <c:v>0.5490196078431373</c:v>
                </c:pt>
                <c:pt idx="4">
                  <c:v>0.74509803921568629</c:v>
                </c:pt>
                <c:pt idx="5">
                  <c:v>0.82352941176470584</c:v>
                </c:pt>
                <c:pt idx="6">
                  <c:v>0.88235294117647056</c:v>
                </c:pt>
                <c:pt idx="7">
                  <c:v>0.66666666666666663</c:v>
                </c:pt>
                <c:pt idx="8">
                  <c:v>0.82352941176470584</c:v>
                </c:pt>
                <c:pt idx="9">
                  <c:v>0.76470588235294112</c:v>
                </c:pt>
                <c:pt idx="10">
                  <c:v>0.88235294117647056</c:v>
                </c:pt>
                <c:pt idx="11">
                  <c:v>0.94117647058823528</c:v>
                </c:pt>
                <c:pt idx="12">
                  <c:v>0.76470588235294112</c:v>
                </c:pt>
                <c:pt idx="13">
                  <c:v>0.70588235294117652</c:v>
                </c:pt>
                <c:pt idx="14">
                  <c:v>0.6470588235294118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5-4579-BEDC-0F037B0F80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'PA005'!$A$2:$B$2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'PA005'!$C$1:$Q$1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'PA005'!$C$2:$Q$2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27</c:v>
                      </c:pt>
                      <c:pt idx="1">
                        <c:v>30</c:v>
                      </c:pt>
                      <c:pt idx="2">
                        <c:v>26</c:v>
                      </c:pt>
                      <c:pt idx="3">
                        <c:v>28</c:v>
                      </c:pt>
                      <c:pt idx="4">
                        <c:v>38</c:v>
                      </c:pt>
                      <c:pt idx="5">
                        <c:v>42</c:v>
                      </c:pt>
                      <c:pt idx="6">
                        <c:v>45</c:v>
                      </c:pt>
                      <c:pt idx="7">
                        <c:v>34</c:v>
                      </c:pt>
                      <c:pt idx="8">
                        <c:v>42</c:v>
                      </c:pt>
                      <c:pt idx="9">
                        <c:v>39</c:v>
                      </c:pt>
                      <c:pt idx="10">
                        <c:v>45</c:v>
                      </c:pt>
                      <c:pt idx="11">
                        <c:v>48</c:v>
                      </c:pt>
                      <c:pt idx="12">
                        <c:v>39</c:v>
                      </c:pt>
                      <c:pt idx="13">
                        <c:v>36</c:v>
                      </c:pt>
                      <c:pt idx="14">
                        <c:v>33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7285-4579-BEDC-0F037B0F80D1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'PA005'!$A$6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285-4579-BEDC-0F037B0F80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85-4579-BEDC-0F037B0F80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285-4579-BEDC-0F037B0F80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285-4579-BEDC-0F037B0F80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285-4579-BEDC-0F037B0F80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285-4579-BEDC-0F037B0F80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285-4579-BEDC-0F037B0F80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285-4579-BEDC-0F037B0F80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285-4579-BEDC-0F037B0F80D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285-4579-BEDC-0F037B0F80D1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285-4579-BEDC-0F037B0F80D1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285-4579-BEDC-0F037B0F80D1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285-4579-BEDC-0F037B0F80D1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7285-4579-BEDC-0F037B0F80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'PA005'!$C$7:$Q$7</c:f>
              <c:numCache>
                <c:formatCode>0%</c:formatCode>
                <c:ptCount val="15"/>
                <c:pt idx="0">
                  <c:v>0.72549019607843135</c:v>
                </c:pt>
                <c:pt idx="1">
                  <c:v>0.72549019607843135</c:v>
                </c:pt>
                <c:pt idx="2">
                  <c:v>0.72549019607843135</c:v>
                </c:pt>
                <c:pt idx="3">
                  <c:v>0.72549019607843135</c:v>
                </c:pt>
                <c:pt idx="4">
                  <c:v>0.72549019607843135</c:v>
                </c:pt>
                <c:pt idx="5">
                  <c:v>0.72549019607843135</c:v>
                </c:pt>
                <c:pt idx="6">
                  <c:v>0.72549019607843135</c:v>
                </c:pt>
                <c:pt idx="7">
                  <c:v>0.72549019607843135</c:v>
                </c:pt>
                <c:pt idx="8">
                  <c:v>0.72549019607843135</c:v>
                </c:pt>
                <c:pt idx="9">
                  <c:v>0.72549019607843135</c:v>
                </c:pt>
                <c:pt idx="10">
                  <c:v>0.72549019607843135</c:v>
                </c:pt>
                <c:pt idx="11">
                  <c:v>0.72549019607843135</c:v>
                </c:pt>
                <c:pt idx="12">
                  <c:v>0.72549019607843135</c:v>
                </c:pt>
                <c:pt idx="13">
                  <c:v>0.72549019607843135</c:v>
                </c:pt>
                <c:pt idx="14">
                  <c:v>0.72549019607843135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7285-4579-BEDC-0F037B0F80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'PA005'!$A$2:$B$2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'PA005'!$C$2:$Q$2</c:f>
              <c:numCache>
                <c:formatCode>General</c:formatCode>
                <c:ptCount val="15"/>
                <c:pt idx="0">
                  <c:v>27</c:v>
                </c:pt>
                <c:pt idx="1">
                  <c:v>30</c:v>
                </c:pt>
                <c:pt idx="2">
                  <c:v>26</c:v>
                </c:pt>
                <c:pt idx="3">
                  <c:v>28</c:v>
                </c:pt>
                <c:pt idx="4">
                  <c:v>38</c:v>
                </c:pt>
                <c:pt idx="5">
                  <c:v>42</c:v>
                </c:pt>
                <c:pt idx="6">
                  <c:v>45</c:v>
                </c:pt>
                <c:pt idx="7">
                  <c:v>34</c:v>
                </c:pt>
                <c:pt idx="8">
                  <c:v>42</c:v>
                </c:pt>
                <c:pt idx="9">
                  <c:v>39</c:v>
                </c:pt>
                <c:pt idx="10">
                  <c:v>45</c:v>
                </c:pt>
                <c:pt idx="11">
                  <c:v>48</c:v>
                </c:pt>
                <c:pt idx="12">
                  <c:v>39</c:v>
                </c:pt>
                <c:pt idx="13">
                  <c:v>36</c:v>
                </c:pt>
                <c:pt idx="14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10-4EDE-BE7F-22D1BAF94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'PA005'!$A$3:$B$3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'PA005'!$C$1:$Q$1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'PA005'!$C$3:$Q$3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0.52941176470588236</c:v>
                      </c:pt>
                      <c:pt idx="1">
                        <c:v>0.58823529411764708</c:v>
                      </c:pt>
                      <c:pt idx="2">
                        <c:v>0.50980392156862742</c:v>
                      </c:pt>
                      <c:pt idx="3">
                        <c:v>0.5490196078431373</c:v>
                      </c:pt>
                      <c:pt idx="4">
                        <c:v>0.74509803921568629</c:v>
                      </c:pt>
                      <c:pt idx="5">
                        <c:v>0.82352941176470584</c:v>
                      </c:pt>
                      <c:pt idx="6">
                        <c:v>0.88235294117647056</c:v>
                      </c:pt>
                      <c:pt idx="7">
                        <c:v>0.66666666666666663</c:v>
                      </c:pt>
                      <c:pt idx="8">
                        <c:v>0.82352941176470584</c:v>
                      </c:pt>
                      <c:pt idx="9">
                        <c:v>0.76470588235294112</c:v>
                      </c:pt>
                      <c:pt idx="10">
                        <c:v>0.88235294117647056</c:v>
                      </c:pt>
                      <c:pt idx="11">
                        <c:v>0.94117647058823528</c:v>
                      </c:pt>
                      <c:pt idx="12">
                        <c:v>0.76470588235294112</c:v>
                      </c:pt>
                      <c:pt idx="13">
                        <c:v>0.70588235294117652</c:v>
                      </c:pt>
                      <c:pt idx="14">
                        <c:v>0.6470588235294118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AA10-4EDE-BE7F-22D1BAF946F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'PA005'!$A$6:$A$7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A10-4EDE-BE7F-22D1BAF946F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A10-4EDE-BE7F-22D1BAF946F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A10-4EDE-BE7F-22D1BAF946F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A10-4EDE-BE7F-22D1BAF946F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A10-4EDE-BE7F-22D1BAF946F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A10-4EDE-BE7F-22D1BAF946F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A10-4EDE-BE7F-22D1BAF946F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A10-4EDE-BE7F-22D1BAF946F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A10-4EDE-BE7F-22D1BAF946F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A10-4EDE-BE7F-22D1BAF946F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A10-4EDE-BE7F-22D1BAF946F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A10-4EDE-BE7F-22D1BAF946F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A10-4EDE-BE7F-22D1BAF946F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A10-4EDE-BE7F-22D1BAF946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'PA005'!$C$6:$Q$6</c:f>
              <c:numCache>
                <c:formatCode>General</c:formatCode>
                <c:ptCount val="15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A10-4EDE-BE7F-22D1BAF946F9}"/>
            </c:ext>
          </c:extLst>
        </c:ser>
        <c:ser>
          <c:idx val="4"/>
          <c:order val="4"/>
          <c:tx>
            <c:strRef>
              <c:f>'PA005'!$A$8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A10-4EDE-BE7F-22D1BAF946F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A10-4EDE-BE7F-22D1BAF946F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A10-4EDE-BE7F-22D1BAF946F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A10-4EDE-BE7F-22D1BAF946F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A10-4EDE-BE7F-22D1BAF946F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A10-4EDE-BE7F-22D1BAF946F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A10-4EDE-BE7F-22D1BAF946F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A10-4EDE-BE7F-22D1BAF946F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A10-4EDE-BE7F-22D1BAF946F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A10-4EDE-BE7F-22D1BAF946F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AA10-4EDE-BE7F-22D1BAF946F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A10-4EDE-BE7F-22D1BAF946F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AA10-4EDE-BE7F-22D1BAF946F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AA10-4EDE-BE7F-22D1BAF946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'PA005'!$C$8:$Q$8</c:f>
              <c:numCache>
                <c:formatCode>General</c:formatCode>
                <c:ptCount val="15"/>
                <c:pt idx="0">
                  <c:v>51</c:v>
                </c:pt>
                <c:pt idx="1">
                  <c:v>51</c:v>
                </c:pt>
                <c:pt idx="2">
                  <c:v>51</c:v>
                </c:pt>
                <c:pt idx="3">
                  <c:v>51</c:v>
                </c:pt>
                <c:pt idx="4">
                  <c:v>51</c:v>
                </c:pt>
                <c:pt idx="5">
                  <c:v>51</c:v>
                </c:pt>
                <c:pt idx="6">
                  <c:v>51</c:v>
                </c:pt>
                <c:pt idx="7">
                  <c:v>51</c:v>
                </c:pt>
                <c:pt idx="8">
                  <c:v>51</c:v>
                </c:pt>
                <c:pt idx="9">
                  <c:v>51</c:v>
                </c:pt>
                <c:pt idx="10">
                  <c:v>51</c:v>
                </c:pt>
                <c:pt idx="11">
                  <c:v>51</c:v>
                </c:pt>
                <c:pt idx="12">
                  <c:v>51</c:v>
                </c:pt>
                <c:pt idx="13">
                  <c:v>51</c:v>
                </c:pt>
                <c:pt idx="14">
                  <c:v>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AA10-4EDE-BE7F-22D1BAF94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'PA005'!$A$6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AA10-4EDE-BE7F-22D1BAF946F9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AA10-4EDE-BE7F-22D1BAF946F9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AA10-4EDE-BE7F-22D1BAF946F9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AA10-4EDE-BE7F-22D1BAF946F9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AA10-4EDE-BE7F-22D1BAF946F9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AA10-4EDE-BE7F-22D1BAF946F9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AA10-4EDE-BE7F-22D1BAF946F9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AA10-4EDE-BE7F-22D1BAF946F9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AA10-4EDE-BE7F-22D1BAF946F9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AA10-4EDE-BE7F-22D1BAF946F9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AA10-4EDE-BE7F-22D1BAF946F9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AA10-4EDE-BE7F-22D1BAF946F9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AA10-4EDE-BE7F-22D1BAF946F9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AA10-4EDE-BE7F-22D1BAF946F9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AA10-4EDE-BE7F-22D1BAF946F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'PA005'!$C$7:$Q$7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0.72549019607843135</c:v>
                      </c:pt>
                      <c:pt idx="1">
                        <c:v>0.72549019607843135</c:v>
                      </c:pt>
                      <c:pt idx="2">
                        <c:v>0.72549019607843135</c:v>
                      </c:pt>
                      <c:pt idx="3">
                        <c:v>0.72549019607843135</c:v>
                      </c:pt>
                      <c:pt idx="4">
                        <c:v>0.72549019607843135</c:v>
                      </c:pt>
                      <c:pt idx="5">
                        <c:v>0.72549019607843135</c:v>
                      </c:pt>
                      <c:pt idx="6">
                        <c:v>0.72549019607843135</c:v>
                      </c:pt>
                      <c:pt idx="7">
                        <c:v>0.72549019607843135</c:v>
                      </c:pt>
                      <c:pt idx="8">
                        <c:v>0.72549019607843135</c:v>
                      </c:pt>
                      <c:pt idx="9">
                        <c:v>0.72549019607843135</c:v>
                      </c:pt>
                      <c:pt idx="10">
                        <c:v>0.72549019607843135</c:v>
                      </c:pt>
                      <c:pt idx="11">
                        <c:v>0.72549019607843135</c:v>
                      </c:pt>
                      <c:pt idx="12">
                        <c:v>0.72549019607843135</c:v>
                      </c:pt>
                      <c:pt idx="13">
                        <c:v>0.72549019607843135</c:v>
                      </c:pt>
                      <c:pt idx="14">
                        <c:v>0.72549019607843135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AA10-4EDE-BE7F-22D1BAF946F9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'PA005'!$B$10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'PA005'!$C$10:$Q$10</c:f>
              <c:numCache>
                <c:formatCode>0</c:formatCode>
                <c:ptCount val="15"/>
                <c:pt idx="0">
                  <c:v>0</c:v>
                </c:pt>
                <c:pt idx="1">
                  <c:v>6</c:v>
                </c:pt>
                <c:pt idx="2">
                  <c:v>5</c:v>
                </c:pt>
                <c:pt idx="3">
                  <c:v>8</c:v>
                </c:pt>
                <c:pt idx="4">
                  <c:v>15</c:v>
                </c:pt>
                <c:pt idx="5">
                  <c:v>17</c:v>
                </c:pt>
                <c:pt idx="6">
                  <c:v>13</c:v>
                </c:pt>
                <c:pt idx="7">
                  <c:v>5</c:v>
                </c:pt>
                <c:pt idx="8">
                  <c:v>16</c:v>
                </c:pt>
                <c:pt idx="9">
                  <c:v>12</c:v>
                </c:pt>
                <c:pt idx="10">
                  <c:v>14</c:v>
                </c:pt>
                <c:pt idx="11">
                  <c:v>15</c:v>
                </c:pt>
                <c:pt idx="12">
                  <c:v>11</c:v>
                </c:pt>
                <c:pt idx="13">
                  <c:v>10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D7-4889-A4C3-3BC91AA9EE57}"/>
            </c:ext>
          </c:extLst>
        </c:ser>
        <c:ser>
          <c:idx val="1"/>
          <c:order val="1"/>
          <c:tx>
            <c:strRef>
              <c:f>'PA005'!$B$9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'PA005'!$C$9:$Q$9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6</c:v>
                </c:pt>
                <c:pt idx="4">
                  <c:v>5</c:v>
                </c:pt>
                <c:pt idx="5">
                  <c:v>13</c:v>
                </c:pt>
                <c:pt idx="6">
                  <c:v>10</c:v>
                </c:pt>
                <c:pt idx="7">
                  <c:v>16</c:v>
                </c:pt>
                <c:pt idx="8">
                  <c:v>8</c:v>
                </c:pt>
                <c:pt idx="9">
                  <c:v>15</c:v>
                </c:pt>
                <c:pt idx="10">
                  <c:v>8</c:v>
                </c:pt>
                <c:pt idx="11">
                  <c:v>12</c:v>
                </c:pt>
                <c:pt idx="12">
                  <c:v>20</c:v>
                </c:pt>
                <c:pt idx="13">
                  <c:v>13</c:v>
                </c:pt>
                <c:pt idx="1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D7-4889-A4C3-3BC91AA9EE57}"/>
            </c:ext>
          </c:extLst>
        </c:ser>
        <c:ser>
          <c:idx val="0"/>
          <c:order val="2"/>
          <c:tx>
            <c:strRef>
              <c:f>'PA005'!$A$2:$A$3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'PA005'!$C$2:$Q$2</c:f>
              <c:numCache>
                <c:formatCode>General</c:formatCode>
                <c:ptCount val="15"/>
                <c:pt idx="0">
                  <c:v>27</c:v>
                </c:pt>
                <c:pt idx="1">
                  <c:v>30</c:v>
                </c:pt>
                <c:pt idx="2">
                  <c:v>26</c:v>
                </c:pt>
                <c:pt idx="3">
                  <c:v>28</c:v>
                </c:pt>
                <c:pt idx="4">
                  <c:v>38</c:v>
                </c:pt>
                <c:pt idx="5">
                  <c:v>42</c:v>
                </c:pt>
                <c:pt idx="6">
                  <c:v>45</c:v>
                </c:pt>
                <c:pt idx="7">
                  <c:v>34</c:v>
                </c:pt>
                <c:pt idx="8">
                  <c:v>42</c:v>
                </c:pt>
                <c:pt idx="9">
                  <c:v>39</c:v>
                </c:pt>
                <c:pt idx="10">
                  <c:v>45</c:v>
                </c:pt>
                <c:pt idx="11">
                  <c:v>48</c:v>
                </c:pt>
                <c:pt idx="12">
                  <c:v>39</c:v>
                </c:pt>
                <c:pt idx="13">
                  <c:v>36</c:v>
                </c:pt>
                <c:pt idx="14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D7-4889-A4C3-3BC91AA9E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'PA005'!$B$9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'PA005'!$C$9:$Q$9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6</c:v>
                </c:pt>
                <c:pt idx="4">
                  <c:v>5</c:v>
                </c:pt>
                <c:pt idx="5">
                  <c:v>13</c:v>
                </c:pt>
                <c:pt idx="6">
                  <c:v>10</c:v>
                </c:pt>
                <c:pt idx="7">
                  <c:v>16</c:v>
                </c:pt>
                <c:pt idx="8">
                  <c:v>8</c:v>
                </c:pt>
                <c:pt idx="9">
                  <c:v>15</c:v>
                </c:pt>
                <c:pt idx="10">
                  <c:v>8</c:v>
                </c:pt>
                <c:pt idx="11">
                  <c:v>12</c:v>
                </c:pt>
                <c:pt idx="12">
                  <c:v>20</c:v>
                </c:pt>
                <c:pt idx="13">
                  <c:v>13</c:v>
                </c:pt>
                <c:pt idx="1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72-47DD-B6EA-ADECCCBE764E}"/>
            </c:ext>
          </c:extLst>
        </c:ser>
        <c:ser>
          <c:idx val="1"/>
          <c:order val="1"/>
          <c:tx>
            <c:strRef>
              <c:f>'PA005'!$B$10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'PA005'!$C$10:$Q$10</c:f>
              <c:numCache>
                <c:formatCode>0</c:formatCode>
                <c:ptCount val="15"/>
                <c:pt idx="0">
                  <c:v>0</c:v>
                </c:pt>
                <c:pt idx="1">
                  <c:v>6</c:v>
                </c:pt>
                <c:pt idx="2">
                  <c:v>5</c:v>
                </c:pt>
                <c:pt idx="3">
                  <c:v>8</c:v>
                </c:pt>
                <c:pt idx="4">
                  <c:v>15</c:v>
                </c:pt>
                <c:pt idx="5">
                  <c:v>17</c:v>
                </c:pt>
                <c:pt idx="6">
                  <c:v>13</c:v>
                </c:pt>
                <c:pt idx="7">
                  <c:v>5</c:v>
                </c:pt>
                <c:pt idx="8">
                  <c:v>16</c:v>
                </c:pt>
                <c:pt idx="9">
                  <c:v>12</c:v>
                </c:pt>
                <c:pt idx="10">
                  <c:v>14</c:v>
                </c:pt>
                <c:pt idx="11">
                  <c:v>15</c:v>
                </c:pt>
                <c:pt idx="12">
                  <c:v>11</c:v>
                </c:pt>
                <c:pt idx="13">
                  <c:v>10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72-47DD-B6EA-ADECCCBE764E}"/>
            </c:ext>
          </c:extLst>
        </c:ser>
        <c:ser>
          <c:idx val="2"/>
          <c:order val="2"/>
          <c:tx>
            <c:strRef>
              <c:f>'PA005'!$B$11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'PA005'!$C$1:$Q$1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'PA005'!$C$11:$Q$11</c:f>
              <c:numCache>
                <c:formatCode>0</c:formatCode>
                <c:ptCount val="15"/>
                <c:pt idx="0">
                  <c:v>27</c:v>
                </c:pt>
                <c:pt idx="1">
                  <c:v>24</c:v>
                </c:pt>
                <c:pt idx="2">
                  <c:v>21</c:v>
                </c:pt>
                <c:pt idx="3">
                  <c:v>20</c:v>
                </c:pt>
                <c:pt idx="4">
                  <c:v>23</c:v>
                </c:pt>
                <c:pt idx="5">
                  <c:v>25</c:v>
                </c:pt>
                <c:pt idx="6">
                  <c:v>32</c:v>
                </c:pt>
                <c:pt idx="7">
                  <c:v>29</c:v>
                </c:pt>
                <c:pt idx="8">
                  <c:v>26</c:v>
                </c:pt>
                <c:pt idx="9">
                  <c:v>27</c:v>
                </c:pt>
                <c:pt idx="10">
                  <c:v>31</c:v>
                </c:pt>
                <c:pt idx="11">
                  <c:v>33</c:v>
                </c:pt>
                <c:pt idx="12">
                  <c:v>28</c:v>
                </c:pt>
                <c:pt idx="13">
                  <c:v>26</c:v>
                </c:pt>
                <c:pt idx="14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72-47DD-B6EA-ADECCCBE7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-Kvítková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5BE-462B-AD8D-0DE0E0F7790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5BE-462B-AD8D-0DE0E0F77909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5BE-462B-AD8D-0DE0E0F77909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5BE-462B-AD8D-0DE0E0F77909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5BE-462B-AD8D-0DE0E0F77909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5BE-462B-AD8D-0DE0E0F77909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5BE-462B-AD8D-0DE0E0F77909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5BE-462B-AD8D-0DE0E0F77909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5BE-462B-AD8D-0DE0E0F77909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5BE-462B-AD8D-0DE0E0F77909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5BE-462B-AD8D-0DE0E0F77909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5BE-462B-AD8D-0DE0E0F77909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5BE-462B-AD8D-0DE0E0F77909}"/>
                </c:ext>
              </c:extLst>
            </c:dLbl>
            <c:dLbl>
              <c:idx val="4"/>
              <c:layout>
                <c:manualLayout>
                  <c:x val="-1.8175853225612874E-2"/>
                  <c:y val="-3.882828672866324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5BE-462B-AD8D-0DE0E0F7790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C5BE-462B-AD8D-0DE0E0F7790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5BE-462B-AD8D-0DE0E0F77909}"/>
                </c:ext>
              </c:extLst>
            </c:dLbl>
            <c:dLbl>
              <c:idx val="7"/>
              <c:layout>
                <c:manualLayout>
                  <c:x val="-7.4127824345749868E-2"/>
                  <c:y val="-0.1729454585790186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5BE-462B-AD8D-0DE0E0F77909}"/>
                </c:ext>
              </c:extLst>
            </c:dLbl>
            <c:dLbl>
              <c:idx val="8"/>
              <c:layout>
                <c:manualLayout>
                  <c:x val="-3.0313552122088801E-2"/>
                  <c:y val="-0.1682411717446646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5BE-462B-AD8D-0DE0E0F7790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C5BE-462B-AD8D-0DE0E0F7790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5BE-462B-AD8D-0DE0E0F77909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5BE-462B-AD8D-0DE0E0F77909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5BE-462B-AD8D-0DE0E0F77909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5BE-462B-AD8D-0DE0E0F77909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5BE-462B-AD8D-0DE0E0F7790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'PA008'!$S$7:$S$18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'PA008'!$U$7:$U$18</c:f>
              <c:numCache>
                <c:formatCode>General</c:formatCode>
                <c:ptCount val="12"/>
                <c:pt idx="0">
                  <c:v>122</c:v>
                </c:pt>
                <c:pt idx="1">
                  <c:v>31</c:v>
                </c:pt>
                <c:pt idx="2">
                  <c:v>13</c:v>
                </c:pt>
                <c:pt idx="3">
                  <c:v>3</c:v>
                </c:pt>
                <c:pt idx="4">
                  <c:v>5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2</c:v>
                </c:pt>
                <c:pt idx="9">
                  <c:v>1</c:v>
                </c:pt>
                <c:pt idx="10">
                  <c:v>0</c:v>
                </c:pt>
                <c:pt idx="11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5BE-462B-AD8D-0DE0E0F77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'PA008'!$A$3:$B$3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'PA008'!$C$3:$Q$3</c:f>
              <c:numCache>
                <c:formatCode>0%</c:formatCode>
                <c:ptCount val="15"/>
                <c:pt idx="0">
                  <c:v>0.41379310344827586</c:v>
                </c:pt>
                <c:pt idx="1">
                  <c:v>0.48275862068965519</c:v>
                </c:pt>
                <c:pt idx="2">
                  <c:v>0.75862068965517238</c:v>
                </c:pt>
                <c:pt idx="3">
                  <c:v>0.96551724137931039</c:v>
                </c:pt>
                <c:pt idx="4">
                  <c:v>0.96551724137931039</c:v>
                </c:pt>
                <c:pt idx="5">
                  <c:v>1.0689655172413792</c:v>
                </c:pt>
                <c:pt idx="6">
                  <c:v>1.103448275862069</c:v>
                </c:pt>
                <c:pt idx="7">
                  <c:v>0.93103448275862066</c:v>
                </c:pt>
                <c:pt idx="8">
                  <c:v>0.86206896551724133</c:v>
                </c:pt>
                <c:pt idx="9">
                  <c:v>1</c:v>
                </c:pt>
                <c:pt idx="10">
                  <c:v>1.0689655172413792</c:v>
                </c:pt>
                <c:pt idx="11">
                  <c:v>1.0689655172413792</c:v>
                </c:pt>
                <c:pt idx="12">
                  <c:v>1</c:v>
                </c:pt>
                <c:pt idx="13">
                  <c:v>0.82758620689655171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7F-4E85-BDE2-66AFA1FAE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'PA008'!$A$2:$B$2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'PA008'!$C$1:$Q$1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'PA008'!$C$2:$Q$2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12</c:v>
                      </c:pt>
                      <c:pt idx="1">
                        <c:v>14</c:v>
                      </c:pt>
                      <c:pt idx="2">
                        <c:v>22</c:v>
                      </c:pt>
                      <c:pt idx="3">
                        <c:v>28</c:v>
                      </c:pt>
                      <c:pt idx="4">
                        <c:v>28</c:v>
                      </c:pt>
                      <c:pt idx="5">
                        <c:v>31</c:v>
                      </c:pt>
                      <c:pt idx="6">
                        <c:v>32</c:v>
                      </c:pt>
                      <c:pt idx="7">
                        <c:v>27</c:v>
                      </c:pt>
                      <c:pt idx="8">
                        <c:v>25</c:v>
                      </c:pt>
                      <c:pt idx="9">
                        <c:v>29</c:v>
                      </c:pt>
                      <c:pt idx="10">
                        <c:v>31</c:v>
                      </c:pt>
                      <c:pt idx="11">
                        <c:v>31</c:v>
                      </c:pt>
                      <c:pt idx="12">
                        <c:v>29</c:v>
                      </c:pt>
                      <c:pt idx="13">
                        <c:v>24</c:v>
                      </c:pt>
                      <c:pt idx="14">
                        <c:v>29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017F-4E85-BDE2-66AFA1FAEDC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'PA008'!$A$6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7F-4E85-BDE2-66AFA1FAEDC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7F-4E85-BDE2-66AFA1FAEDC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7F-4E85-BDE2-66AFA1FAEDC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7F-4E85-BDE2-66AFA1FAEDC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7F-4E85-BDE2-66AFA1FAEDC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7F-4E85-BDE2-66AFA1FAEDC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7F-4E85-BDE2-66AFA1FAEDC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7F-4E85-BDE2-66AFA1FAEDC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7F-4E85-BDE2-66AFA1FAEDC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17F-4E85-BDE2-66AFA1FAEDC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17F-4E85-BDE2-66AFA1FAEDC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17F-4E85-BDE2-66AFA1FAEDC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17F-4E85-BDE2-66AFA1FAEDC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17F-4E85-BDE2-66AFA1FAED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'PA008'!$C$7:$Q$7</c:f>
              <c:numCache>
                <c:formatCode>0%</c:formatCode>
                <c:ptCount val="15"/>
                <c:pt idx="0">
                  <c:v>0.93103448275862066</c:v>
                </c:pt>
                <c:pt idx="1">
                  <c:v>0.93103448275862066</c:v>
                </c:pt>
                <c:pt idx="2">
                  <c:v>0.93103448275862066</c:v>
                </c:pt>
                <c:pt idx="3">
                  <c:v>0.93103448275862066</c:v>
                </c:pt>
                <c:pt idx="4">
                  <c:v>0.93103448275862066</c:v>
                </c:pt>
                <c:pt idx="5">
                  <c:v>0.93103448275862066</c:v>
                </c:pt>
                <c:pt idx="6">
                  <c:v>0.93103448275862066</c:v>
                </c:pt>
                <c:pt idx="7">
                  <c:v>0.93103448275862066</c:v>
                </c:pt>
                <c:pt idx="8">
                  <c:v>0.93103448275862066</c:v>
                </c:pt>
                <c:pt idx="9">
                  <c:v>0.93103448275862066</c:v>
                </c:pt>
                <c:pt idx="10">
                  <c:v>0.93103448275862066</c:v>
                </c:pt>
                <c:pt idx="11">
                  <c:v>0.93103448275862066</c:v>
                </c:pt>
                <c:pt idx="12">
                  <c:v>0.93103448275862066</c:v>
                </c:pt>
                <c:pt idx="13">
                  <c:v>0.93103448275862066</c:v>
                </c:pt>
                <c:pt idx="14">
                  <c:v>0.93103448275862066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17F-4E85-BDE2-66AFA1FAE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'PA008'!$A$2:$B$2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'PA008'!$C$2:$Q$2</c:f>
              <c:numCache>
                <c:formatCode>General</c:formatCode>
                <c:ptCount val="15"/>
                <c:pt idx="0">
                  <c:v>12</c:v>
                </c:pt>
                <c:pt idx="1">
                  <c:v>14</c:v>
                </c:pt>
                <c:pt idx="2">
                  <c:v>22</c:v>
                </c:pt>
                <c:pt idx="3">
                  <c:v>28</c:v>
                </c:pt>
                <c:pt idx="4">
                  <c:v>28</c:v>
                </c:pt>
                <c:pt idx="5">
                  <c:v>31</c:v>
                </c:pt>
                <c:pt idx="6">
                  <c:v>32</c:v>
                </c:pt>
                <c:pt idx="7">
                  <c:v>27</c:v>
                </c:pt>
                <c:pt idx="8">
                  <c:v>25</c:v>
                </c:pt>
                <c:pt idx="9">
                  <c:v>29</c:v>
                </c:pt>
                <c:pt idx="10">
                  <c:v>31</c:v>
                </c:pt>
                <c:pt idx="11">
                  <c:v>31</c:v>
                </c:pt>
                <c:pt idx="12">
                  <c:v>29</c:v>
                </c:pt>
                <c:pt idx="13">
                  <c:v>24</c:v>
                </c:pt>
                <c:pt idx="14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5-4D7F-987D-A6D48BFA4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'PA008'!$A$3:$B$3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'PA008'!$C$1:$Q$1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'PA008'!$C$3:$Q$3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0.41379310344827586</c:v>
                      </c:pt>
                      <c:pt idx="1">
                        <c:v>0.48275862068965519</c:v>
                      </c:pt>
                      <c:pt idx="2">
                        <c:v>0.75862068965517238</c:v>
                      </c:pt>
                      <c:pt idx="3">
                        <c:v>0.96551724137931039</c:v>
                      </c:pt>
                      <c:pt idx="4">
                        <c:v>0.96551724137931039</c:v>
                      </c:pt>
                      <c:pt idx="5">
                        <c:v>1.0689655172413792</c:v>
                      </c:pt>
                      <c:pt idx="6">
                        <c:v>1.103448275862069</c:v>
                      </c:pt>
                      <c:pt idx="7">
                        <c:v>0.93103448275862066</c:v>
                      </c:pt>
                      <c:pt idx="8">
                        <c:v>0.86206896551724133</c:v>
                      </c:pt>
                      <c:pt idx="9">
                        <c:v>1</c:v>
                      </c:pt>
                      <c:pt idx="10">
                        <c:v>1.0689655172413792</c:v>
                      </c:pt>
                      <c:pt idx="11">
                        <c:v>1.0689655172413792</c:v>
                      </c:pt>
                      <c:pt idx="12">
                        <c:v>1</c:v>
                      </c:pt>
                      <c:pt idx="13">
                        <c:v>0.82758620689655171</c:v>
                      </c:pt>
                      <c:pt idx="1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2AE5-4D7F-987D-A6D48BFA45C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'PA008'!$A$6:$A$7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E5-4D7F-987D-A6D48BFA45C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E5-4D7F-987D-A6D48BFA45C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E5-4D7F-987D-A6D48BFA45C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E5-4D7F-987D-A6D48BFA45C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E5-4D7F-987D-A6D48BFA45C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E5-4D7F-987D-A6D48BFA45C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E5-4D7F-987D-A6D48BFA45C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E5-4D7F-987D-A6D48BFA45C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AE5-4D7F-987D-A6D48BFA45C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AE5-4D7F-987D-A6D48BFA45C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AE5-4D7F-987D-A6D48BFA45C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AE5-4D7F-987D-A6D48BFA45C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AE5-4D7F-987D-A6D48BFA45C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AE5-4D7F-987D-A6D48BFA45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'PA008'!$C$6:$Q$6</c:f>
              <c:numCache>
                <c:formatCode>General</c:formatCode>
                <c:ptCount val="1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AE5-4D7F-987D-A6D48BFA45C9}"/>
            </c:ext>
          </c:extLst>
        </c:ser>
        <c:ser>
          <c:idx val="4"/>
          <c:order val="4"/>
          <c:tx>
            <c:strRef>
              <c:f>'PA008'!$A$8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2AE5-4D7F-987D-A6D48BFA45C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2AE5-4D7F-987D-A6D48BFA45C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2AE5-4D7F-987D-A6D48BFA45C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2AE5-4D7F-987D-A6D48BFA45C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2AE5-4D7F-987D-A6D48BFA45C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2AE5-4D7F-987D-A6D48BFA45C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2AE5-4D7F-987D-A6D48BFA45C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2AE5-4D7F-987D-A6D48BFA45C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2AE5-4D7F-987D-A6D48BFA45C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2AE5-4D7F-987D-A6D48BFA45C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2AE5-4D7F-987D-A6D48BFA45C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2AE5-4D7F-987D-A6D48BFA45C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2AE5-4D7F-987D-A6D48BFA45C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2AE5-4D7F-987D-A6D48BFA45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'PA008'!$C$8:$Q$8</c:f>
              <c:numCache>
                <c:formatCode>General</c:formatCode>
                <c:ptCount val="15"/>
                <c:pt idx="0">
                  <c:v>29</c:v>
                </c:pt>
                <c:pt idx="1">
                  <c:v>29</c:v>
                </c:pt>
                <c:pt idx="2">
                  <c:v>29</c:v>
                </c:pt>
                <c:pt idx="3">
                  <c:v>29</c:v>
                </c:pt>
                <c:pt idx="4">
                  <c:v>29</c:v>
                </c:pt>
                <c:pt idx="5">
                  <c:v>29</c:v>
                </c:pt>
                <c:pt idx="6">
                  <c:v>29</c:v>
                </c:pt>
                <c:pt idx="7">
                  <c:v>29</c:v>
                </c:pt>
                <c:pt idx="8">
                  <c:v>29</c:v>
                </c:pt>
                <c:pt idx="9">
                  <c:v>29</c:v>
                </c:pt>
                <c:pt idx="10">
                  <c:v>29</c:v>
                </c:pt>
                <c:pt idx="11">
                  <c:v>29</c:v>
                </c:pt>
                <c:pt idx="12">
                  <c:v>29</c:v>
                </c:pt>
                <c:pt idx="13">
                  <c:v>29</c:v>
                </c:pt>
                <c:pt idx="14">
                  <c:v>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2AE5-4D7F-987D-A6D48BFA4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'PA008'!$A$6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2AE5-4D7F-987D-A6D48BFA45C9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2AE5-4D7F-987D-A6D48BFA45C9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2AE5-4D7F-987D-A6D48BFA45C9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2AE5-4D7F-987D-A6D48BFA45C9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2AE5-4D7F-987D-A6D48BFA45C9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2AE5-4D7F-987D-A6D48BFA45C9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2AE5-4D7F-987D-A6D48BFA45C9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2AE5-4D7F-987D-A6D48BFA45C9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2AE5-4D7F-987D-A6D48BFA45C9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2AE5-4D7F-987D-A6D48BFA45C9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2AE5-4D7F-987D-A6D48BFA45C9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2AE5-4D7F-987D-A6D48BFA45C9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2AE5-4D7F-987D-A6D48BFA45C9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2AE5-4D7F-987D-A6D48BFA45C9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2AE5-4D7F-987D-A6D48BFA45C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'PA008'!$C$7:$Q$7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0.93103448275862066</c:v>
                      </c:pt>
                      <c:pt idx="1">
                        <c:v>0.93103448275862066</c:v>
                      </c:pt>
                      <c:pt idx="2">
                        <c:v>0.93103448275862066</c:v>
                      </c:pt>
                      <c:pt idx="3">
                        <c:v>0.93103448275862066</c:v>
                      </c:pt>
                      <c:pt idx="4">
                        <c:v>0.93103448275862066</c:v>
                      </c:pt>
                      <c:pt idx="5">
                        <c:v>0.93103448275862066</c:v>
                      </c:pt>
                      <c:pt idx="6">
                        <c:v>0.93103448275862066</c:v>
                      </c:pt>
                      <c:pt idx="7">
                        <c:v>0.93103448275862066</c:v>
                      </c:pt>
                      <c:pt idx="8">
                        <c:v>0.93103448275862066</c:v>
                      </c:pt>
                      <c:pt idx="9">
                        <c:v>0.93103448275862066</c:v>
                      </c:pt>
                      <c:pt idx="10">
                        <c:v>0.93103448275862066</c:v>
                      </c:pt>
                      <c:pt idx="11">
                        <c:v>0.93103448275862066</c:v>
                      </c:pt>
                      <c:pt idx="12">
                        <c:v>0.93103448275862066</c:v>
                      </c:pt>
                      <c:pt idx="13">
                        <c:v>0.93103448275862066</c:v>
                      </c:pt>
                      <c:pt idx="14">
                        <c:v>0.93103448275862066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2AE5-4D7F-987D-A6D48BFA45C9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'PA008'!$B$10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'PA008'!$C$10:$Q$10</c:f>
              <c:numCache>
                <c:formatCode>0</c:formatCode>
                <c:ptCount val="15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18</c:v>
                </c:pt>
                <c:pt idx="4">
                  <c:v>11</c:v>
                </c:pt>
                <c:pt idx="5">
                  <c:v>19</c:v>
                </c:pt>
                <c:pt idx="6">
                  <c:v>15</c:v>
                </c:pt>
                <c:pt idx="7">
                  <c:v>8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15</c:v>
                </c:pt>
                <c:pt idx="12">
                  <c:v>14</c:v>
                </c:pt>
                <c:pt idx="13">
                  <c:v>11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47-409F-A8C4-782FA4090D48}"/>
            </c:ext>
          </c:extLst>
        </c:ser>
        <c:ser>
          <c:idx val="1"/>
          <c:order val="1"/>
          <c:tx>
            <c:strRef>
              <c:f>'PA008'!$B$9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12</c:v>
                </c:pt>
                <c:pt idx="4">
                  <c:v>11</c:v>
                </c:pt>
                <c:pt idx="5">
                  <c:v>16</c:v>
                </c:pt>
                <c:pt idx="6">
                  <c:v>14</c:v>
                </c:pt>
                <c:pt idx="7">
                  <c:v>13</c:v>
                </c:pt>
                <c:pt idx="8">
                  <c:v>16</c:v>
                </c:pt>
                <c:pt idx="9">
                  <c:v>11</c:v>
                </c:pt>
                <c:pt idx="10">
                  <c:v>14</c:v>
                </c:pt>
                <c:pt idx="11">
                  <c:v>15</c:v>
                </c:pt>
                <c:pt idx="12">
                  <c:v>16</c:v>
                </c:pt>
                <c:pt idx="13">
                  <c:v>16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47-409F-A8C4-782FA4090D48}"/>
            </c:ext>
          </c:extLst>
        </c:ser>
        <c:ser>
          <c:idx val="0"/>
          <c:order val="2"/>
          <c:tx>
            <c:strRef>
              <c:f>'PA008'!$A$2:$A$3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'PA008'!$C$2:$Q$2</c:f>
              <c:numCache>
                <c:formatCode>General</c:formatCode>
                <c:ptCount val="15"/>
                <c:pt idx="0">
                  <c:v>12</c:v>
                </c:pt>
                <c:pt idx="1">
                  <c:v>14</c:v>
                </c:pt>
                <c:pt idx="2">
                  <c:v>22</c:v>
                </c:pt>
                <c:pt idx="3">
                  <c:v>28</c:v>
                </c:pt>
                <c:pt idx="4">
                  <c:v>28</c:v>
                </c:pt>
                <c:pt idx="5">
                  <c:v>31</c:v>
                </c:pt>
                <c:pt idx="6">
                  <c:v>32</c:v>
                </c:pt>
                <c:pt idx="7">
                  <c:v>27</c:v>
                </c:pt>
                <c:pt idx="8">
                  <c:v>25</c:v>
                </c:pt>
                <c:pt idx="9">
                  <c:v>29</c:v>
                </c:pt>
                <c:pt idx="10">
                  <c:v>31</c:v>
                </c:pt>
                <c:pt idx="11">
                  <c:v>31</c:v>
                </c:pt>
                <c:pt idx="12">
                  <c:v>29</c:v>
                </c:pt>
                <c:pt idx="13">
                  <c:v>24</c:v>
                </c:pt>
                <c:pt idx="14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47-409F-A8C4-782FA4090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-Kvítková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'PA008'!$B$9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12</c:v>
                </c:pt>
                <c:pt idx="4">
                  <c:v>11</c:v>
                </c:pt>
                <c:pt idx="5">
                  <c:v>16</c:v>
                </c:pt>
                <c:pt idx="6">
                  <c:v>14</c:v>
                </c:pt>
                <c:pt idx="7">
                  <c:v>13</c:v>
                </c:pt>
                <c:pt idx="8">
                  <c:v>16</c:v>
                </c:pt>
                <c:pt idx="9">
                  <c:v>11</c:v>
                </c:pt>
                <c:pt idx="10">
                  <c:v>14</c:v>
                </c:pt>
                <c:pt idx="11">
                  <c:v>15</c:v>
                </c:pt>
                <c:pt idx="12">
                  <c:v>16</c:v>
                </c:pt>
                <c:pt idx="13">
                  <c:v>16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9C-48CE-80D2-A928AAF1AC28}"/>
            </c:ext>
          </c:extLst>
        </c:ser>
        <c:ser>
          <c:idx val="1"/>
          <c:order val="1"/>
          <c:tx>
            <c:strRef>
              <c:f>'PA008'!$B$10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'PA008'!$C$10:$Q$10</c:f>
              <c:numCache>
                <c:formatCode>0</c:formatCode>
                <c:ptCount val="15"/>
                <c:pt idx="0">
                  <c:v>0</c:v>
                </c:pt>
                <c:pt idx="1">
                  <c:v>4</c:v>
                </c:pt>
                <c:pt idx="2">
                  <c:v>10</c:v>
                </c:pt>
                <c:pt idx="3">
                  <c:v>18</c:v>
                </c:pt>
                <c:pt idx="4">
                  <c:v>11</c:v>
                </c:pt>
                <c:pt idx="5">
                  <c:v>19</c:v>
                </c:pt>
                <c:pt idx="6">
                  <c:v>15</c:v>
                </c:pt>
                <c:pt idx="7">
                  <c:v>8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15</c:v>
                </c:pt>
                <c:pt idx="12">
                  <c:v>14</c:v>
                </c:pt>
                <c:pt idx="13">
                  <c:v>11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9C-48CE-80D2-A928AAF1AC28}"/>
            </c:ext>
          </c:extLst>
        </c:ser>
        <c:ser>
          <c:idx val="2"/>
          <c:order val="2"/>
          <c:tx>
            <c:strRef>
              <c:f>'PA008'!$B$11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'PA008'!$C$1:$Q$1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'PA008'!$C$11:$Q$11</c:f>
              <c:numCache>
                <c:formatCode>0</c:formatCode>
                <c:ptCount val="15"/>
                <c:pt idx="0">
                  <c:v>12</c:v>
                </c:pt>
                <c:pt idx="1">
                  <c:v>10</c:v>
                </c:pt>
                <c:pt idx="2">
                  <c:v>12</c:v>
                </c:pt>
                <c:pt idx="3">
                  <c:v>10</c:v>
                </c:pt>
                <c:pt idx="4">
                  <c:v>17</c:v>
                </c:pt>
                <c:pt idx="5">
                  <c:v>12</c:v>
                </c:pt>
                <c:pt idx="6">
                  <c:v>17</c:v>
                </c:pt>
                <c:pt idx="7">
                  <c:v>19</c:v>
                </c:pt>
                <c:pt idx="8">
                  <c:v>11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15</c:v>
                </c:pt>
                <c:pt idx="13">
                  <c:v>13</c:v>
                </c:pt>
                <c:pt idx="14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9C-48CE-80D2-A928AAF1A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-Sadová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3256-4F36-A665-37202EABAB7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3256-4F36-A665-37202EABAB7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3256-4F36-A665-37202EABAB7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3256-4F36-A665-37202EABAB7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3256-4F36-A665-37202EABAB7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3256-4F36-A665-37202EABAB72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3256-4F36-A665-37202EABAB72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3256-4F36-A665-37202EABAB72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3256-4F36-A665-37202EABAB72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3256-4F36-A665-37202EABAB72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3256-4F36-A665-37202EABAB72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3256-4F36-A665-37202EABAB72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256-4F36-A665-37202EABAB72}"/>
                </c:ext>
              </c:extLst>
            </c:dLbl>
            <c:dLbl>
              <c:idx val="4"/>
              <c:layout>
                <c:manualLayout>
                  <c:x val="-5.0330919245702953E-2"/>
                  <c:y val="-3.215107584431913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256-4F36-A665-37202EABAB72}"/>
                </c:ext>
              </c:extLst>
            </c:dLbl>
            <c:dLbl>
              <c:idx val="5"/>
              <c:layout>
                <c:manualLayout>
                  <c:x val="-4.803711597720943E-2"/>
                  <c:y val="-5.046474544935395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3604411357039762E-2"/>
                      <c:h val="8.54902155078561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3256-4F36-A665-37202EABAB72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256-4F36-A665-37202EABAB72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256-4F36-A665-37202EABAB72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256-4F36-A665-37202EABAB72}"/>
                </c:ext>
              </c:extLst>
            </c:dLbl>
            <c:dLbl>
              <c:idx val="9"/>
              <c:layout>
                <c:manualLayout>
                  <c:x val="-3.5964065104762487E-2"/>
                  <c:y val="-0.1597148031432412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3256-4F36-A665-37202EABAB72}"/>
                </c:ext>
              </c:extLst>
            </c:dLbl>
            <c:dLbl>
              <c:idx val="10"/>
              <c:layout>
                <c:manualLayout>
                  <c:x val="-4.5532773734896373E-3"/>
                  <c:y val="-0.1675892038765076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256-4F36-A665-37202EABAB72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3256-4F36-A665-37202EABAB72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3256-4F36-A665-37202EABAB72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3256-4F36-A665-37202EABAB72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3256-4F36-A665-37202EABAB7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'PA010'!$S$7:$S$18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'PA010'!$U$7:$U$18</c:f>
              <c:numCache>
                <c:formatCode>General</c:formatCode>
                <c:ptCount val="12"/>
                <c:pt idx="0">
                  <c:v>153</c:v>
                </c:pt>
                <c:pt idx="1">
                  <c:v>37</c:v>
                </c:pt>
                <c:pt idx="2">
                  <c:v>14</c:v>
                </c:pt>
                <c:pt idx="3">
                  <c:v>6</c:v>
                </c:pt>
                <c:pt idx="4">
                  <c:v>11</c:v>
                </c:pt>
                <c:pt idx="5">
                  <c:v>7</c:v>
                </c:pt>
                <c:pt idx="6">
                  <c:v>4</c:v>
                </c:pt>
                <c:pt idx="7">
                  <c:v>6</c:v>
                </c:pt>
                <c:pt idx="8">
                  <c:v>3</c:v>
                </c:pt>
                <c:pt idx="9">
                  <c:v>6</c:v>
                </c:pt>
                <c:pt idx="10">
                  <c:v>3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3256-4F36-A665-37202EABA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Sadová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'PA010'!$A$3:$B$3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'PA010'!$C$3:$Q$3</c:f>
              <c:numCache>
                <c:formatCode>0%</c:formatCode>
                <c:ptCount val="15"/>
                <c:pt idx="0">
                  <c:v>0.42268041237113402</c:v>
                </c:pt>
                <c:pt idx="1">
                  <c:v>0.4329896907216495</c:v>
                </c:pt>
                <c:pt idx="2">
                  <c:v>0.36082474226804123</c:v>
                </c:pt>
                <c:pt idx="3">
                  <c:v>0.4329896907216495</c:v>
                </c:pt>
                <c:pt idx="4">
                  <c:v>0.60824742268041232</c:v>
                </c:pt>
                <c:pt idx="5">
                  <c:v>0.65979381443298968</c:v>
                </c:pt>
                <c:pt idx="6">
                  <c:v>0.62886597938144329</c:v>
                </c:pt>
                <c:pt idx="7">
                  <c:v>0.60824742268041232</c:v>
                </c:pt>
                <c:pt idx="8">
                  <c:v>0.69072164948453607</c:v>
                </c:pt>
                <c:pt idx="9">
                  <c:v>0.72164948453608246</c:v>
                </c:pt>
                <c:pt idx="10">
                  <c:v>0.5670103092783505</c:v>
                </c:pt>
                <c:pt idx="11">
                  <c:v>0.61855670103092786</c:v>
                </c:pt>
                <c:pt idx="12">
                  <c:v>0.67010309278350511</c:v>
                </c:pt>
                <c:pt idx="13">
                  <c:v>0.54639175257731953</c:v>
                </c:pt>
                <c:pt idx="14">
                  <c:v>0.45360824742268041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F8-4F08-93F5-F72964490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'PA010'!$A$2:$B$2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'PA010'!$C$1:$Q$1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'PA010'!$C$2:$Q$2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41</c:v>
                      </c:pt>
                      <c:pt idx="1">
                        <c:v>42</c:v>
                      </c:pt>
                      <c:pt idx="2">
                        <c:v>35</c:v>
                      </c:pt>
                      <c:pt idx="3">
                        <c:v>42</c:v>
                      </c:pt>
                      <c:pt idx="4">
                        <c:v>59</c:v>
                      </c:pt>
                      <c:pt idx="5">
                        <c:v>64</c:v>
                      </c:pt>
                      <c:pt idx="6">
                        <c:v>61</c:v>
                      </c:pt>
                      <c:pt idx="7">
                        <c:v>59</c:v>
                      </c:pt>
                      <c:pt idx="8">
                        <c:v>67</c:v>
                      </c:pt>
                      <c:pt idx="9">
                        <c:v>70</c:v>
                      </c:pt>
                      <c:pt idx="10">
                        <c:v>55</c:v>
                      </c:pt>
                      <c:pt idx="11">
                        <c:v>60</c:v>
                      </c:pt>
                      <c:pt idx="12">
                        <c:v>65</c:v>
                      </c:pt>
                      <c:pt idx="13">
                        <c:v>53</c:v>
                      </c:pt>
                      <c:pt idx="14">
                        <c:v>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91F8-4F08-93F5-F7296449022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'PA010'!$A$6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1F8-4F08-93F5-F729644902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1F8-4F08-93F5-F729644902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1F8-4F08-93F5-F729644902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1F8-4F08-93F5-F729644902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1F8-4F08-93F5-F729644902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1F8-4F08-93F5-F729644902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1F8-4F08-93F5-F729644902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1F8-4F08-93F5-F729644902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1F8-4F08-93F5-F729644902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1F8-4F08-93F5-F729644902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1F8-4F08-93F5-F729644902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1F8-4F08-93F5-F729644902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1F8-4F08-93F5-F729644902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1F8-4F08-93F5-F729644902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'PA010'!$C$7:$Q$7</c:f>
              <c:numCache>
                <c:formatCode>0%</c:formatCode>
                <c:ptCount val="15"/>
                <c:pt idx="0">
                  <c:v>0.5670103092783505</c:v>
                </c:pt>
                <c:pt idx="1">
                  <c:v>0.5670103092783505</c:v>
                </c:pt>
                <c:pt idx="2">
                  <c:v>0.5670103092783505</c:v>
                </c:pt>
                <c:pt idx="3">
                  <c:v>0.5670103092783505</c:v>
                </c:pt>
                <c:pt idx="4">
                  <c:v>0.5670103092783505</c:v>
                </c:pt>
                <c:pt idx="5">
                  <c:v>0.5670103092783505</c:v>
                </c:pt>
                <c:pt idx="6">
                  <c:v>0.5670103092783505</c:v>
                </c:pt>
                <c:pt idx="7">
                  <c:v>0.5670103092783505</c:v>
                </c:pt>
                <c:pt idx="8">
                  <c:v>0.5670103092783505</c:v>
                </c:pt>
                <c:pt idx="9">
                  <c:v>0.5670103092783505</c:v>
                </c:pt>
                <c:pt idx="10">
                  <c:v>0.5670103092783505</c:v>
                </c:pt>
                <c:pt idx="11">
                  <c:v>0.5670103092783505</c:v>
                </c:pt>
                <c:pt idx="12">
                  <c:v>0.5670103092783505</c:v>
                </c:pt>
                <c:pt idx="13">
                  <c:v>0.5670103092783505</c:v>
                </c:pt>
                <c:pt idx="14">
                  <c:v>0.5670103092783505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91F8-4F08-93F5-F72964490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Sadová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'PA010'!$A$2:$B$2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'PA010'!$C$2:$Q$2</c:f>
              <c:numCache>
                <c:formatCode>General</c:formatCode>
                <c:ptCount val="15"/>
                <c:pt idx="0">
                  <c:v>41</c:v>
                </c:pt>
                <c:pt idx="1">
                  <c:v>42</c:v>
                </c:pt>
                <c:pt idx="2">
                  <c:v>35</c:v>
                </c:pt>
                <c:pt idx="3">
                  <c:v>42</c:v>
                </c:pt>
                <c:pt idx="4">
                  <c:v>59</c:v>
                </c:pt>
                <c:pt idx="5">
                  <c:v>64</c:v>
                </c:pt>
                <c:pt idx="6">
                  <c:v>61</c:v>
                </c:pt>
                <c:pt idx="7">
                  <c:v>59</c:v>
                </c:pt>
                <c:pt idx="8">
                  <c:v>67</c:v>
                </c:pt>
                <c:pt idx="9">
                  <c:v>70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53</c:v>
                </c:pt>
                <c:pt idx="14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A1-4F6D-866E-BEE843601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'PA010'!$A$3:$B$3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'PA010'!$C$1:$Q$1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'PA010'!$C$3:$Q$3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0.42268041237113402</c:v>
                      </c:pt>
                      <c:pt idx="1">
                        <c:v>0.4329896907216495</c:v>
                      </c:pt>
                      <c:pt idx="2">
                        <c:v>0.36082474226804123</c:v>
                      </c:pt>
                      <c:pt idx="3">
                        <c:v>0.4329896907216495</c:v>
                      </c:pt>
                      <c:pt idx="4">
                        <c:v>0.60824742268041232</c:v>
                      </c:pt>
                      <c:pt idx="5">
                        <c:v>0.65979381443298968</c:v>
                      </c:pt>
                      <c:pt idx="6">
                        <c:v>0.62886597938144329</c:v>
                      </c:pt>
                      <c:pt idx="7">
                        <c:v>0.60824742268041232</c:v>
                      </c:pt>
                      <c:pt idx="8">
                        <c:v>0.69072164948453607</c:v>
                      </c:pt>
                      <c:pt idx="9">
                        <c:v>0.72164948453608246</c:v>
                      </c:pt>
                      <c:pt idx="10">
                        <c:v>0.5670103092783505</c:v>
                      </c:pt>
                      <c:pt idx="11">
                        <c:v>0.61855670103092786</c:v>
                      </c:pt>
                      <c:pt idx="12">
                        <c:v>0.67010309278350511</c:v>
                      </c:pt>
                      <c:pt idx="13">
                        <c:v>0.54639175257731953</c:v>
                      </c:pt>
                      <c:pt idx="14">
                        <c:v>0.45360824742268041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26A1-4F6D-866E-BEE8436018C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'PA010'!$A$6:$A$7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6A1-4F6D-866E-BEE8436018C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A1-4F6D-866E-BEE8436018C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6A1-4F6D-866E-BEE8436018C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6A1-4F6D-866E-BEE8436018C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6A1-4F6D-866E-BEE8436018C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6A1-4F6D-866E-BEE8436018C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6A1-4F6D-866E-BEE8436018C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6A1-4F6D-866E-BEE8436018C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6A1-4F6D-866E-BEE8436018C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6A1-4F6D-866E-BEE8436018C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6A1-4F6D-866E-BEE8436018C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6A1-4F6D-866E-BEE8436018C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6A1-4F6D-866E-BEE8436018C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6A1-4F6D-866E-BEE8436018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'PA010'!$C$6:$Q$6</c:f>
              <c:numCache>
                <c:formatCode>General</c:formatCode>
                <c:ptCount val="15"/>
                <c:pt idx="0">
                  <c:v>55</c:v>
                </c:pt>
                <c:pt idx="1">
                  <c:v>55</c:v>
                </c:pt>
                <c:pt idx="2">
                  <c:v>55</c:v>
                </c:pt>
                <c:pt idx="3">
                  <c:v>55</c:v>
                </c:pt>
                <c:pt idx="4">
                  <c:v>55</c:v>
                </c:pt>
                <c:pt idx="5">
                  <c:v>55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6A1-4F6D-866E-BEE8436018CF}"/>
            </c:ext>
          </c:extLst>
        </c:ser>
        <c:ser>
          <c:idx val="4"/>
          <c:order val="4"/>
          <c:tx>
            <c:strRef>
              <c:f>'PA010'!$A$8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26A1-4F6D-866E-BEE8436018C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26A1-4F6D-866E-BEE8436018C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26A1-4F6D-866E-BEE8436018C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26A1-4F6D-866E-BEE8436018C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26A1-4F6D-866E-BEE8436018C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26A1-4F6D-866E-BEE8436018C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26A1-4F6D-866E-BEE8436018C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26A1-4F6D-866E-BEE8436018C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26A1-4F6D-866E-BEE8436018C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26A1-4F6D-866E-BEE8436018C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26A1-4F6D-866E-BEE8436018C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26A1-4F6D-866E-BEE8436018C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26A1-4F6D-866E-BEE8436018C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26A1-4F6D-866E-BEE8436018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'PA010'!$C$8:$Q$8</c:f>
              <c:numCache>
                <c:formatCode>General</c:formatCode>
                <c:ptCount val="15"/>
                <c:pt idx="0">
                  <c:v>97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97</c:v>
                </c:pt>
                <c:pt idx="8">
                  <c:v>97</c:v>
                </c:pt>
                <c:pt idx="9">
                  <c:v>97</c:v>
                </c:pt>
                <c:pt idx="10">
                  <c:v>97</c:v>
                </c:pt>
                <c:pt idx="11">
                  <c:v>97</c:v>
                </c:pt>
                <c:pt idx="12">
                  <c:v>97</c:v>
                </c:pt>
                <c:pt idx="13">
                  <c:v>97</c:v>
                </c:pt>
                <c:pt idx="14">
                  <c:v>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26A1-4F6D-866E-BEE843601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'PA010'!$A$6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26A1-4F6D-866E-BEE8436018CF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26A1-4F6D-866E-BEE8436018CF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26A1-4F6D-866E-BEE8436018CF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26A1-4F6D-866E-BEE8436018CF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26A1-4F6D-866E-BEE8436018CF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26A1-4F6D-866E-BEE8436018CF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26A1-4F6D-866E-BEE8436018CF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26A1-4F6D-866E-BEE8436018CF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26A1-4F6D-866E-BEE8436018CF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26A1-4F6D-866E-BEE8436018CF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26A1-4F6D-866E-BEE8436018CF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26A1-4F6D-866E-BEE8436018CF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26A1-4F6D-866E-BEE8436018CF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26A1-4F6D-866E-BEE8436018CF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26A1-4F6D-866E-BEE8436018C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'PA010'!$C$7:$Q$7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0.5670103092783505</c:v>
                      </c:pt>
                      <c:pt idx="1">
                        <c:v>0.5670103092783505</c:v>
                      </c:pt>
                      <c:pt idx="2">
                        <c:v>0.5670103092783505</c:v>
                      </c:pt>
                      <c:pt idx="3">
                        <c:v>0.5670103092783505</c:v>
                      </c:pt>
                      <c:pt idx="4">
                        <c:v>0.5670103092783505</c:v>
                      </c:pt>
                      <c:pt idx="5">
                        <c:v>0.5670103092783505</c:v>
                      </c:pt>
                      <c:pt idx="6">
                        <c:v>0.5670103092783505</c:v>
                      </c:pt>
                      <c:pt idx="7">
                        <c:v>0.5670103092783505</c:v>
                      </c:pt>
                      <c:pt idx="8">
                        <c:v>0.5670103092783505</c:v>
                      </c:pt>
                      <c:pt idx="9">
                        <c:v>0.5670103092783505</c:v>
                      </c:pt>
                      <c:pt idx="10">
                        <c:v>0.5670103092783505</c:v>
                      </c:pt>
                      <c:pt idx="11">
                        <c:v>0.5670103092783505</c:v>
                      </c:pt>
                      <c:pt idx="12">
                        <c:v>0.5670103092783505</c:v>
                      </c:pt>
                      <c:pt idx="13">
                        <c:v>0.5670103092783505</c:v>
                      </c:pt>
                      <c:pt idx="14">
                        <c:v>0.5670103092783505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26A1-4F6D-866E-BEE8436018CF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-Sadová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'PA010'!$B$10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'PA010'!$C$10:$Q$10</c:f>
              <c:numCache>
                <c:formatCode>0</c:formatCode>
                <c:ptCount val="15"/>
                <c:pt idx="0">
                  <c:v>0</c:v>
                </c:pt>
                <c:pt idx="1">
                  <c:v>8</c:v>
                </c:pt>
                <c:pt idx="2">
                  <c:v>9</c:v>
                </c:pt>
                <c:pt idx="3">
                  <c:v>21</c:v>
                </c:pt>
                <c:pt idx="4">
                  <c:v>24</c:v>
                </c:pt>
                <c:pt idx="5">
                  <c:v>28</c:v>
                </c:pt>
                <c:pt idx="6">
                  <c:v>19</c:v>
                </c:pt>
                <c:pt idx="7">
                  <c:v>17</c:v>
                </c:pt>
                <c:pt idx="8">
                  <c:v>28</c:v>
                </c:pt>
                <c:pt idx="9">
                  <c:v>30</c:v>
                </c:pt>
                <c:pt idx="10">
                  <c:v>25</c:v>
                </c:pt>
                <c:pt idx="11">
                  <c:v>33</c:v>
                </c:pt>
                <c:pt idx="12">
                  <c:v>28</c:v>
                </c:pt>
                <c:pt idx="13">
                  <c:v>13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2D-4873-B374-8405CBF09D95}"/>
            </c:ext>
          </c:extLst>
        </c:ser>
        <c:ser>
          <c:idx val="1"/>
          <c:order val="1"/>
          <c:tx>
            <c:strRef>
              <c:f>'PA010'!$B$9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'PA010'!$C$9:$Q$9</c:f>
              <c:numCache>
                <c:formatCode>0</c:formatCode>
                <c:ptCount val="15"/>
                <c:pt idx="0">
                  <c:v>0</c:v>
                </c:pt>
                <c:pt idx="1">
                  <c:v>7</c:v>
                </c:pt>
                <c:pt idx="2">
                  <c:v>16</c:v>
                </c:pt>
                <c:pt idx="3">
                  <c:v>14</c:v>
                </c:pt>
                <c:pt idx="4">
                  <c:v>7</c:v>
                </c:pt>
                <c:pt idx="5">
                  <c:v>23</c:v>
                </c:pt>
                <c:pt idx="6">
                  <c:v>22</c:v>
                </c:pt>
                <c:pt idx="7">
                  <c:v>19</c:v>
                </c:pt>
                <c:pt idx="8">
                  <c:v>20</c:v>
                </c:pt>
                <c:pt idx="9">
                  <c:v>27</c:v>
                </c:pt>
                <c:pt idx="10">
                  <c:v>40</c:v>
                </c:pt>
                <c:pt idx="11">
                  <c:v>28</c:v>
                </c:pt>
                <c:pt idx="12">
                  <c:v>23</c:v>
                </c:pt>
                <c:pt idx="13">
                  <c:v>25</c:v>
                </c:pt>
                <c:pt idx="14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2D-4873-B374-8405CBF09D95}"/>
            </c:ext>
          </c:extLst>
        </c:ser>
        <c:ser>
          <c:idx val="0"/>
          <c:order val="2"/>
          <c:tx>
            <c:strRef>
              <c:f>'PA010'!$A$2:$A$3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'PA010'!$C$2:$Q$2</c:f>
              <c:numCache>
                <c:formatCode>General</c:formatCode>
                <c:ptCount val="15"/>
                <c:pt idx="0">
                  <c:v>41</c:v>
                </c:pt>
                <c:pt idx="1">
                  <c:v>42</c:v>
                </c:pt>
                <c:pt idx="2">
                  <c:v>35</c:v>
                </c:pt>
                <c:pt idx="3">
                  <c:v>42</c:v>
                </c:pt>
                <c:pt idx="4">
                  <c:v>59</c:v>
                </c:pt>
                <c:pt idx="5">
                  <c:v>64</c:v>
                </c:pt>
                <c:pt idx="6">
                  <c:v>61</c:v>
                </c:pt>
                <c:pt idx="7">
                  <c:v>59</c:v>
                </c:pt>
                <c:pt idx="8">
                  <c:v>67</c:v>
                </c:pt>
                <c:pt idx="9">
                  <c:v>70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53</c:v>
                </c:pt>
                <c:pt idx="14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2D-4873-B374-8405CBF09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-Sadová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'PA010'!$B$9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'PA010'!$C$9:$Q$9</c:f>
              <c:numCache>
                <c:formatCode>0</c:formatCode>
                <c:ptCount val="15"/>
                <c:pt idx="0">
                  <c:v>0</c:v>
                </c:pt>
                <c:pt idx="1">
                  <c:v>7</c:v>
                </c:pt>
                <c:pt idx="2">
                  <c:v>16</c:v>
                </c:pt>
                <c:pt idx="3">
                  <c:v>14</c:v>
                </c:pt>
                <c:pt idx="4">
                  <c:v>7</c:v>
                </c:pt>
                <c:pt idx="5">
                  <c:v>23</c:v>
                </c:pt>
                <c:pt idx="6">
                  <c:v>22</c:v>
                </c:pt>
                <c:pt idx="7">
                  <c:v>19</c:v>
                </c:pt>
                <c:pt idx="8">
                  <c:v>20</c:v>
                </c:pt>
                <c:pt idx="9">
                  <c:v>27</c:v>
                </c:pt>
                <c:pt idx="10">
                  <c:v>40</c:v>
                </c:pt>
                <c:pt idx="11">
                  <c:v>28</c:v>
                </c:pt>
                <c:pt idx="12">
                  <c:v>23</c:v>
                </c:pt>
                <c:pt idx="13">
                  <c:v>25</c:v>
                </c:pt>
                <c:pt idx="14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DD-43DE-BAE6-9227BB0D91E4}"/>
            </c:ext>
          </c:extLst>
        </c:ser>
        <c:ser>
          <c:idx val="1"/>
          <c:order val="1"/>
          <c:tx>
            <c:strRef>
              <c:f>'PA010'!$B$10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'PA010'!$C$10:$Q$10</c:f>
              <c:numCache>
                <c:formatCode>0</c:formatCode>
                <c:ptCount val="15"/>
                <c:pt idx="0">
                  <c:v>0</c:v>
                </c:pt>
                <c:pt idx="1">
                  <c:v>8</c:v>
                </c:pt>
                <c:pt idx="2">
                  <c:v>9</c:v>
                </c:pt>
                <c:pt idx="3">
                  <c:v>21</c:v>
                </c:pt>
                <c:pt idx="4">
                  <c:v>24</c:v>
                </c:pt>
                <c:pt idx="5">
                  <c:v>28</c:v>
                </c:pt>
                <c:pt idx="6">
                  <c:v>19</c:v>
                </c:pt>
                <c:pt idx="7">
                  <c:v>17</c:v>
                </c:pt>
                <c:pt idx="8">
                  <c:v>28</c:v>
                </c:pt>
                <c:pt idx="9">
                  <c:v>30</c:v>
                </c:pt>
                <c:pt idx="10">
                  <c:v>25</c:v>
                </c:pt>
                <c:pt idx="11">
                  <c:v>33</c:v>
                </c:pt>
                <c:pt idx="12">
                  <c:v>28</c:v>
                </c:pt>
                <c:pt idx="13">
                  <c:v>13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DD-43DE-BAE6-9227BB0D91E4}"/>
            </c:ext>
          </c:extLst>
        </c:ser>
        <c:ser>
          <c:idx val="2"/>
          <c:order val="2"/>
          <c:tx>
            <c:strRef>
              <c:f>'PA010'!$B$11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'PA010'!$C$1:$Q$1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'PA010'!$C$11:$Q$11</c:f>
              <c:numCache>
                <c:formatCode>0</c:formatCode>
                <c:ptCount val="15"/>
                <c:pt idx="0">
                  <c:v>41</c:v>
                </c:pt>
                <c:pt idx="1">
                  <c:v>34</c:v>
                </c:pt>
                <c:pt idx="2">
                  <c:v>26</c:v>
                </c:pt>
                <c:pt idx="3">
                  <c:v>21</c:v>
                </c:pt>
                <c:pt idx="4">
                  <c:v>35</c:v>
                </c:pt>
                <c:pt idx="5">
                  <c:v>36</c:v>
                </c:pt>
                <c:pt idx="6">
                  <c:v>42</c:v>
                </c:pt>
                <c:pt idx="7">
                  <c:v>42</c:v>
                </c:pt>
                <c:pt idx="8">
                  <c:v>39</c:v>
                </c:pt>
                <c:pt idx="9">
                  <c:v>40</c:v>
                </c:pt>
                <c:pt idx="10">
                  <c:v>30</c:v>
                </c:pt>
                <c:pt idx="11">
                  <c:v>27</c:v>
                </c:pt>
                <c:pt idx="12">
                  <c:v>37</c:v>
                </c:pt>
                <c:pt idx="13">
                  <c:v>40</c:v>
                </c:pt>
                <c:pt idx="14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DD-43DE-BAE6-9227BB0D9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</a:t>
            </a:r>
            <a:r>
              <a:rPr lang="cs-CZ" sz="1680" b="0" i="0" u="none" strike="noStrike" cap="none" baseline="0">
                <a:effectLst/>
              </a:rPr>
              <a:t>Vodní</a:t>
            </a:r>
            <a:endParaRPr lang="cs-CZ"/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BFD-498E-B1C1-8DFF5225898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BFD-498E-B1C1-8DFF5225898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BFD-498E-B1C1-8DFF5225898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BFD-498E-B1C1-8DFF5225898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BFD-498E-B1C1-8DFF5225898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BFD-498E-B1C1-8DFF52258982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BFD-498E-B1C1-8DFF52258982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BFD-498E-B1C1-8DFF52258982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BFD-498E-B1C1-8DFF52258982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BFD-498E-B1C1-8DFF52258982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BFD-498E-B1C1-8DFF52258982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BFD-498E-B1C1-8DFF52258982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BFD-498E-B1C1-8DFF52258982}"/>
                </c:ext>
              </c:extLst>
            </c:dLbl>
            <c:dLbl>
              <c:idx val="4"/>
              <c:layout>
                <c:manualLayout>
                  <c:x val="-1.8175853225612874E-2"/>
                  <c:y val="-6.208549391218406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BFD-498E-B1C1-8DFF52258982}"/>
                </c:ext>
              </c:extLst>
            </c:dLbl>
            <c:dLbl>
              <c:idx val="5"/>
              <c:layout>
                <c:manualLayout>
                  <c:x val="-8.4842592270909789E-2"/>
                  <c:y val="-0.1534070500469460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5938540278312927E-2"/>
                      <c:h val="6.555550061727087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CBFD-498E-B1C1-8DFF52258982}"/>
                </c:ext>
              </c:extLst>
            </c:dLbl>
            <c:dLbl>
              <c:idx val="6"/>
              <c:layout>
                <c:manualLayout>
                  <c:x val="-4.989703810853325E-2"/>
                  <c:y val="-0.187146481948456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BFD-498E-B1C1-8DFF5225898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BFD-498E-B1C1-8DFF5225898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BFD-498E-B1C1-8DFF52258982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CBFD-498E-B1C1-8DFF52258982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BFD-498E-B1C1-8DFF52258982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BFD-498E-B1C1-8DFF52258982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BFD-498E-B1C1-8DFF52258982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BFD-498E-B1C1-8DFF52258982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BFD-498E-B1C1-8DFF522589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'PA013'!$S$7:$S$18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'PA013'!$U$7:$U$18</c:f>
              <c:numCache>
                <c:formatCode>General</c:formatCode>
                <c:ptCount val="12"/>
                <c:pt idx="0">
                  <c:v>64</c:v>
                </c:pt>
                <c:pt idx="1">
                  <c:v>23</c:v>
                </c:pt>
                <c:pt idx="2">
                  <c:v>5</c:v>
                </c:pt>
                <c:pt idx="3">
                  <c:v>5</c:v>
                </c:pt>
                <c:pt idx="4">
                  <c:v>3</c:v>
                </c:pt>
                <c:pt idx="5">
                  <c:v>2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BFD-498E-B1C1-8DFF52258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'PA013'!$A$3:$B$3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'PA013'!$C$3:$Q$3</c:f>
              <c:numCache>
                <c:formatCode>0%</c:formatCode>
                <c:ptCount val="15"/>
                <c:pt idx="0">
                  <c:v>0.34285714285714286</c:v>
                </c:pt>
                <c:pt idx="1">
                  <c:v>0.2857142857142857</c:v>
                </c:pt>
                <c:pt idx="2">
                  <c:v>0.22857142857142856</c:v>
                </c:pt>
                <c:pt idx="3">
                  <c:v>0.2857142857142857</c:v>
                </c:pt>
                <c:pt idx="4">
                  <c:v>0.45714285714285713</c:v>
                </c:pt>
                <c:pt idx="5">
                  <c:v>0.51428571428571423</c:v>
                </c:pt>
                <c:pt idx="6">
                  <c:v>0.42857142857142855</c:v>
                </c:pt>
                <c:pt idx="7">
                  <c:v>0.37142857142857144</c:v>
                </c:pt>
                <c:pt idx="8">
                  <c:v>0.4</c:v>
                </c:pt>
                <c:pt idx="9">
                  <c:v>0.54285714285714282</c:v>
                </c:pt>
                <c:pt idx="10">
                  <c:v>0.4</c:v>
                </c:pt>
                <c:pt idx="11">
                  <c:v>0.54285714285714282</c:v>
                </c:pt>
                <c:pt idx="12">
                  <c:v>0.54285714285714282</c:v>
                </c:pt>
                <c:pt idx="13">
                  <c:v>0.34285714285714286</c:v>
                </c:pt>
                <c:pt idx="14">
                  <c:v>0.22857142857142856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E0-4C7C-8A30-3A0652642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'PA013'!$A$2:$B$2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'PA013'!$C$2:$Q$2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12</c:v>
                      </c:pt>
                      <c:pt idx="1">
                        <c:v>10</c:v>
                      </c:pt>
                      <c:pt idx="2">
                        <c:v>8</c:v>
                      </c:pt>
                      <c:pt idx="3">
                        <c:v>10</c:v>
                      </c:pt>
                      <c:pt idx="4">
                        <c:v>16</c:v>
                      </c:pt>
                      <c:pt idx="5">
                        <c:v>18</c:v>
                      </c:pt>
                      <c:pt idx="6">
                        <c:v>15</c:v>
                      </c:pt>
                      <c:pt idx="7">
                        <c:v>13</c:v>
                      </c:pt>
                      <c:pt idx="8">
                        <c:v>14</c:v>
                      </c:pt>
                      <c:pt idx="9">
                        <c:v>19</c:v>
                      </c:pt>
                      <c:pt idx="10">
                        <c:v>14</c:v>
                      </c:pt>
                      <c:pt idx="11">
                        <c:v>19</c:v>
                      </c:pt>
                      <c:pt idx="12">
                        <c:v>19</c:v>
                      </c:pt>
                      <c:pt idx="13">
                        <c:v>12</c:v>
                      </c:pt>
                      <c:pt idx="14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FCE0-4C7C-8A30-3A06526427C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'PA013'!$A$6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E0-4C7C-8A30-3A06526427C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E0-4C7C-8A30-3A06526427C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CE0-4C7C-8A30-3A06526427C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CE0-4C7C-8A30-3A06526427C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E0-4C7C-8A30-3A06526427C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CE0-4C7C-8A30-3A06526427C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CE0-4C7C-8A30-3A06526427C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CE0-4C7C-8A30-3A06526427C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CE0-4C7C-8A30-3A06526427C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CE0-4C7C-8A30-3A06526427CC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CE0-4C7C-8A30-3A06526427CC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CE0-4C7C-8A30-3A06526427CC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CE0-4C7C-8A30-3A06526427CC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CE0-4C7C-8A30-3A06526427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'PA013'!$C$7:$Q$7</c:f>
              <c:numCache>
                <c:formatCode>0%</c:formatCode>
                <c:ptCount val="15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CE0-4C7C-8A30-3A0652642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'PA013'!$A$2:$B$2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'PA013'!$C$2:$Q$2</c:f>
              <c:numCache>
                <c:formatCode>General</c:formatCode>
                <c:ptCount val="15"/>
                <c:pt idx="0">
                  <c:v>12</c:v>
                </c:pt>
                <c:pt idx="1">
                  <c:v>10</c:v>
                </c:pt>
                <c:pt idx="2">
                  <c:v>8</c:v>
                </c:pt>
                <c:pt idx="3">
                  <c:v>10</c:v>
                </c:pt>
                <c:pt idx="4">
                  <c:v>16</c:v>
                </c:pt>
                <c:pt idx="5">
                  <c:v>18</c:v>
                </c:pt>
                <c:pt idx="6">
                  <c:v>15</c:v>
                </c:pt>
                <c:pt idx="7">
                  <c:v>13</c:v>
                </c:pt>
                <c:pt idx="8">
                  <c:v>14</c:v>
                </c:pt>
                <c:pt idx="9">
                  <c:v>19</c:v>
                </c:pt>
                <c:pt idx="10">
                  <c:v>14</c:v>
                </c:pt>
                <c:pt idx="11">
                  <c:v>19</c:v>
                </c:pt>
                <c:pt idx="12">
                  <c:v>19</c:v>
                </c:pt>
                <c:pt idx="13">
                  <c:v>12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1-477D-8485-AE1A709AF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'PA013'!$A$3:$B$3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'PA013'!$C$3:$Q$3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0.34285714285714286</c:v>
                      </c:pt>
                      <c:pt idx="1">
                        <c:v>0.2857142857142857</c:v>
                      </c:pt>
                      <c:pt idx="2">
                        <c:v>0.22857142857142856</c:v>
                      </c:pt>
                      <c:pt idx="3">
                        <c:v>0.2857142857142857</c:v>
                      </c:pt>
                      <c:pt idx="4">
                        <c:v>0.45714285714285713</c:v>
                      </c:pt>
                      <c:pt idx="5">
                        <c:v>0.51428571428571423</c:v>
                      </c:pt>
                      <c:pt idx="6">
                        <c:v>0.42857142857142855</c:v>
                      </c:pt>
                      <c:pt idx="7">
                        <c:v>0.37142857142857144</c:v>
                      </c:pt>
                      <c:pt idx="8">
                        <c:v>0.4</c:v>
                      </c:pt>
                      <c:pt idx="9">
                        <c:v>0.54285714285714282</c:v>
                      </c:pt>
                      <c:pt idx="10">
                        <c:v>0.4</c:v>
                      </c:pt>
                      <c:pt idx="11">
                        <c:v>0.54285714285714282</c:v>
                      </c:pt>
                      <c:pt idx="12">
                        <c:v>0.54285714285714282</c:v>
                      </c:pt>
                      <c:pt idx="13">
                        <c:v>0.34285714285714286</c:v>
                      </c:pt>
                      <c:pt idx="14">
                        <c:v>0.22857142857142856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4A1-477D-8485-AE1A709AFE5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'PA013'!$A$6:$A$7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4A1-477D-8485-AE1A709AFE5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4A1-477D-8485-AE1A709AFE5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4A1-477D-8485-AE1A709AFE5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4A1-477D-8485-AE1A709AFE5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4A1-477D-8485-AE1A709AFE5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4A1-477D-8485-AE1A709AFE5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4A1-477D-8485-AE1A709AFE5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4A1-477D-8485-AE1A709AFE5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4A1-477D-8485-AE1A709AFE5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4A1-477D-8485-AE1A709AFE5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4A1-477D-8485-AE1A709AFE5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4A1-477D-8485-AE1A709AFE5A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4A1-477D-8485-AE1A709AFE5A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4A1-477D-8485-AE1A709AFE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'PA013'!$C$6:$Q$6</c:f>
              <c:numCache>
                <c:formatCode>General</c:formatCode>
                <c:ptCount val="15"/>
                <c:pt idx="0">
                  <c:v>14</c:v>
                </c:pt>
                <c:pt idx="1">
                  <c:v>14</c:v>
                </c:pt>
                <c:pt idx="2">
                  <c:v>14</c:v>
                </c:pt>
                <c:pt idx="3">
                  <c:v>14</c:v>
                </c:pt>
                <c:pt idx="4">
                  <c:v>14</c:v>
                </c:pt>
                <c:pt idx="5">
                  <c:v>14</c:v>
                </c:pt>
                <c:pt idx="6">
                  <c:v>14</c:v>
                </c:pt>
                <c:pt idx="7">
                  <c:v>14</c:v>
                </c:pt>
                <c:pt idx="8">
                  <c:v>14</c:v>
                </c:pt>
                <c:pt idx="9">
                  <c:v>14</c:v>
                </c:pt>
                <c:pt idx="10">
                  <c:v>14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94A1-477D-8485-AE1A709AFE5A}"/>
            </c:ext>
          </c:extLst>
        </c:ser>
        <c:ser>
          <c:idx val="4"/>
          <c:order val="4"/>
          <c:tx>
            <c:strRef>
              <c:f>'PA013'!$A$8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4A1-477D-8485-AE1A709AFE5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94A1-477D-8485-AE1A709AFE5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4A1-477D-8485-AE1A709AFE5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4A1-477D-8485-AE1A709AFE5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4A1-477D-8485-AE1A709AFE5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4A1-477D-8485-AE1A709AFE5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4A1-477D-8485-AE1A709AFE5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4A1-477D-8485-AE1A709AFE5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4A1-477D-8485-AE1A709AFE5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94A1-477D-8485-AE1A709AFE5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94A1-477D-8485-AE1A709AFE5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94A1-477D-8485-AE1A709AFE5A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94A1-477D-8485-AE1A709AFE5A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94A1-477D-8485-AE1A709AFE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'PA013'!$C$8:$Q$8</c:f>
              <c:numCache>
                <c:formatCode>General</c:formatCode>
                <c:ptCount val="15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94A1-477D-8485-AE1A709AF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'PA013'!$A$6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94A1-477D-8485-AE1A709AFE5A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94A1-477D-8485-AE1A709AFE5A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94A1-477D-8485-AE1A709AFE5A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94A1-477D-8485-AE1A709AFE5A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94A1-477D-8485-AE1A709AFE5A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94A1-477D-8485-AE1A709AFE5A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94A1-477D-8485-AE1A709AFE5A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94A1-477D-8485-AE1A709AFE5A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94A1-477D-8485-AE1A709AFE5A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94A1-477D-8485-AE1A709AFE5A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94A1-477D-8485-AE1A709AFE5A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94A1-477D-8485-AE1A709AFE5A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94A1-477D-8485-AE1A709AFE5A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94A1-477D-8485-AE1A709AFE5A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94A1-477D-8485-AE1A709AFE5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'PA013'!$C$7:$Q$7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0.4</c:v>
                      </c:pt>
                      <c:pt idx="1">
                        <c:v>0.4</c:v>
                      </c:pt>
                      <c:pt idx="2">
                        <c:v>0.4</c:v>
                      </c:pt>
                      <c:pt idx="3">
                        <c:v>0.4</c:v>
                      </c:pt>
                      <c:pt idx="4">
                        <c:v>0.4</c:v>
                      </c:pt>
                      <c:pt idx="5">
                        <c:v>0.4</c:v>
                      </c:pt>
                      <c:pt idx="6">
                        <c:v>0.4</c:v>
                      </c:pt>
                      <c:pt idx="7">
                        <c:v>0.4</c:v>
                      </c:pt>
                      <c:pt idx="8">
                        <c:v>0.4</c:v>
                      </c:pt>
                      <c:pt idx="9">
                        <c:v>0.4</c:v>
                      </c:pt>
                      <c:pt idx="10">
                        <c:v>0.4</c:v>
                      </c:pt>
                      <c:pt idx="11">
                        <c:v>0.4</c:v>
                      </c:pt>
                      <c:pt idx="12">
                        <c:v>0.4</c:v>
                      </c:pt>
                      <c:pt idx="13">
                        <c:v>0.4</c:v>
                      </c:pt>
                      <c:pt idx="14">
                        <c:v>0.4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94A1-477D-8485-AE1A709AFE5A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'PA013'!$B$10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'PA013'!$C$10:$Q$10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5</c:v>
                </c:pt>
                <c:pt idx="4">
                  <c:v>9</c:v>
                </c:pt>
                <c:pt idx="5">
                  <c:v>11</c:v>
                </c:pt>
                <c:pt idx="6">
                  <c:v>10</c:v>
                </c:pt>
                <c:pt idx="7">
                  <c:v>7</c:v>
                </c:pt>
                <c:pt idx="8">
                  <c:v>10</c:v>
                </c:pt>
                <c:pt idx="9">
                  <c:v>12</c:v>
                </c:pt>
                <c:pt idx="10">
                  <c:v>7</c:v>
                </c:pt>
                <c:pt idx="11">
                  <c:v>11</c:v>
                </c:pt>
                <c:pt idx="12">
                  <c:v>11</c:v>
                </c:pt>
                <c:pt idx="13">
                  <c:v>4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42-4CE3-84C8-6C676235BBC5}"/>
            </c:ext>
          </c:extLst>
        </c:ser>
        <c:ser>
          <c:idx val="1"/>
          <c:order val="1"/>
          <c:tx>
            <c:strRef>
              <c:f>'PA013'!$B$9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'PA013'!$C$9:$Q$9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9</c:v>
                </c:pt>
                <c:pt idx="6">
                  <c:v>13</c:v>
                </c:pt>
                <c:pt idx="7">
                  <c:v>9</c:v>
                </c:pt>
                <c:pt idx="8">
                  <c:v>9</c:v>
                </c:pt>
                <c:pt idx="9">
                  <c:v>7</c:v>
                </c:pt>
                <c:pt idx="10">
                  <c:v>12</c:v>
                </c:pt>
                <c:pt idx="11">
                  <c:v>6</c:v>
                </c:pt>
                <c:pt idx="12">
                  <c:v>11</c:v>
                </c:pt>
                <c:pt idx="13">
                  <c:v>11</c:v>
                </c:pt>
                <c:pt idx="1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42-4CE3-84C8-6C676235BBC5}"/>
            </c:ext>
          </c:extLst>
        </c:ser>
        <c:ser>
          <c:idx val="0"/>
          <c:order val="2"/>
          <c:tx>
            <c:strRef>
              <c:f>'PA013'!$A$2:$A$3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'PA013'!$C$2:$Q$2</c:f>
              <c:numCache>
                <c:formatCode>General</c:formatCode>
                <c:ptCount val="15"/>
                <c:pt idx="0">
                  <c:v>12</c:v>
                </c:pt>
                <c:pt idx="1">
                  <c:v>10</c:v>
                </c:pt>
                <c:pt idx="2">
                  <c:v>8</c:v>
                </c:pt>
                <c:pt idx="3">
                  <c:v>10</c:v>
                </c:pt>
                <c:pt idx="4">
                  <c:v>16</c:v>
                </c:pt>
                <c:pt idx="5">
                  <c:v>18</c:v>
                </c:pt>
                <c:pt idx="6">
                  <c:v>15</c:v>
                </c:pt>
                <c:pt idx="7">
                  <c:v>13</c:v>
                </c:pt>
                <c:pt idx="8">
                  <c:v>14</c:v>
                </c:pt>
                <c:pt idx="9">
                  <c:v>19</c:v>
                </c:pt>
                <c:pt idx="10">
                  <c:v>14</c:v>
                </c:pt>
                <c:pt idx="11">
                  <c:v>19</c:v>
                </c:pt>
                <c:pt idx="12">
                  <c:v>19</c:v>
                </c:pt>
                <c:pt idx="13">
                  <c:v>12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42-4CE3-84C8-6C676235BB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'PA013'!$B$9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'PA013'!$C$9:$Q$9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9</c:v>
                </c:pt>
                <c:pt idx="6">
                  <c:v>13</c:v>
                </c:pt>
                <c:pt idx="7">
                  <c:v>9</c:v>
                </c:pt>
                <c:pt idx="8">
                  <c:v>9</c:v>
                </c:pt>
                <c:pt idx="9">
                  <c:v>7</c:v>
                </c:pt>
                <c:pt idx="10">
                  <c:v>12</c:v>
                </c:pt>
                <c:pt idx="11">
                  <c:v>6</c:v>
                </c:pt>
                <c:pt idx="12">
                  <c:v>11</c:v>
                </c:pt>
                <c:pt idx="13">
                  <c:v>11</c:v>
                </c:pt>
                <c:pt idx="1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8E-4BD1-BC4A-1497437BE242}"/>
            </c:ext>
          </c:extLst>
        </c:ser>
        <c:ser>
          <c:idx val="1"/>
          <c:order val="1"/>
          <c:tx>
            <c:strRef>
              <c:f>'PA013'!$B$10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'PA013'!$C$10:$Q$10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5</c:v>
                </c:pt>
                <c:pt idx="4">
                  <c:v>9</c:v>
                </c:pt>
                <c:pt idx="5">
                  <c:v>11</c:v>
                </c:pt>
                <c:pt idx="6">
                  <c:v>10</c:v>
                </c:pt>
                <c:pt idx="7">
                  <c:v>7</c:v>
                </c:pt>
                <c:pt idx="8">
                  <c:v>10</c:v>
                </c:pt>
                <c:pt idx="9">
                  <c:v>12</c:v>
                </c:pt>
                <c:pt idx="10">
                  <c:v>7</c:v>
                </c:pt>
                <c:pt idx="11">
                  <c:v>11</c:v>
                </c:pt>
                <c:pt idx="12">
                  <c:v>11</c:v>
                </c:pt>
                <c:pt idx="13">
                  <c:v>4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8E-4BD1-BC4A-1497437BE242}"/>
            </c:ext>
          </c:extLst>
        </c:ser>
        <c:ser>
          <c:idx val="2"/>
          <c:order val="2"/>
          <c:tx>
            <c:strRef>
              <c:f>'PA013'!$B$11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'PA013'!$C$11:$Q$11</c:f>
              <c:numCache>
                <c:formatCode>0</c:formatCode>
                <c:ptCount val="15"/>
                <c:pt idx="0">
                  <c:v>12</c:v>
                </c:pt>
                <c:pt idx="1">
                  <c:v>9</c:v>
                </c:pt>
                <c:pt idx="2">
                  <c:v>8</c:v>
                </c:pt>
                <c:pt idx="3">
                  <c:v>5</c:v>
                </c:pt>
                <c:pt idx="4">
                  <c:v>7</c:v>
                </c:pt>
                <c:pt idx="5">
                  <c:v>7</c:v>
                </c:pt>
                <c:pt idx="6">
                  <c:v>5</c:v>
                </c:pt>
                <c:pt idx="7">
                  <c:v>6</c:v>
                </c:pt>
                <c:pt idx="8">
                  <c:v>4</c:v>
                </c:pt>
                <c:pt idx="9">
                  <c:v>7</c:v>
                </c:pt>
                <c:pt idx="10">
                  <c:v>7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8E-4BD1-BC4A-1497437B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-Hradská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DE7C-471F-910E-4F4D1455AA39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DE7C-471F-910E-4F4D1455AA39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DE7C-471F-910E-4F4D1455AA39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DE7C-471F-910E-4F4D1455AA39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DE7C-471F-910E-4F4D1455AA39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DE7C-471F-910E-4F4D1455AA39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DE7C-471F-910E-4F4D1455AA39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DE7C-471F-910E-4F4D1455AA39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DE7C-471F-910E-4F4D1455AA39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DE7C-471F-910E-4F4D1455AA39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DE7C-471F-910E-4F4D1455AA39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DE7C-471F-910E-4F4D1455AA39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E7C-471F-910E-4F4D1455AA39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E7C-471F-910E-4F4D1455AA39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DE7C-471F-910E-4F4D1455AA39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E7C-471F-910E-4F4D1455AA39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E7C-471F-910E-4F4D1455AA39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E7C-471F-910E-4F4D1455AA39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DE7C-471F-910E-4F4D1455AA39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E7C-471F-910E-4F4D1455AA39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DE7C-471F-910E-4F4D1455AA39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E7C-471F-910E-4F4D1455AA39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E7C-471F-910E-4F4D1455AA39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DE7C-471F-910E-4F4D1455A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'PA014+PA018'!$S$7:$S$18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'PA014+PA018'!$U$7:$U$18</c:f>
              <c:numCache>
                <c:formatCode>General</c:formatCode>
                <c:ptCount val="12"/>
                <c:pt idx="0">
                  <c:v>142</c:v>
                </c:pt>
                <c:pt idx="1">
                  <c:v>61</c:v>
                </c:pt>
                <c:pt idx="2">
                  <c:v>19</c:v>
                </c:pt>
                <c:pt idx="3">
                  <c:v>2</c:v>
                </c:pt>
                <c:pt idx="4">
                  <c:v>0</c:v>
                </c:pt>
                <c:pt idx="5">
                  <c:v>4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DE7C-471F-910E-4F4D1455A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Hradská</a:t>
            </a:r>
          </a:p>
        </c:rich>
      </c:tx>
      <c:layout>
        <c:manualLayout>
          <c:xMode val="edge"/>
          <c:yMode val="edge"/>
          <c:x val="0.49314879823334684"/>
          <c:y val="1.84799490128020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'PA014+PA018'!$A$3:$B$3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'PA014+PA018'!$C$3:$Q$3</c:f>
              <c:numCache>
                <c:formatCode>0%</c:formatCode>
                <c:ptCount val="15"/>
                <c:pt idx="0">
                  <c:v>4.8275862068965517E-2</c:v>
                </c:pt>
                <c:pt idx="1">
                  <c:v>6.2068965517241378E-2</c:v>
                </c:pt>
                <c:pt idx="2">
                  <c:v>0.1310344827586207</c:v>
                </c:pt>
                <c:pt idx="3">
                  <c:v>0.21379310344827587</c:v>
                </c:pt>
                <c:pt idx="4">
                  <c:v>0.22758620689655173</c:v>
                </c:pt>
                <c:pt idx="5">
                  <c:v>0.25517241379310346</c:v>
                </c:pt>
                <c:pt idx="6">
                  <c:v>0.32413793103448274</c:v>
                </c:pt>
                <c:pt idx="7">
                  <c:v>0.31034482758620691</c:v>
                </c:pt>
                <c:pt idx="8">
                  <c:v>0.2620689655172414</c:v>
                </c:pt>
                <c:pt idx="9">
                  <c:v>0.36551724137931035</c:v>
                </c:pt>
                <c:pt idx="10">
                  <c:v>0.30344827586206896</c:v>
                </c:pt>
                <c:pt idx="11">
                  <c:v>0.2413793103448276</c:v>
                </c:pt>
                <c:pt idx="12">
                  <c:v>0.2413793103448276</c:v>
                </c:pt>
                <c:pt idx="13">
                  <c:v>0.11724137931034483</c:v>
                </c:pt>
                <c:pt idx="14">
                  <c:v>6.8965517241379309E-2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42-4E44-AFC8-6F7DC03D3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'PA014+PA018'!$A$2:$B$2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'PA014+PA018'!$C$1:$Q$1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'PA014+PA018'!$C$2:$Q$2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7</c:v>
                      </c:pt>
                      <c:pt idx="1">
                        <c:v>9</c:v>
                      </c:pt>
                      <c:pt idx="2">
                        <c:v>19</c:v>
                      </c:pt>
                      <c:pt idx="3">
                        <c:v>31</c:v>
                      </c:pt>
                      <c:pt idx="4">
                        <c:v>33</c:v>
                      </c:pt>
                      <c:pt idx="5">
                        <c:v>37</c:v>
                      </c:pt>
                      <c:pt idx="6">
                        <c:v>47</c:v>
                      </c:pt>
                      <c:pt idx="7">
                        <c:v>45</c:v>
                      </c:pt>
                      <c:pt idx="8">
                        <c:v>38</c:v>
                      </c:pt>
                      <c:pt idx="9">
                        <c:v>53</c:v>
                      </c:pt>
                      <c:pt idx="10">
                        <c:v>44</c:v>
                      </c:pt>
                      <c:pt idx="11">
                        <c:v>35</c:v>
                      </c:pt>
                      <c:pt idx="12">
                        <c:v>35</c:v>
                      </c:pt>
                      <c:pt idx="13">
                        <c:v>17</c:v>
                      </c:pt>
                      <c:pt idx="1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8942-4E44-AFC8-6F7DC03D3A1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'PA014+PA018'!$A$6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42-4E44-AFC8-6F7DC03D3A1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42-4E44-AFC8-6F7DC03D3A1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942-4E44-AFC8-6F7DC03D3A1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942-4E44-AFC8-6F7DC03D3A1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942-4E44-AFC8-6F7DC03D3A1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942-4E44-AFC8-6F7DC03D3A1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942-4E44-AFC8-6F7DC03D3A1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942-4E44-AFC8-6F7DC03D3A1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942-4E44-AFC8-6F7DC03D3A17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942-4E44-AFC8-6F7DC03D3A17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942-4E44-AFC8-6F7DC03D3A17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942-4E44-AFC8-6F7DC03D3A1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942-4E44-AFC8-6F7DC03D3A17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942-4E44-AFC8-6F7DC03D3A1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'PA014+PA018'!$C$7:$Q$7</c:f>
              <c:numCache>
                <c:formatCode>0%</c:formatCode>
                <c:ptCount val="15"/>
                <c:pt idx="0">
                  <c:v>0.21379310344827587</c:v>
                </c:pt>
                <c:pt idx="1">
                  <c:v>0.21379310344827587</c:v>
                </c:pt>
                <c:pt idx="2">
                  <c:v>0.21379310344827587</c:v>
                </c:pt>
                <c:pt idx="3">
                  <c:v>0.21379310344827587</c:v>
                </c:pt>
                <c:pt idx="4">
                  <c:v>0.21379310344827587</c:v>
                </c:pt>
                <c:pt idx="5">
                  <c:v>0.21379310344827587</c:v>
                </c:pt>
                <c:pt idx="6">
                  <c:v>0.21379310344827587</c:v>
                </c:pt>
                <c:pt idx="7">
                  <c:v>0.21379310344827587</c:v>
                </c:pt>
                <c:pt idx="8">
                  <c:v>0.21379310344827587</c:v>
                </c:pt>
                <c:pt idx="9">
                  <c:v>0.21379310344827587</c:v>
                </c:pt>
                <c:pt idx="10">
                  <c:v>0.21379310344827587</c:v>
                </c:pt>
                <c:pt idx="11">
                  <c:v>0.21379310344827587</c:v>
                </c:pt>
                <c:pt idx="12">
                  <c:v>0.21379310344827587</c:v>
                </c:pt>
                <c:pt idx="13">
                  <c:v>0.21379310344827587</c:v>
                </c:pt>
                <c:pt idx="14">
                  <c:v>0.21379310344827587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8942-4E44-AFC8-6F7DC03D3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Hradská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'PA014+PA018'!$A$2:$B$2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'PA014+PA018'!$C$2:$Q$2</c:f>
              <c:numCache>
                <c:formatCode>General</c:formatCode>
                <c:ptCount val="15"/>
                <c:pt idx="0">
                  <c:v>7</c:v>
                </c:pt>
                <c:pt idx="1">
                  <c:v>9</c:v>
                </c:pt>
                <c:pt idx="2">
                  <c:v>19</c:v>
                </c:pt>
                <c:pt idx="3">
                  <c:v>31</c:v>
                </c:pt>
                <c:pt idx="4">
                  <c:v>33</c:v>
                </c:pt>
                <c:pt idx="5">
                  <c:v>37</c:v>
                </c:pt>
                <c:pt idx="6">
                  <c:v>47</c:v>
                </c:pt>
                <c:pt idx="7">
                  <c:v>45</c:v>
                </c:pt>
                <c:pt idx="8">
                  <c:v>38</c:v>
                </c:pt>
                <c:pt idx="9">
                  <c:v>53</c:v>
                </c:pt>
                <c:pt idx="10">
                  <c:v>44</c:v>
                </c:pt>
                <c:pt idx="11">
                  <c:v>35</c:v>
                </c:pt>
                <c:pt idx="12">
                  <c:v>35</c:v>
                </c:pt>
                <c:pt idx="13">
                  <c:v>17</c:v>
                </c:pt>
                <c:pt idx="1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B5-4F9B-B32E-035B547E1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'PA014+PA018'!$A$3:$B$3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'PA014+PA018'!$C$1:$Q$1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'PA014+PA018'!$C$3:$Q$3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4.8275862068965517E-2</c:v>
                      </c:pt>
                      <c:pt idx="1">
                        <c:v>6.2068965517241378E-2</c:v>
                      </c:pt>
                      <c:pt idx="2">
                        <c:v>0.1310344827586207</c:v>
                      </c:pt>
                      <c:pt idx="3">
                        <c:v>0.21379310344827587</c:v>
                      </c:pt>
                      <c:pt idx="4">
                        <c:v>0.22758620689655173</c:v>
                      </c:pt>
                      <c:pt idx="5">
                        <c:v>0.25517241379310346</c:v>
                      </c:pt>
                      <c:pt idx="6">
                        <c:v>0.32413793103448274</c:v>
                      </c:pt>
                      <c:pt idx="7">
                        <c:v>0.31034482758620691</c:v>
                      </c:pt>
                      <c:pt idx="8">
                        <c:v>0.2620689655172414</c:v>
                      </c:pt>
                      <c:pt idx="9">
                        <c:v>0.36551724137931035</c:v>
                      </c:pt>
                      <c:pt idx="10">
                        <c:v>0.30344827586206896</c:v>
                      </c:pt>
                      <c:pt idx="11">
                        <c:v>0.2413793103448276</c:v>
                      </c:pt>
                      <c:pt idx="12">
                        <c:v>0.2413793103448276</c:v>
                      </c:pt>
                      <c:pt idx="13">
                        <c:v>0.11724137931034483</c:v>
                      </c:pt>
                      <c:pt idx="14">
                        <c:v>6.8965517241379309E-2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B6B5-4F9B-B32E-035B547E104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'PA014+PA018'!$A$6:$A$7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6B5-4F9B-B32E-035B547E104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6B5-4F9B-B32E-035B547E104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6B5-4F9B-B32E-035B547E104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6B5-4F9B-B32E-035B547E104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6B5-4F9B-B32E-035B547E104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6B5-4F9B-B32E-035B547E104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6B5-4F9B-B32E-035B547E104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6B5-4F9B-B32E-035B547E104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6B5-4F9B-B32E-035B547E104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6B5-4F9B-B32E-035B547E104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6B5-4F9B-B32E-035B547E104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6B5-4F9B-B32E-035B547E104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6B5-4F9B-B32E-035B547E104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6B5-4F9B-B32E-035B547E10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'PA014+PA018'!$C$6:$Q$6</c:f>
              <c:numCache>
                <c:formatCode>General</c:formatCode>
                <c:ptCount val="15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6B5-4F9B-B32E-035B547E1046}"/>
            </c:ext>
          </c:extLst>
        </c:ser>
        <c:ser>
          <c:idx val="4"/>
          <c:order val="4"/>
          <c:tx>
            <c:strRef>
              <c:f>'PA014+PA018'!$A$8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6B5-4F9B-B32E-035B547E104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6B5-4F9B-B32E-035B547E104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6B5-4F9B-B32E-035B547E104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6B5-4F9B-B32E-035B547E104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6B5-4F9B-B32E-035B547E104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6B5-4F9B-B32E-035B547E104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6B5-4F9B-B32E-035B547E104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6B5-4F9B-B32E-035B547E104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6B5-4F9B-B32E-035B547E104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6B5-4F9B-B32E-035B547E104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6B5-4F9B-B32E-035B547E104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6B5-4F9B-B32E-035B547E104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6B5-4F9B-B32E-035B547E104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6B5-4F9B-B32E-035B547E10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'PA014+PA018'!$C$8:$Q$8</c:f>
              <c:numCache>
                <c:formatCode>General</c:formatCode>
                <c:ptCount val="15"/>
                <c:pt idx="0">
                  <c:v>145</c:v>
                </c:pt>
                <c:pt idx="1">
                  <c:v>145</c:v>
                </c:pt>
                <c:pt idx="2">
                  <c:v>145</c:v>
                </c:pt>
                <c:pt idx="3">
                  <c:v>145</c:v>
                </c:pt>
                <c:pt idx="4">
                  <c:v>145</c:v>
                </c:pt>
                <c:pt idx="5">
                  <c:v>145</c:v>
                </c:pt>
                <c:pt idx="6">
                  <c:v>145</c:v>
                </c:pt>
                <c:pt idx="7">
                  <c:v>145</c:v>
                </c:pt>
                <c:pt idx="8">
                  <c:v>145</c:v>
                </c:pt>
                <c:pt idx="9">
                  <c:v>145</c:v>
                </c:pt>
                <c:pt idx="10">
                  <c:v>145</c:v>
                </c:pt>
                <c:pt idx="11">
                  <c:v>145</c:v>
                </c:pt>
                <c:pt idx="12">
                  <c:v>145</c:v>
                </c:pt>
                <c:pt idx="13">
                  <c:v>145</c:v>
                </c:pt>
                <c:pt idx="14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6B5-4F9B-B32E-035B547E1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'PA014+PA018'!$A$6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B6B5-4F9B-B32E-035B547E1046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B6B5-4F9B-B32E-035B547E1046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B6B5-4F9B-B32E-035B547E1046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B6B5-4F9B-B32E-035B547E1046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B6B5-4F9B-B32E-035B547E1046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B6B5-4F9B-B32E-035B547E1046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B6B5-4F9B-B32E-035B547E1046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B6B5-4F9B-B32E-035B547E1046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B6B5-4F9B-B32E-035B547E1046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B6B5-4F9B-B32E-035B547E1046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B6B5-4F9B-B32E-035B547E1046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B6B5-4F9B-B32E-035B547E1046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B6B5-4F9B-B32E-035B547E1046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B6B5-4F9B-B32E-035B547E1046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B6B5-4F9B-B32E-035B547E104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'PA014+PA018'!$C$7:$Q$7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0.21379310344827587</c:v>
                      </c:pt>
                      <c:pt idx="1">
                        <c:v>0.21379310344827587</c:v>
                      </c:pt>
                      <c:pt idx="2">
                        <c:v>0.21379310344827587</c:v>
                      </c:pt>
                      <c:pt idx="3">
                        <c:v>0.21379310344827587</c:v>
                      </c:pt>
                      <c:pt idx="4">
                        <c:v>0.21379310344827587</c:v>
                      </c:pt>
                      <c:pt idx="5">
                        <c:v>0.21379310344827587</c:v>
                      </c:pt>
                      <c:pt idx="6">
                        <c:v>0.21379310344827587</c:v>
                      </c:pt>
                      <c:pt idx="7">
                        <c:v>0.21379310344827587</c:v>
                      </c:pt>
                      <c:pt idx="8">
                        <c:v>0.21379310344827587</c:v>
                      </c:pt>
                      <c:pt idx="9">
                        <c:v>0.21379310344827587</c:v>
                      </c:pt>
                      <c:pt idx="10">
                        <c:v>0.21379310344827587</c:v>
                      </c:pt>
                      <c:pt idx="11">
                        <c:v>0.21379310344827587</c:v>
                      </c:pt>
                      <c:pt idx="12">
                        <c:v>0.21379310344827587</c:v>
                      </c:pt>
                      <c:pt idx="13">
                        <c:v>0.21379310344827587</c:v>
                      </c:pt>
                      <c:pt idx="14">
                        <c:v>0.21379310344827587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B6B5-4F9B-B32E-035B547E1046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-Hradská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'PA014+PA018'!$B$10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14</c:v>
                </c:pt>
                <c:pt idx="3">
                  <c:v>23</c:v>
                </c:pt>
                <c:pt idx="4">
                  <c:v>15</c:v>
                </c:pt>
                <c:pt idx="5">
                  <c:v>16</c:v>
                </c:pt>
                <c:pt idx="6">
                  <c:v>25</c:v>
                </c:pt>
                <c:pt idx="7">
                  <c:v>23</c:v>
                </c:pt>
                <c:pt idx="8">
                  <c:v>16</c:v>
                </c:pt>
                <c:pt idx="9">
                  <c:v>32</c:v>
                </c:pt>
                <c:pt idx="10">
                  <c:v>25</c:v>
                </c:pt>
                <c:pt idx="11">
                  <c:v>17</c:v>
                </c:pt>
                <c:pt idx="12">
                  <c:v>22</c:v>
                </c:pt>
                <c:pt idx="13">
                  <c:v>8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DD-4E17-BA08-048C67488D59}"/>
            </c:ext>
          </c:extLst>
        </c:ser>
        <c:ser>
          <c:idx val="1"/>
          <c:order val="1"/>
          <c:tx>
            <c:strRef>
              <c:f>'PA014+PA018'!$B$9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11</c:v>
                </c:pt>
                <c:pt idx="4">
                  <c:v>13</c:v>
                </c:pt>
                <c:pt idx="5">
                  <c:v>12</c:v>
                </c:pt>
                <c:pt idx="6">
                  <c:v>15</c:v>
                </c:pt>
                <c:pt idx="7">
                  <c:v>25</c:v>
                </c:pt>
                <c:pt idx="8">
                  <c:v>23</c:v>
                </c:pt>
                <c:pt idx="9">
                  <c:v>17</c:v>
                </c:pt>
                <c:pt idx="10">
                  <c:v>34</c:v>
                </c:pt>
                <c:pt idx="11">
                  <c:v>28</c:v>
                </c:pt>
                <c:pt idx="12">
                  <c:v>20</c:v>
                </c:pt>
                <c:pt idx="13">
                  <c:v>26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DD-4E17-BA08-048C67488D59}"/>
            </c:ext>
          </c:extLst>
        </c:ser>
        <c:ser>
          <c:idx val="0"/>
          <c:order val="2"/>
          <c:tx>
            <c:strRef>
              <c:f>'PA014+PA018'!$A$2:$A$3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'PA014+PA018'!$C$2:$Q$2</c:f>
              <c:numCache>
                <c:formatCode>General</c:formatCode>
                <c:ptCount val="15"/>
                <c:pt idx="0">
                  <c:v>7</c:v>
                </c:pt>
                <c:pt idx="1">
                  <c:v>9</c:v>
                </c:pt>
                <c:pt idx="2">
                  <c:v>19</c:v>
                </c:pt>
                <c:pt idx="3">
                  <c:v>31</c:v>
                </c:pt>
                <c:pt idx="4">
                  <c:v>33</c:v>
                </c:pt>
                <c:pt idx="5">
                  <c:v>37</c:v>
                </c:pt>
                <c:pt idx="6">
                  <c:v>47</c:v>
                </c:pt>
                <c:pt idx="7">
                  <c:v>45</c:v>
                </c:pt>
                <c:pt idx="8">
                  <c:v>38</c:v>
                </c:pt>
                <c:pt idx="9">
                  <c:v>53</c:v>
                </c:pt>
                <c:pt idx="10">
                  <c:v>44</c:v>
                </c:pt>
                <c:pt idx="11">
                  <c:v>35</c:v>
                </c:pt>
                <c:pt idx="12">
                  <c:v>35</c:v>
                </c:pt>
                <c:pt idx="13">
                  <c:v>17</c:v>
                </c:pt>
                <c:pt idx="1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DD-4E17-BA08-048C67488D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-Hradská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'PA014+PA018'!$B$9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11</c:v>
                </c:pt>
                <c:pt idx="4">
                  <c:v>13</c:v>
                </c:pt>
                <c:pt idx="5">
                  <c:v>12</c:v>
                </c:pt>
                <c:pt idx="6">
                  <c:v>15</c:v>
                </c:pt>
                <c:pt idx="7">
                  <c:v>25</c:v>
                </c:pt>
                <c:pt idx="8">
                  <c:v>23</c:v>
                </c:pt>
                <c:pt idx="9">
                  <c:v>17</c:v>
                </c:pt>
                <c:pt idx="10">
                  <c:v>34</c:v>
                </c:pt>
                <c:pt idx="11">
                  <c:v>28</c:v>
                </c:pt>
                <c:pt idx="12">
                  <c:v>20</c:v>
                </c:pt>
                <c:pt idx="13">
                  <c:v>26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BF-4E50-B4BF-9347F601B6DB}"/>
            </c:ext>
          </c:extLst>
        </c:ser>
        <c:ser>
          <c:idx val="1"/>
          <c:order val="1"/>
          <c:tx>
            <c:strRef>
              <c:f>'PA014+PA018'!$B$10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14</c:v>
                </c:pt>
                <c:pt idx="3">
                  <c:v>23</c:v>
                </c:pt>
                <c:pt idx="4">
                  <c:v>15</c:v>
                </c:pt>
                <c:pt idx="5">
                  <c:v>16</c:v>
                </c:pt>
                <c:pt idx="6">
                  <c:v>25</c:v>
                </c:pt>
                <c:pt idx="7">
                  <c:v>23</c:v>
                </c:pt>
                <c:pt idx="8">
                  <c:v>16</c:v>
                </c:pt>
                <c:pt idx="9">
                  <c:v>32</c:v>
                </c:pt>
                <c:pt idx="10">
                  <c:v>25</c:v>
                </c:pt>
                <c:pt idx="11">
                  <c:v>17</c:v>
                </c:pt>
                <c:pt idx="12">
                  <c:v>22</c:v>
                </c:pt>
                <c:pt idx="13">
                  <c:v>8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BF-4E50-B4BF-9347F601B6DB}"/>
            </c:ext>
          </c:extLst>
        </c:ser>
        <c:ser>
          <c:idx val="2"/>
          <c:order val="2"/>
          <c:tx>
            <c:strRef>
              <c:f>'PA014+PA018'!$B$11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'PA014+PA018'!$C$1:$Q$1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'PA014+PA018'!$C$11:$Q$11</c:f>
              <c:numCache>
                <c:formatCode>0</c:formatCode>
                <c:ptCount val="15"/>
                <c:pt idx="0">
                  <c:v>7</c:v>
                </c:pt>
                <c:pt idx="1">
                  <c:v>6</c:v>
                </c:pt>
                <c:pt idx="2">
                  <c:v>5</c:v>
                </c:pt>
                <c:pt idx="3">
                  <c:v>8</c:v>
                </c:pt>
                <c:pt idx="4">
                  <c:v>18</c:v>
                </c:pt>
                <c:pt idx="5">
                  <c:v>21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21</c:v>
                </c:pt>
                <c:pt idx="10">
                  <c:v>19</c:v>
                </c:pt>
                <c:pt idx="11">
                  <c:v>16</c:v>
                </c:pt>
                <c:pt idx="12">
                  <c:v>13</c:v>
                </c:pt>
                <c:pt idx="13">
                  <c:v>9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BF-4E50-B4BF-9347F601B6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-Nádraží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1998-4354-A5FB-9E9DAAD51E1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1998-4354-A5FB-9E9DAAD51E1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1998-4354-A5FB-9E9DAAD51E1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1998-4354-A5FB-9E9DAAD51E1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1998-4354-A5FB-9E9DAAD51E1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1998-4354-A5FB-9E9DAAD51E12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1998-4354-A5FB-9E9DAAD51E12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1998-4354-A5FB-9E9DAAD51E12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1998-4354-A5FB-9E9DAAD51E12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1998-4354-A5FB-9E9DAAD51E12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1998-4354-A5FB-9E9DAAD51E12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1998-4354-A5FB-9E9DAAD51E12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998-4354-A5FB-9E9DAAD51E12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998-4354-A5FB-9E9DAAD51E12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1998-4354-A5FB-9E9DAAD51E12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998-4354-A5FB-9E9DAAD51E12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998-4354-A5FB-9E9DAAD51E12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998-4354-A5FB-9E9DAAD51E12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1998-4354-A5FB-9E9DAAD51E12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998-4354-A5FB-9E9DAAD51E12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1998-4354-A5FB-9E9DAAD51E12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1998-4354-A5FB-9E9DAAD51E12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1998-4354-A5FB-9E9DAAD51E12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1998-4354-A5FB-9E9DAAD51E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'PT2'!$S$7:$S$18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'PT2'!$U$7:$U$18</c:f>
              <c:numCache>
                <c:formatCode>General</c:formatCode>
                <c:ptCount val="12"/>
                <c:pt idx="0">
                  <c:v>58</c:v>
                </c:pt>
                <c:pt idx="1">
                  <c:v>12</c:v>
                </c:pt>
                <c:pt idx="2">
                  <c:v>2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2</c:v>
                </c:pt>
                <c:pt idx="8">
                  <c:v>2</c:v>
                </c:pt>
                <c:pt idx="9">
                  <c:v>6</c:v>
                </c:pt>
                <c:pt idx="10">
                  <c:v>2</c:v>
                </c:pt>
                <c:pt idx="11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1998-4354-A5FB-9E9DAAD51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Nádraží</a:t>
            </a:r>
          </a:p>
        </c:rich>
      </c:tx>
      <c:layout>
        <c:manualLayout>
          <c:xMode val="edge"/>
          <c:yMode val="edge"/>
          <c:x val="0.49462612751050011"/>
          <c:y val="1.84799490128020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'PT2'!$A$3:$B$3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'PT2'!$C$3:$Q$3</c:f>
              <c:numCache>
                <c:formatCode>0%</c:formatCode>
                <c:ptCount val="15"/>
                <c:pt idx="0">
                  <c:v>0.24444444444444444</c:v>
                </c:pt>
                <c:pt idx="1">
                  <c:v>0.42222222222222222</c:v>
                </c:pt>
                <c:pt idx="2">
                  <c:v>0.68888888888888888</c:v>
                </c:pt>
                <c:pt idx="3">
                  <c:v>0.82222222222222219</c:v>
                </c:pt>
                <c:pt idx="4">
                  <c:v>0.77777777777777779</c:v>
                </c:pt>
                <c:pt idx="5">
                  <c:v>1</c:v>
                </c:pt>
                <c:pt idx="6">
                  <c:v>0.68888888888888888</c:v>
                </c:pt>
                <c:pt idx="7">
                  <c:v>0.8</c:v>
                </c:pt>
                <c:pt idx="8">
                  <c:v>0.75555555555555554</c:v>
                </c:pt>
                <c:pt idx="9">
                  <c:v>0.77777777777777779</c:v>
                </c:pt>
                <c:pt idx="10">
                  <c:v>0.84444444444444444</c:v>
                </c:pt>
                <c:pt idx="11">
                  <c:v>0.68888888888888888</c:v>
                </c:pt>
                <c:pt idx="12">
                  <c:v>0.62222222222222223</c:v>
                </c:pt>
                <c:pt idx="13">
                  <c:v>0.51111111111111107</c:v>
                </c:pt>
                <c:pt idx="14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31-47B8-ACB8-2D0E40DAF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'PT2'!$A$2:$B$2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'PT2'!$C$1:$Q$1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'PT2'!$C$2:$Q$2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11</c:v>
                      </c:pt>
                      <c:pt idx="1">
                        <c:v>19</c:v>
                      </c:pt>
                      <c:pt idx="2">
                        <c:v>31</c:v>
                      </c:pt>
                      <c:pt idx="3">
                        <c:v>37</c:v>
                      </c:pt>
                      <c:pt idx="4">
                        <c:v>35</c:v>
                      </c:pt>
                      <c:pt idx="5">
                        <c:v>45</c:v>
                      </c:pt>
                      <c:pt idx="6">
                        <c:v>31</c:v>
                      </c:pt>
                      <c:pt idx="7">
                        <c:v>36</c:v>
                      </c:pt>
                      <c:pt idx="8">
                        <c:v>34</c:v>
                      </c:pt>
                      <c:pt idx="9">
                        <c:v>35</c:v>
                      </c:pt>
                      <c:pt idx="10">
                        <c:v>38</c:v>
                      </c:pt>
                      <c:pt idx="11">
                        <c:v>31</c:v>
                      </c:pt>
                      <c:pt idx="12">
                        <c:v>28</c:v>
                      </c:pt>
                      <c:pt idx="13">
                        <c:v>23</c:v>
                      </c:pt>
                      <c:pt idx="14">
                        <c:v>15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F231-47B8-ACB8-2D0E40DAFBE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'PT2'!$A$6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31-47B8-ACB8-2D0E40DAFBE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31-47B8-ACB8-2D0E40DAFBE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31-47B8-ACB8-2D0E40DAFBE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31-47B8-ACB8-2D0E40DAFBE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31-47B8-ACB8-2D0E40DAFBE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31-47B8-ACB8-2D0E40DAFBE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31-47B8-ACB8-2D0E40DAFBE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31-47B8-ACB8-2D0E40DAFBE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31-47B8-ACB8-2D0E40DAFBE7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231-47B8-ACB8-2D0E40DAFBE7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231-47B8-ACB8-2D0E40DAFBE7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231-47B8-ACB8-2D0E40DAFBE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231-47B8-ACB8-2D0E40DAFBE7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231-47B8-ACB8-2D0E40DAFBE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'PT2'!$C$7:$Q$7</c:f>
              <c:numCache>
                <c:formatCode>0%</c:formatCode>
                <c:ptCount val="15"/>
                <c:pt idx="0">
                  <c:v>0.66666666666666663</c:v>
                </c:pt>
                <c:pt idx="1">
                  <c:v>0.66666666666666663</c:v>
                </c:pt>
                <c:pt idx="2">
                  <c:v>0.66666666666666663</c:v>
                </c:pt>
                <c:pt idx="3">
                  <c:v>0.66666666666666663</c:v>
                </c:pt>
                <c:pt idx="4">
                  <c:v>0.66666666666666663</c:v>
                </c:pt>
                <c:pt idx="5">
                  <c:v>0.66666666666666663</c:v>
                </c:pt>
                <c:pt idx="6">
                  <c:v>0.66666666666666663</c:v>
                </c:pt>
                <c:pt idx="7">
                  <c:v>0.66666666666666663</c:v>
                </c:pt>
                <c:pt idx="8">
                  <c:v>0.66666666666666663</c:v>
                </c:pt>
                <c:pt idx="9">
                  <c:v>0.66666666666666663</c:v>
                </c:pt>
                <c:pt idx="10">
                  <c:v>0.66666666666666663</c:v>
                </c:pt>
                <c:pt idx="11">
                  <c:v>0.66666666666666663</c:v>
                </c:pt>
                <c:pt idx="12">
                  <c:v>0.66666666666666663</c:v>
                </c:pt>
                <c:pt idx="13">
                  <c:v>0.66666666666666663</c:v>
                </c:pt>
                <c:pt idx="14">
                  <c:v>0.66666666666666663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231-47B8-ACB8-2D0E40DAF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Nádraží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'PT2'!$A$2:$B$2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'PT2'!$C$2:$Q$2</c:f>
              <c:numCache>
                <c:formatCode>General</c:formatCode>
                <c:ptCount val="15"/>
                <c:pt idx="0">
                  <c:v>11</c:v>
                </c:pt>
                <c:pt idx="1">
                  <c:v>19</c:v>
                </c:pt>
                <c:pt idx="2">
                  <c:v>31</c:v>
                </c:pt>
                <c:pt idx="3">
                  <c:v>37</c:v>
                </c:pt>
                <c:pt idx="4">
                  <c:v>35</c:v>
                </c:pt>
                <c:pt idx="5">
                  <c:v>45</c:v>
                </c:pt>
                <c:pt idx="6">
                  <c:v>31</c:v>
                </c:pt>
                <c:pt idx="7">
                  <c:v>36</c:v>
                </c:pt>
                <c:pt idx="8">
                  <c:v>34</c:v>
                </c:pt>
                <c:pt idx="9">
                  <c:v>35</c:v>
                </c:pt>
                <c:pt idx="10">
                  <c:v>38</c:v>
                </c:pt>
                <c:pt idx="11">
                  <c:v>31</c:v>
                </c:pt>
                <c:pt idx="12">
                  <c:v>28</c:v>
                </c:pt>
                <c:pt idx="13">
                  <c:v>23</c:v>
                </c:pt>
                <c:pt idx="14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65-4B2F-9E84-07E8AD950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'PT2'!$A$3:$B$3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'PT2'!$C$1:$Q$1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'PT2'!$C$3:$Q$3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0.24444444444444444</c:v>
                      </c:pt>
                      <c:pt idx="1">
                        <c:v>0.42222222222222222</c:v>
                      </c:pt>
                      <c:pt idx="2">
                        <c:v>0.68888888888888888</c:v>
                      </c:pt>
                      <c:pt idx="3">
                        <c:v>0.82222222222222219</c:v>
                      </c:pt>
                      <c:pt idx="4">
                        <c:v>0.77777777777777779</c:v>
                      </c:pt>
                      <c:pt idx="5">
                        <c:v>1</c:v>
                      </c:pt>
                      <c:pt idx="6">
                        <c:v>0.68888888888888888</c:v>
                      </c:pt>
                      <c:pt idx="7">
                        <c:v>0.8</c:v>
                      </c:pt>
                      <c:pt idx="8">
                        <c:v>0.75555555555555554</c:v>
                      </c:pt>
                      <c:pt idx="9">
                        <c:v>0.77777777777777779</c:v>
                      </c:pt>
                      <c:pt idx="10">
                        <c:v>0.84444444444444444</c:v>
                      </c:pt>
                      <c:pt idx="11">
                        <c:v>0.68888888888888888</c:v>
                      </c:pt>
                      <c:pt idx="12">
                        <c:v>0.62222222222222223</c:v>
                      </c:pt>
                      <c:pt idx="13">
                        <c:v>0.51111111111111107</c:v>
                      </c:pt>
                      <c:pt idx="14">
                        <c:v>0.33333333333333331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B765-4B2F-9E84-07E8AD950F10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'PT2'!$A$6:$A$7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5-4B2F-9E84-07E8AD950F1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5-4B2F-9E84-07E8AD950F1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5-4B2F-9E84-07E8AD950F1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5-4B2F-9E84-07E8AD950F1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5-4B2F-9E84-07E8AD950F1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5-4B2F-9E84-07E8AD950F1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5-4B2F-9E84-07E8AD950F1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5-4B2F-9E84-07E8AD950F10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5-4B2F-9E84-07E8AD950F10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765-4B2F-9E84-07E8AD950F10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765-4B2F-9E84-07E8AD950F10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765-4B2F-9E84-07E8AD950F10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765-4B2F-9E84-07E8AD950F10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765-4B2F-9E84-07E8AD950F1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'PT2'!$C$6:$Q$6</c:f>
              <c:numCache>
                <c:formatCode>General</c:formatCode>
                <c:ptCount val="15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765-4B2F-9E84-07E8AD950F10}"/>
            </c:ext>
          </c:extLst>
        </c:ser>
        <c:ser>
          <c:idx val="4"/>
          <c:order val="4"/>
          <c:tx>
            <c:strRef>
              <c:f>'PT2'!$A$8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765-4B2F-9E84-07E8AD950F1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765-4B2F-9E84-07E8AD950F1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765-4B2F-9E84-07E8AD950F1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765-4B2F-9E84-07E8AD950F1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765-4B2F-9E84-07E8AD950F1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765-4B2F-9E84-07E8AD950F1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765-4B2F-9E84-07E8AD950F1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765-4B2F-9E84-07E8AD950F10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765-4B2F-9E84-07E8AD950F10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765-4B2F-9E84-07E8AD950F10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765-4B2F-9E84-07E8AD950F10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765-4B2F-9E84-07E8AD950F10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765-4B2F-9E84-07E8AD950F10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765-4B2F-9E84-07E8AD950F1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'PT2'!$C$8:$Q$8</c:f>
              <c:numCache>
                <c:formatCode>General</c:formatCode>
                <c:ptCount val="15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45</c:v>
                </c:pt>
                <c:pt idx="7">
                  <c:v>45</c:v>
                </c:pt>
                <c:pt idx="8">
                  <c:v>45</c:v>
                </c:pt>
                <c:pt idx="9">
                  <c:v>45</c:v>
                </c:pt>
                <c:pt idx="10">
                  <c:v>45</c:v>
                </c:pt>
                <c:pt idx="11">
                  <c:v>45</c:v>
                </c:pt>
                <c:pt idx="12">
                  <c:v>45</c:v>
                </c:pt>
                <c:pt idx="13">
                  <c:v>45</c:v>
                </c:pt>
                <c:pt idx="14">
                  <c:v>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765-4B2F-9E84-07E8AD950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'PT2'!$A$6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B765-4B2F-9E84-07E8AD950F10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B765-4B2F-9E84-07E8AD950F10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B765-4B2F-9E84-07E8AD950F10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B765-4B2F-9E84-07E8AD950F10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B765-4B2F-9E84-07E8AD950F10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B765-4B2F-9E84-07E8AD950F10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B765-4B2F-9E84-07E8AD950F10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B765-4B2F-9E84-07E8AD950F10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B765-4B2F-9E84-07E8AD950F10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B765-4B2F-9E84-07E8AD950F10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B765-4B2F-9E84-07E8AD950F10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B765-4B2F-9E84-07E8AD950F10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B765-4B2F-9E84-07E8AD950F10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B765-4B2F-9E84-07E8AD950F10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B765-4B2F-9E84-07E8AD950F1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'PT2'!$C$7:$Q$7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0.66666666666666663</c:v>
                      </c:pt>
                      <c:pt idx="1">
                        <c:v>0.66666666666666663</c:v>
                      </c:pt>
                      <c:pt idx="2">
                        <c:v>0.66666666666666663</c:v>
                      </c:pt>
                      <c:pt idx="3">
                        <c:v>0.66666666666666663</c:v>
                      </c:pt>
                      <c:pt idx="4">
                        <c:v>0.66666666666666663</c:v>
                      </c:pt>
                      <c:pt idx="5">
                        <c:v>0.66666666666666663</c:v>
                      </c:pt>
                      <c:pt idx="6">
                        <c:v>0.66666666666666663</c:v>
                      </c:pt>
                      <c:pt idx="7">
                        <c:v>0.66666666666666663</c:v>
                      </c:pt>
                      <c:pt idx="8">
                        <c:v>0.66666666666666663</c:v>
                      </c:pt>
                      <c:pt idx="9">
                        <c:v>0.66666666666666663</c:v>
                      </c:pt>
                      <c:pt idx="10">
                        <c:v>0.66666666666666663</c:v>
                      </c:pt>
                      <c:pt idx="11">
                        <c:v>0.66666666666666663</c:v>
                      </c:pt>
                      <c:pt idx="12">
                        <c:v>0.66666666666666663</c:v>
                      </c:pt>
                      <c:pt idx="13">
                        <c:v>0.66666666666666663</c:v>
                      </c:pt>
                      <c:pt idx="14">
                        <c:v>0.66666666666666663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B765-4B2F-9E84-07E8AD950F10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Nádraží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'PT2'!$B$10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'PT2'!$C$10:$Q$10</c:f>
              <c:numCache>
                <c:formatCode>0</c:formatCode>
                <c:ptCount val="15"/>
                <c:pt idx="0">
                  <c:v>0</c:v>
                </c:pt>
                <c:pt idx="1">
                  <c:v>10</c:v>
                </c:pt>
                <c:pt idx="2">
                  <c:v>12</c:v>
                </c:pt>
                <c:pt idx="3">
                  <c:v>8</c:v>
                </c:pt>
                <c:pt idx="4">
                  <c:v>10</c:v>
                </c:pt>
                <c:pt idx="5">
                  <c:v>18</c:v>
                </c:pt>
                <c:pt idx="6">
                  <c:v>2</c:v>
                </c:pt>
                <c:pt idx="7">
                  <c:v>10</c:v>
                </c:pt>
                <c:pt idx="8">
                  <c:v>7</c:v>
                </c:pt>
                <c:pt idx="9">
                  <c:v>4</c:v>
                </c:pt>
                <c:pt idx="10">
                  <c:v>11</c:v>
                </c:pt>
                <c:pt idx="11">
                  <c:v>10</c:v>
                </c:pt>
                <c:pt idx="12">
                  <c:v>6</c:v>
                </c:pt>
                <c:pt idx="13">
                  <c:v>3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3E-46D9-ACF2-D4681EF63CFC}"/>
            </c:ext>
          </c:extLst>
        </c:ser>
        <c:ser>
          <c:idx val="1"/>
          <c:order val="1"/>
          <c:tx>
            <c:strRef>
              <c:f>'PT2'!$B$9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2</c:v>
                </c:pt>
                <c:pt idx="4">
                  <c:v>12</c:v>
                </c:pt>
                <c:pt idx="5">
                  <c:v>8</c:v>
                </c:pt>
                <c:pt idx="6">
                  <c:v>16</c:v>
                </c:pt>
                <c:pt idx="7">
                  <c:v>5</c:v>
                </c:pt>
                <c:pt idx="8">
                  <c:v>9</c:v>
                </c:pt>
                <c:pt idx="9">
                  <c:v>3</c:v>
                </c:pt>
                <c:pt idx="10">
                  <c:v>8</c:v>
                </c:pt>
                <c:pt idx="11">
                  <c:v>17</c:v>
                </c:pt>
                <c:pt idx="12">
                  <c:v>9</c:v>
                </c:pt>
                <c:pt idx="13">
                  <c:v>8</c:v>
                </c:pt>
                <c:pt idx="1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3E-46D9-ACF2-D4681EF63CFC}"/>
            </c:ext>
          </c:extLst>
        </c:ser>
        <c:ser>
          <c:idx val="0"/>
          <c:order val="2"/>
          <c:tx>
            <c:strRef>
              <c:f>'PT2'!$A$2:$A$3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'PT2'!$C$2:$Q$2</c:f>
              <c:numCache>
                <c:formatCode>General</c:formatCode>
                <c:ptCount val="15"/>
                <c:pt idx="0">
                  <c:v>11</c:v>
                </c:pt>
                <c:pt idx="1">
                  <c:v>19</c:v>
                </c:pt>
                <c:pt idx="2">
                  <c:v>31</c:v>
                </c:pt>
                <c:pt idx="3">
                  <c:v>37</c:v>
                </c:pt>
                <c:pt idx="4">
                  <c:v>35</c:v>
                </c:pt>
                <c:pt idx="5">
                  <c:v>45</c:v>
                </c:pt>
                <c:pt idx="6">
                  <c:v>31</c:v>
                </c:pt>
                <c:pt idx="7">
                  <c:v>36</c:v>
                </c:pt>
                <c:pt idx="8">
                  <c:v>34</c:v>
                </c:pt>
                <c:pt idx="9">
                  <c:v>35</c:v>
                </c:pt>
                <c:pt idx="10">
                  <c:v>38</c:v>
                </c:pt>
                <c:pt idx="11">
                  <c:v>31</c:v>
                </c:pt>
                <c:pt idx="12">
                  <c:v>28</c:v>
                </c:pt>
                <c:pt idx="13">
                  <c:v>23</c:v>
                </c:pt>
                <c:pt idx="14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3E-46D9-ACF2-D4681EF63C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-Nádraží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'PT2'!$B$9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2</c:v>
                </c:pt>
                <c:pt idx="4">
                  <c:v>12</c:v>
                </c:pt>
                <c:pt idx="5">
                  <c:v>8</c:v>
                </c:pt>
                <c:pt idx="6">
                  <c:v>16</c:v>
                </c:pt>
                <c:pt idx="7">
                  <c:v>5</c:v>
                </c:pt>
                <c:pt idx="8">
                  <c:v>9</c:v>
                </c:pt>
                <c:pt idx="9">
                  <c:v>3</c:v>
                </c:pt>
                <c:pt idx="10">
                  <c:v>8</c:v>
                </c:pt>
                <c:pt idx="11">
                  <c:v>17</c:v>
                </c:pt>
                <c:pt idx="12">
                  <c:v>9</c:v>
                </c:pt>
                <c:pt idx="13">
                  <c:v>8</c:v>
                </c:pt>
                <c:pt idx="1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DB-4113-BA73-53ED0E9133C1}"/>
            </c:ext>
          </c:extLst>
        </c:ser>
        <c:ser>
          <c:idx val="1"/>
          <c:order val="1"/>
          <c:tx>
            <c:strRef>
              <c:f>'PT2'!$B$10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'PT2'!$C$10:$Q$10</c:f>
              <c:numCache>
                <c:formatCode>0</c:formatCode>
                <c:ptCount val="15"/>
                <c:pt idx="0">
                  <c:v>0</c:v>
                </c:pt>
                <c:pt idx="1">
                  <c:v>10</c:v>
                </c:pt>
                <c:pt idx="2">
                  <c:v>12</c:v>
                </c:pt>
                <c:pt idx="3">
                  <c:v>8</c:v>
                </c:pt>
                <c:pt idx="4">
                  <c:v>10</c:v>
                </c:pt>
                <c:pt idx="5">
                  <c:v>18</c:v>
                </c:pt>
                <c:pt idx="6">
                  <c:v>2</c:v>
                </c:pt>
                <c:pt idx="7">
                  <c:v>10</c:v>
                </c:pt>
                <c:pt idx="8">
                  <c:v>7</c:v>
                </c:pt>
                <c:pt idx="9">
                  <c:v>4</c:v>
                </c:pt>
                <c:pt idx="10">
                  <c:v>11</c:v>
                </c:pt>
                <c:pt idx="11">
                  <c:v>10</c:v>
                </c:pt>
                <c:pt idx="12">
                  <c:v>6</c:v>
                </c:pt>
                <c:pt idx="13">
                  <c:v>3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DB-4113-BA73-53ED0E9133C1}"/>
            </c:ext>
          </c:extLst>
        </c:ser>
        <c:ser>
          <c:idx val="2"/>
          <c:order val="2"/>
          <c:tx>
            <c:strRef>
              <c:f>'PT2'!$B$11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'PT2'!$C$11:$Q$11</c:f>
              <c:numCache>
                <c:formatCode>0</c:formatCode>
                <c:ptCount val="15"/>
                <c:pt idx="0">
                  <c:v>11</c:v>
                </c:pt>
                <c:pt idx="1">
                  <c:v>9</c:v>
                </c:pt>
                <c:pt idx="2">
                  <c:v>19</c:v>
                </c:pt>
                <c:pt idx="3">
                  <c:v>29</c:v>
                </c:pt>
                <c:pt idx="4">
                  <c:v>25</c:v>
                </c:pt>
                <c:pt idx="5">
                  <c:v>27</c:v>
                </c:pt>
                <c:pt idx="6">
                  <c:v>29</c:v>
                </c:pt>
                <c:pt idx="7">
                  <c:v>26</c:v>
                </c:pt>
                <c:pt idx="8">
                  <c:v>27</c:v>
                </c:pt>
                <c:pt idx="9">
                  <c:v>31</c:v>
                </c:pt>
                <c:pt idx="10">
                  <c:v>27</c:v>
                </c:pt>
                <c:pt idx="11">
                  <c:v>21</c:v>
                </c:pt>
                <c:pt idx="12">
                  <c:v>22</c:v>
                </c:pt>
                <c:pt idx="13">
                  <c:v>20</c:v>
                </c:pt>
                <c:pt idx="14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DB-4113-BA73-53ED0E913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-Pošta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B730-41F1-B5CA-63F74E8DBAF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B730-41F1-B5CA-63F74E8DBAFE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B730-41F1-B5CA-63F74E8DBAFE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B730-41F1-B5CA-63F74E8DBAFE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B730-41F1-B5CA-63F74E8DBAFE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B730-41F1-B5CA-63F74E8DBAFE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B730-41F1-B5CA-63F74E8DBAFE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B730-41F1-B5CA-63F74E8DBAFE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B730-41F1-B5CA-63F74E8DBAFE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B730-41F1-B5CA-63F74E8DBAFE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B730-41F1-B5CA-63F74E8DBAFE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B730-41F1-B5CA-63F74E8DBAFE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30-41F1-B5CA-63F74E8DBAFE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30-41F1-B5CA-63F74E8DBAFE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B730-41F1-B5CA-63F74E8DBAFE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730-41F1-B5CA-63F74E8DBAFE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730-41F1-B5CA-63F74E8DBAFE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730-41F1-B5CA-63F74E8DBAFE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B730-41F1-B5CA-63F74E8DBAFE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730-41F1-B5CA-63F74E8DBAFE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730-41F1-B5CA-63F74E8DBAFE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730-41F1-B5CA-63F74E8DBAFE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730-41F1-B5CA-63F74E8DBAFE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730-41F1-B5CA-63F74E8DBA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'PT3'!$S$7:$S$18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'PT3'!$U$7:$U$18</c:f>
              <c:numCache>
                <c:formatCode>General</c:formatCode>
                <c:ptCount val="12"/>
                <c:pt idx="0">
                  <c:v>46</c:v>
                </c:pt>
                <c:pt idx="1">
                  <c:v>7</c:v>
                </c:pt>
                <c:pt idx="2">
                  <c:v>1</c:v>
                </c:pt>
                <c:pt idx="3">
                  <c:v>1</c:v>
                </c:pt>
                <c:pt idx="4">
                  <c:v>6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B730-41F1-B5CA-63F74E8DB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'PT3'!$A$3:$B$3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'PT3'!$C$3:$Q$3</c:f>
              <c:numCache>
                <c:formatCode>0%</c:formatCode>
                <c:ptCount val="15"/>
                <c:pt idx="0">
                  <c:v>0.84615384615384615</c:v>
                </c:pt>
                <c:pt idx="1">
                  <c:v>0.92307692307692313</c:v>
                </c:pt>
                <c:pt idx="2">
                  <c:v>0.76923076923076927</c:v>
                </c:pt>
                <c:pt idx="3">
                  <c:v>1</c:v>
                </c:pt>
                <c:pt idx="4">
                  <c:v>0.84615384615384615</c:v>
                </c:pt>
                <c:pt idx="5">
                  <c:v>0.92307692307692313</c:v>
                </c:pt>
                <c:pt idx="6">
                  <c:v>0.76923076923076927</c:v>
                </c:pt>
                <c:pt idx="7">
                  <c:v>0.92307692307692313</c:v>
                </c:pt>
                <c:pt idx="8">
                  <c:v>1</c:v>
                </c:pt>
                <c:pt idx="9">
                  <c:v>0.92307692307692313</c:v>
                </c:pt>
                <c:pt idx="10">
                  <c:v>1</c:v>
                </c:pt>
                <c:pt idx="11">
                  <c:v>0.76923076923076927</c:v>
                </c:pt>
                <c:pt idx="12">
                  <c:v>0.84615384615384615</c:v>
                </c:pt>
                <c:pt idx="13">
                  <c:v>0.76923076923076927</c:v>
                </c:pt>
                <c:pt idx="14">
                  <c:v>0.84615384615384615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D8-4AA1-B4E7-ECD8B258D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'PT3'!$A$2:$B$2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'PT3'!$C$2:$Q$2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11</c:v>
                      </c:pt>
                      <c:pt idx="1">
                        <c:v>12</c:v>
                      </c:pt>
                      <c:pt idx="2">
                        <c:v>10</c:v>
                      </c:pt>
                      <c:pt idx="3">
                        <c:v>13</c:v>
                      </c:pt>
                      <c:pt idx="4">
                        <c:v>11</c:v>
                      </c:pt>
                      <c:pt idx="5">
                        <c:v>12</c:v>
                      </c:pt>
                      <c:pt idx="6">
                        <c:v>10</c:v>
                      </c:pt>
                      <c:pt idx="7">
                        <c:v>12</c:v>
                      </c:pt>
                      <c:pt idx="8">
                        <c:v>13</c:v>
                      </c:pt>
                      <c:pt idx="9">
                        <c:v>12</c:v>
                      </c:pt>
                      <c:pt idx="10">
                        <c:v>13</c:v>
                      </c:pt>
                      <c:pt idx="11">
                        <c:v>10</c:v>
                      </c:pt>
                      <c:pt idx="12">
                        <c:v>11</c:v>
                      </c:pt>
                      <c:pt idx="13">
                        <c:v>10</c:v>
                      </c:pt>
                      <c:pt idx="14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0FD8-4AA1-B4E7-ECD8B258D26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'PT3'!$A$6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FD8-4AA1-B4E7-ECD8B258D26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FD8-4AA1-B4E7-ECD8B258D26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FD8-4AA1-B4E7-ECD8B258D26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FD8-4AA1-B4E7-ECD8B258D26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FD8-4AA1-B4E7-ECD8B258D26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FD8-4AA1-B4E7-ECD8B258D26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FD8-4AA1-B4E7-ECD8B258D26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FD8-4AA1-B4E7-ECD8B258D26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FD8-4AA1-B4E7-ECD8B258D26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FD8-4AA1-B4E7-ECD8B258D26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FD8-4AA1-B4E7-ECD8B258D26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FD8-4AA1-B4E7-ECD8B258D26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FD8-4AA1-B4E7-ECD8B258D26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FD8-4AA1-B4E7-ECD8B258D2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'PT3'!$C$7:$Q$7</c:f>
              <c:numCache>
                <c:formatCode>0%</c:formatCode>
                <c:ptCount val="15"/>
                <c:pt idx="0">
                  <c:v>0.92307692307692313</c:v>
                </c:pt>
                <c:pt idx="1">
                  <c:v>0.92307692307692313</c:v>
                </c:pt>
                <c:pt idx="2">
                  <c:v>0.92307692307692313</c:v>
                </c:pt>
                <c:pt idx="3">
                  <c:v>0.92307692307692313</c:v>
                </c:pt>
                <c:pt idx="4">
                  <c:v>0.92307692307692313</c:v>
                </c:pt>
                <c:pt idx="5">
                  <c:v>0.92307692307692313</c:v>
                </c:pt>
                <c:pt idx="6">
                  <c:v>0.92307692307692313</c:v>
                </c:pt>
                <c:pt idx="7">
                  <c:v>0.92307692307692313</c:v>
                </c:pt>
                <c:pt idx="8">
                  <c:v>0.92307692307692313</c:v>
                </c:pt>
                <c:pt idx="9">
                  <c:v>0.92307692307692313</c:v>
                </c:pt>
                <c:pt idx="10">
                  <c:v>0.92307692307692313</c:v>
                </c:pt>
                <c:pt idx="11">
                  <c:v>0.92307692307692313</c:v>
                </c:pt>
                <c:pt idx="12">
                  <c:v>0.92307692307692313</c:v>
                </c:pt>
                <c:pt idx="13">
                  <c:v>0.92307692307692313</c:v>
                </c:pt>
                <c:pt idx="14">
                  <c:v>0.92307692307692313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FD8-4AA1-B4E7-ECD8B258D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Pošta</a:t>
            </a:r>
          </a:p>
        </c:rich>
      </c:tx>
      <c:layout>
        <c:manualLayout>
          <c:xMode val="edge"/>
          <c:yMode val="edge"/>
          <c:x val="0.45397450543674167"/>
          <c:y val="9.242646395270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'PT3'!$A$2:$B$2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'PT3'!$C$2:$Q$2</c:f>
              <c:numCache>
                <c:formatCode>General</c:formatCode>
                <c:ptCount val="15"/>
                <c:pt idx="0">
                  <c:v>11</c:v>
                </c:pt>
                <c:pt idx="1">
                  <c:v>12</c:v>
                </c:pt>
                <c:pt idx="2">
                  <c:v>10</c:v>
                </c:pt>
                <c:pt idx="3">
                  <c:v>13</c:v>
                </c:pt>
                <c:pt idx="4">
                  <c:v>11</c:v>
                </c:pt>
                <c:pt idx="5">
                  <c:v>12</c:v>
                </c:pt>
                <c:pt idx="6">
                  <c:v>10</c:v>
                </c:pt>
                <c:pt idx="7">
                  <c:v>12</c:v>
                </c:pt>
                <c:pt idx="8">
                  <c:v>13</c:v>
                </c:pt>
                <c:pt idx="9">
                  <c:v>12</c:v>
                </c:pt>
                <c:pt idx="10">
                  <c:v>13</c:v>
                </c:pt>
                <c:pt idx="11">
                  <c:v>10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E9-49CF-8B33-9E8644513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'PT3'!$A$3:$B$3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'PT3'!$C$3:$Q$3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0.84615384615384615</c:v>
                      </c:pt>
                      <c:pt idx="1">
                        <c:v>0.92307692307692313</c:v>
                      </c:pt>
                      <c:pt idx="2">
                        <c:v>0.76923076923076927</c:v>
                      </c:pt>
                      <c:pt idx="3">
                        <c:v>1</c:v>
                      </c:pt>
                      <c:pt idx="4">
                        <c:v>0.84615384615384615</c:v>
                      </c:pt>
                      <c:pt idx="5">
                        <c:v>0.92307692307692313</c:v>
                      </c:pt>
                      <c:pt idx="6">
                        <c:v>0.76923076923076927</c:v>
                      </c:pt>
                      <c:pt idx="7">
                        <c:v>0.92307692307692313</c:v>
                      </c:pt>
                      <c:pt idx="8">
                        <c:v>1</c:v>
                      </c:pt>
                      <c:pt idx="9">
                        <c:v>0.92307692307692313</c:v>
                      </c:pt>
                      <c:pt idx="10">
                        <c:v>1</c:v>
                      </c:pt>
                      <c:pt idx="11">
                        <c:v>0.76923076923076927</c:v>
                      </c:pt>
                      <c:pt idx="12">
                        <c:v>0.84615384615384615</c:v>
                      </c:pt>
                      <c:pt idx="13">
                        <c:v>0.76923076923076927</c:v>
                      </c:pt>
                      <c:pt idx="14">
                        <c:v>0.84615384615384615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6CE9-49CF-8B33-9E8644513E60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'PT3'!$A$6:$A$7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CE9-49CF-8B33-9E8644513E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CE9-49CF-8B33-9E8644513E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CE9-49CF-8B33-9E8644513E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CE9-49CF-8B33-9E8644513E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CE9-49CF-8B33-9E8644513E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CE9-49CF-8B33-9E8644513E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CE9-49CF-8B33-9E8644513E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CE9-49CF-8B33-9E8644513E60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CE9-49CF-8B33-9E8644513E60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CE9-49CF-8B33-9E8644513E60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CE9-49CF-8B33-9E8644513E60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CE9-49CF-8B33-9E8644513E60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CE9-49CF-8B33-9E8644513E60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CE9-49CF-8B33-9E8644513E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'PT3'!$C$6:$Q$6</c:f>
              <c:numCache>
                <c:formatCode>General</c:formatCode>
                <c:ptCount val="15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CE9-49CF-8B33-9E8644513E60}"/>
            </c:ext>
          </c:extLst>
        </c:ser>
        <c:ser>
          <c:idx val="4"/>
          <c:order val="4"/>
          <c:tx>
            <c:strRef>
              <c:f>'PT3'!$A$8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6CE9-49CF-8B33-9E8644513E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CE9-49CF-8B33-9E8644513E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CE9-49CF-8B33-9E8644513E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CE9-49CF-8B33-9E8644513E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CE9-49CF-8B33-9E8644513E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CE9-49CF-8B33-9E8644513E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6CE9-49CF-8B33-9E8644513E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6CE9-49CF-8B33-9E8644513E60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6CE9-49CF-8B33-9E8644513E60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6CE9-49CF-8B33-9E8644513E60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6CE9-49CF-8B33-9E8644513E60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6CE9-49CF-8B33-9E8644513E60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6CE9-49CF-8B33-9E8644513E60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6CE9-49CF-8B33-9E8644513E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'PT3'!$C$8:$Q$8</c:f>
              <c:numCache>
                <c:formatCode>General</c:formatCode>
                <c:ptCount val="15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  <c:pt idx="6">
                  <c:v>13</c:v>
                </c:pt>
                <c:pt idx="7">
                  <c:v>13</c:v>
                </c:pt>
                <c:pt idx="8">
                  <c:v>13</c:v>
                </c:pt>
                <c:pt idx="9">
                  <c:v>13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6CE9-49CF-8B33-9E8644513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'PT3'!$A$6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6CE9-49CF-8B33-9E8644513E60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6CE9-49CF-8B33-9E8644513E60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6CE9-49CF-8B33-9E8644513E60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6CE9-49CF-8B33-9E8644513E60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6CE9-49CF-8B33-9E8644513E60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6CE9-49CF-8B33-9E8644513E60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6CE9-49CF-8B33-9E8644513E60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6CE9-49CF-8B33-9E8644513E60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6CE9-49CF-8B33-9E8644513E60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6CE9-49CF-8B33-9E8644513E60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6CE9-49CF-8B33-9E8644513E60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6CE9-49CF-8B33-9E8644513E60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6CE9-49CF-8B33-9E8644513E60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6CE9-49CF-8B33-9E8644513E60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6CE9-49CF-8B33-9E8644513E6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'PT3'!$C$7:$Q$7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0.92307692307692313</c:v>
                      </c:pt>
                      <c:pt idx="1">
                        <c:v>0.92307692307692313</c:v>
                      </c:pt>
                      <c:pt idx="2">
                        <c:v>0.92307692307692313</c:v>
                      </c:pt>
                      <c:pt idx="3">
                        <c:v>0.92307692307692313</c:v>
                      </c:pt>
                      <c:pt idx="4">
                        <c:v>0.92307692307692313</c:v>
                      </c:pt>
                      <c:pt idx="5">
                        <c:v>0.92307692307692313</c:v>
                      </c:pt>
                      <c:pt idx="6">
                        <c:v>0.92307692307692313</c:v>
                      </c:pt>
                      <c:pt idx="7">
                        <c:v>0.92307692307692313</c:v>
                      </c:pt>
                      <c:pt idx="8">
                        <c:v>0.92307692307692313</c:v>
                      </c:pt>
                      <c:pt idx="9">
                        <c:v>0.92307692307692313</c:v>
                      </c:pt>
                      <c:pt idx="10">
                        <c:v>0.92307692307692313</c:v>
                      </c:pt>
                      <c:pt idx="11">
                        <c:v>0.92307692307692313</c:v>
                      </c:pt>
                      <c:pt idx="12">
                        <c:v>0.92307692307692313</c:v>
                      </c:pt>
                      <c:pt idx="13">
                        <c:v>0.92307692307692313</c:v>
                      </c:pt>
                      <c:pt idx="14">
                        <c:v>0.92307692307692313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6CE9-49CF-8B33-9E8644513E60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'PT3'!$B$10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5</c:v>
                </c:pt>
                <c:pt idx="4">
                  <c:v>3</c:v>
                </c:pt>
                <c:pt idx="5">
                  <c:v>6</c:v>
                </c:pt>
                <c:pt idx="6">
                  <c:v>4</c:v>
                </c:pt>
                <c:pt idx="7">
                  <c:v>6</c:v>
                </c:pt>
                <c:pt idx="8">
                  <c:v>8</c:v>
                </c:pt>
                <c:pt idx="9">
                  <c:v>5</c:v>
                </c:pt>
                <c:pt idx="10">
                  <c:v>9</c:v>
                </c:pt>
                <c:pt idx="11">
                  <c:v>3</c:v>
                </c:pt>
                <c:pt idx="12">
                  <c:v>5</c:v>
                </c:pt>
                <c:pt idx="13">
                  <c:v>4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5-4D78-8DF6-34626F7ED868}"/>
            </c:ext>
          </c:extLst>
        </c:ser>
        <c:ser>
          <c:idx val="1"/>
          <c:order val="1"/>
          <c:tx>
            <c:strRef>
              <c:f>'PT3'!$B$9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2</c:v>
                </c:pt>
                <c:pt idx="4">
                  <c:v>5</c:v>
                </c:pt>
                <c:pt idx="5">
                  <c:v>5</c:v>
                </c:pt>
                <c:pt idx="6">
                  <c:v>6</c:v>
                </c:pt>
                <c:pt idx="7">
                  <c:v>4</c:v>
                </c:pt>
                <c:pt idx="8">
                  <c:v>7</c:v>
                </c:pt>
                <c:pt idx="9">
                  <c:v>6</c:v>
                </c:pt>
                <c:pt idx="10">
                  <c:v>8</c:v>
                </c:pt>
                <c:pt idx="11">
                  <c:v>6</c:v>
                </c:pt>
                <c:pt idx="12">
                  <c:v>4</c:v>
                </c:pt>
                <c:pt idx="13">
                  <c:v>5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5-4D78-8DF6-34626F7ED868}"/>
            </c:ext>
          </c:extLst>
        </c:ser>
        <c:ser>
          <c:idx val="0"/>
          <c:order val="2"/>
          <c:tx>
            <c:strRef>
              <c:f>'PT3'!$A$2:$A$3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'PT3'!$C$2:$Q$2</c:f>
              <c:numCache>
                <c:formatCode>General</c:formatCode>
                <c:ptCount val="15"/>
                <c:pt idx="0">
                  <c:v>11</c:v>
                </c:pt>
                <c:pt idx="1">
                  <c:v>12</c:v>
                </c:pt>
                <c:pt idx="2">
                  <c:v>10</c:v>
                </c:pt>
                <c:pt idx="3">
                  <c:v>13</c:v>
                </c:pt>
                <c:pt idx="4">
                  <c:v>11</c:v>
                </c:pt>
                <c:pt idx="5">
                  <c:v>12</c:v>
                </c:pt>
                <c:pt idx="6">
                  <c:v>10</c:v>
                </c:pt>
                <c:pt idx="7">
                  <c:v>12</c:v>
                </c:pt>
                <c:pt idx="8">
                  <c:v>13</c:v>
                </c:pt>
                <c:pt idx="9">
                  <c:v>12</c:v>
                </c:pt>
                <c:pt idx="10">
                  <c:v>13</c:v>
                </c:pt>
                <c:pt idx="11">
                  <c:v>10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35-4D78-8DF6-34626F7ED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'PT3'!$B$9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4</c:v>
                </c:pt>
                <c:pt idx="3">
                  <c:v>2</c:v>
                </c:pt>
                <c:pt idx="4">
                  <c:v>5</c:v>
                </c:pt>
                <c:pt idx="5">
                  <c:v>5</c:v>
                </c:pt>
                <c:pt idx="6">
                  <c:v>6</c:v>
                </c:pt>
                <c:pt idx="7">
                  <c:v>4</c:v>
                </c:pt>
                <c:pt idx="8">
                  <c:v>7</c:v>
                </c:pt>
                <c:pt idx="9">
                  <c:v>6</c:v>
                </c:pt>
                <c:pt idx="10">
                  <c:v>8</c:v>
                </c:pt>
                <c:pt idx="11">
                  <c:v>6</c:v>
                </c:pt>
                <c:pt idx="12">
                  <c:v>4</c:v>
                </c:pt>
                <c:pt idx="13">
                  <c:v>5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3F-44A8-BC6B-05FAC3BD6F82}"/>
            </c:ext>
          </c:extLst>
        </c:ser>
        <c:ser>
          <c:idx val="1"/>
          <c:order val="1"/>
          <c:tx>
            <c:strRef>
              <c:f>'PT3'!$B$10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5</c:v>
                </c:pt>
                <c:pt idx="4">
                  <c:v>3</c:v>
                </c:pt>
                <c:pt idx="5">
                  <c:v>6</c:v>
                </c:pt>
                <c:pt idx="6">
                  <c:v>4</c:v>
                </c:pt>
                <c:pt idx="7">
                  <c:v>6</c:v>
                </c:pt>
                <c:pt idx="8">
                  <c:v>8</c:v>
                </c:pt>
                <c:pt idx="9">
                  <c:v>5</c:v>
                </c:pt>
                <c:pt idx="10">
                  <c:v>9</c:v>
                </c:pt>
                <c:pt idx="11">
                  <c:v>3</c:v>
                </c:pt>
                <c:pt idx="12">
                  <c:v>5</c:v>
                </c:pt>
                <c:pt idx="13">
                  <c:v>4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3F-44A8-BC6B-05FAC3BD6F82}"/>
            </c:ext>
          </c:extLst>
        </c:ser>
        <c:ser>
          <c:idx val="2"/>
          <c:order val="2"/>
          <c:tx>
            <c:strRef>
              <c:f>'PT3'!$B$11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'PT3'!$C$11:$Q$11</c:f>
              <c:numCache>
                <c:formatCode>0</c:formatCode>
                <c:ptCount val="15"/>
                <c:pt idx="0">
                  <c:v>11</c:v>
                </c:pt>
                <c:pt idx="1">
                  <c:v>10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5</c:v>
                </c:pt>
                <c:pt idx="9">
                  <c:v>7</c:v>
                </c:pt>
                <c:pt idx="10">
                  <c:v>4</c:v>
                </c:pt>
                <c:pt idx="11">
                  <c:v>7</c:v>
                </c:pt>
                <c:pt idx="12">
                  <c:v>6</c:v>
                </c:pt>
                <c:pt idx="13">
                  <c:v>6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3F-44A8-BC6B-05FAC3BD6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</a:t>
            </a:r>
            <a:r>
              <a:rPr lang="cs-CZ" sz="1680" b="0" i="0" u="none" strike="noStrike" cap="none" baseline="0">
                <a:effectLst/>
              </a:rPr>
              <a:t>Čiperová</a:t>
            </a:r>
            <a:endParaRPr lang="cs-CZ"/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84-4F5B-8D5A-727628708C9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84-4F5B-8D5A-727628708C9A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84-4F5B-8D5A-727628708C9A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84-4F5B-8D5A-727628708C9A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84-4F5B-8D5A-727628708C9A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84-4F5B-8D5A-727628708C9A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0084-4F5B-8D5A-727628708C9A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0084-4F5B-8D5A-727628708C9A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0084-4F5B-8D5A-727628708C9A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0084-4F5B-8D5A-727628708C9A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0084-4F5B-8D5A-727628708C9A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0084-4F5B-8D5A-727628708C9A}"/>
              </c:ext>
            </c:extLst>
          </c:dPt>
          <c:dLbls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084-4F5B-8D5A-727628708C9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084-4F5B-8D5A-727628708C9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0084-4F5B-8D5A-727628708C9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084-4F5B-8D5A-727628708C9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084-4F5B-8D5A-727628708C9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084-4F5B-8D5A-727628708C9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0084-4F5B-8D5A-727628708C9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084-4F5B-8D5A-727628708C9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084-4F5B-8D5A-727628708C9A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084-4F5B-8D5A-727628708C9A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084-4F5B-8D5A-727628708C9A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084-4F5B-8D5A-727628708C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'PT4'!$S$7:$S$18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'PT4'!$U$7:$U$18</c:f>
              <c:numCache>
                <c:formatCode>General</c:formatCode>
                <c:ptCount val="12"/>
                <c:pt idx="0">
                  <c:v>92</c:v>
                </c:pt>
                <c:pt idx="1">
                  <c:v>23</c:v>
                </c:pt>
                <c:pt idx="2">
                  <c:v>5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1</c:v>
                </c:pt>
                <c:pt idx="7">
                  <c:v>4</c:v>
                </c:pt>
                <c:pt idx="8">
                  <c:v>3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0084-4F5B-8D5A-727628708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Čiperová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'PT4'!$A$3:$B$3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'PT4'!$E$3:$Q$3</c:f>
              <c:numCache>
                <c:formatCode>0%</c:formatCode>
                <c:ptCount val="13"/>
                <c:pt idx="0">
                  <c:v>0.96296296296296291</c:v>
                </c:pt>
                <c:pt idx="1">
                  <c:v>1.037037037037037</c:v>
                </c:pt>
                <c:pt idx="2">
                  <c:v>1</c:v>
                </c:pt>
                <c:pt idx="3">
                  <c:v>0.96296296296296291</c:v>
                </c:pt>
                <c:pt idx="4">
                  <c:v>0.92592592592592593</c:v>
                </c:pt>
                <c:pt idx="5">
                  <c:v>0.77777777777777779</c:v>
                </c:pt>
                <c:pt idx="6">
                  <c:v>0.92592592592592593</c:v>
                </c:pt>
                <c:pt idx="7">
                  <c:v>0.77777777777777779</c:v>
                </c:pt>
                <c:pt idx="8">
                  <c:v>0.7407407407407407</c:v>
                </c:pt>
                <c:pt idx="9">
                  <c:v>0.66666666666666663</c:v>
                </c:pt>
                <c:pt idx="10">
                  <c:v>0.33333333333333331</c:v>
                </c:pt>
                <c:pt idx="11">
                  <c:v>0.14814814814814814</c:v>
                </c:pt>
                <c:pt idx="12">
                  <c:v>0.18518518518518517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3-4491-8DBC-C78F3CDB0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'PT4'!$A$2:$B$2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'PT4'!$E$1:$Q$1</c15:sqref>
                        </c15:formulaRef>
                      </c:ext>
                    </c:extLst>
                    <c:numCache>
                      <c:formatCode>h:mm</c:formatCode>
                      <c:ptCount val="13"/>
                      <c:pt idx="0">
                        <c:v>0.29166666666666669</c:v>
                      </c:pt>
                      <c:pt idx="1">
                        <c:v>0.33333333333333331</c:v>
                      </c:pt>
                      <c:pt idx="2">
                        <c:v>0.375</c:v>
                      </c:pt>
                      <c:pt idx="3">
                        <c:v>0.41666666666666669</c:v>
                      </c:pt>
                      <c:pt idx="4">
                        <c:v>0.45833333333333331</c:v>
                      </c:pt>
                      <c:pt idx="5">
                        <c:v>0.5</c:v>
                      </c:pt>
                      <c:pt idx="6">
                        <c:v>0.54166666666666663</c:v>
                      </c:pt>
                      <c:pt idx="7">
                        <c:v>0.58333333333333337</c:v>
                      </c:pt>
                      <c:pt idx="8">
                        <c:v>0.625</c:v>
                      </c:pt>
                      <c:pt idx="9">
                        <c:v>0.66666666666666663</c:v>
                      </c:pt>
                      <c:pt idx="10">
                        <c:v>0.70833333333333337</c:v>
                      </c:pt>
                      <c:pt idx="11">
                        <c:v>0.75</c:v>
                      </c:pt>
                      <c:pt idx="12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'PT4'!$C$2:$Q$2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2</c:v>
                      </c:pt>
                      <c:pt idx="1">
                        <c:v>16</c:v>
                      </c:pt>
                      <c:pt idx="2">
                        <c:v>26</c:v>
                      </c:pt>
                      <c:pt idx="3">
                        <c:v>28</c:v>
                      </c:pt>
                      <c:pt idx="4">
                        <c:v>27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21</c:v>
                      </c:pt>
                      <c:pt idx="8">
                        <c:v>25</c:v>
                      </c:pt>
                      <c:pt idx="9">
                        <c:v>21</c:v>
                      </c:pt>
                      <c:pt idx="10">
                        <c:v>20</c:v>
                      </c:pt>
                      <c:pt idx="11">
                        <c:v>18</c:v>
                      </c:pt>
                      <c:pt idx="12">
                        <c:v>9</c:v>
                      </c:pt>
                      <c:pt idx="13">
                        <c:v>4</c:v>
                      </c:pt>
                      <c:pt idx="14">
                        <c:v>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DFD3-4491-8DBC-C78F3CDB023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'PT4'!$A$6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D3-4491-8DBC-C78F3CDB023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D3-4491-8DBC-C78F3CDB023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D3-4491-8DBC-C78F3CDB023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D3-4491-8DBC-C78F3CDB023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D3-4491-8DBC-C78F3CDB023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D3-4491-8DBC-C78F3CDB023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D3-4491-8DBC-C78F3CDB023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D3-4491-8DBC-C78F3CDB023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D3-4491-8DBC-C78F3CDB0232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FD3-4491-8DBC-C78F3CDB0232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FD3-4491-8DBC-C78F3CDB0232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FD3-4491-8DBC-C78F3CDB023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'PT4'!$E$7:$Q$7</c:f>
              <c:numCache>
                <c:formatCode>0%</c:formatCode>
                <c:ptCount val="13"/>
                <c:pt idx="0">
                  <c:v>0.70370370370370372</c:v>
                </c:pt>
                <c:pt idx="1">
                  <c:v>0.70370370370370372</c:v>
                </c:pt>
                <c:pt idx="2">
                  <c:v>0.70370370370370372</c:v>
                </c:pt>
                <c:pt idx="3">
                  <c:v>0.70370370370370372</c:v>
                </c:pt>
                <c:pt idx="4">
                  <c:v>0.70370370370370372</c:v>
                </c:pt>
                <c:pt idx="5">
                  <c:v>0.70370370370370372</c:v>
                </c:pt>
                <c:pt idx="6">
                  <c:v>0.70370370370370372</c:v>
                </c:pt>
                <c:pt idx="7">
                  <c:v>0.70370370370370372</c:v>
                </c:pt>
                <c:pt idx="8">
                  <c:v>0.70370370370370372</c:v>
                </c:pt>
                <c:pt idx="9">
                  <c:v>0.70370370370370372</c:v>
                </c:pt>
                <c:pt idx="10">
                  <c:v>0.70370370370370372</c:v>
                </c:pt>
                <c:pt idx="11">
                  <c:v>0.70370370370370372</c:v>
                </c:pt>
                <c:pt idx="12">
                  <c:v>0.70370370370370372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DFD3-4491-8DBC-C78F3CDB0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Čiperová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'PT4'!$A$2:$B$2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'PT4'!$E$2:$Q$2</c:f>
              <c:numCache>
                <c:formatCode>General</c:formatCode>
                <c:ptCount val="13"/>
                <c:pt idx="0">
                  <c:v>26</c:v>
                </c:pt>
                <c:pt idx="1">
                  <c:v>28</c:v>
                </c:pt>
                <c:pt idx="2">
                  <c:v>27</c:v>
                </c:pt>
                <c:pt idx="3">
                  <c:v>26</c:v>
                </c:pt>
                <c:pt idx="4">
                  <c:v>25</c:v>
                </c:pt>
                <c:pt idx="5">
                  <c:v>21</c:v>
                </c:pt>
                <c:pt idx="6">
                  <c:v>25</c:v>
                </c:pt>
                <c:pt idx="7">
                  <c:v>21</c:v>
                </c:pt>
                <c:pt idx="8">
                  <c:v>20</c:v>
                </c:pt>
                <c:pt idx="9">
                  <c:v>18</c:v>
                </c:pt>
                <c:pt idx="10">
                  <c:v>9</c:v>
                </c:pt>
                <c:pt idx="11">
                  <c:v>4</c:v>
                </c:pt>
                <c:pt idx="1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97-4EB6-87A5-58B8D0F24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'PT4'!$A$3:$B$3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'PT4'!$E$1:$Q$1</c15:sqref>
                        </c15:formulaRef>
                      </c:ext>
                    </c:extLst>
                    <c:numCache>
                      <c:formatCode>h:mm</c:formatCode>
                      <c:ptCount val="13"/>
                      <c:pt idx="0">
                        <c:v>0.29166666666666669</c:v>
                      </c:pt>
                      <c:pt idx="1">
                        <c:v>0.33333333333333331</c:v>
                      </c:pt>
                      <c:pt idx="2">
                        <c:v>0.375</c:v>
                      </c:pt>
                      <c:pt idx="3">
                        <c:v>0.41666666666666669</c:v>
                      </c:pt>
                      <c:pt idx="4">
                        <c:v>0.45833333333333331</c:v>
                      </c:pt>
                      <c:pt idx="5">
                        <c:v>0.5</c:v>
                      </c:pt>
                      <c:pt idx="6">
                        <c:v>0.54166666666666663</c:v>
                      </c:pt>
                      <c:pt idx="7">
                        <c:v>0.58333333333333337</c:v>
                      </c:pt>
                      <c:pt idx="8">
                        <c:v>0.625</c:v>
                      </c:pt>
                      <c:pt idx="9">
                        <c:v>0.66666666666666663</c:v>
                      </c:pt>
                      <c:pt idx="10">
                        <c:v>0.70833333333333337</c:v>
                      </c:pt>
                      <c:pt idx="11">
                        <c:v>0.75</c:v>
                      </c:pt>
                      <c:pt idx="12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'PT4'!$C$3:$Q$3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7.407407407407407E-2</c:v>
                      </c:pt>
                      <c:pt idx="1">
                        <c:v>0.59259259259259256</c:v>
                      </c:pt>
                      <c:pt idx="2">
                        <c:v>0.96296296296296291</c:v>
                      </c:pt>
                      <c:pt idx="3">
                        <c:v>1.037037037037037</c:v>
                      </c:pt>
                      <c:pt idx="4">
                        <c:v>1</c:v>
                      </c:pt>
                      <c:pt idx="5">
                        <c:v>0.96296296296296291</c:v>
                      </c:pt>
                      <c:pt idx="6">
                        <c:v>0.92592592592592593</c:v>
                      </c:pt>
                      <c:pt idx="7">
                        <c:v>0.77777777777777779</c:v>
                      </c:pt>
                      <c:pt idx="8">
                        <c:v>0.92592592592592593</c:v>
                      </c:pt>
                      <c:pt idx="9">
                        <c:v>0.77777777777777779</c:v>
                      </c:pt>
                      <c:pt idx="10">
                        <c:v>0.7407407407407407</c:v>
                      </c:pt>
                      <c:pt idx="11">
                        <c:v>0.66666666666666663</c:v>
                      </c:pt>
                      <c:pt idx="12">
                        <c:v>0.33333333333333331</c:v>
                      </c:pt>
                      <c:pt idx="13">
                        <c:v>0.14814814814814814</c:v>
                      </c:pt>
                      <c:pt idx="14">
                        <c:v>0.18518518518518517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5A97-4EB6-87A5-58B8D0F2439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'PT4'!$A$6:$A$7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A97-4EB6-87A5-58B8D0F2439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A97-4EB6-87A5-58B8D0F2439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A97-4EB6-87A5-58B8D0F2439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A97-4EB6-87A5-58B8D0F2439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97-4EB6-87A5-58B8D0F2439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A97-4EB6-87A5-58B8D0F2439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A97-4EB6-87A5-58B8D0F2439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A97-4EB6-87A5-58B8D0F2439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A97-4EB6-87A5-58B8D0F2439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A97-4EB6-87A5-58B8D0F2439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A97-4EB6-87A5-58B8D0F2439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A97-4EB6-87A5-58B8D0F2439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'PT4'!$E$6:$Q$6</c:f>
              <c:numCache>
                <c:formatCode>General</c:formatCode>
                <c:ptCount val="13"/>
                <c:pt idx="0">
                  <c:v>19</c:v>
                </c:pt>
                <c:pt idx="1">
                  <c:v>19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19</c:v>
                </c:pt>
                <c:pt idx="6">
                  <c:v>19</c:v>
                </c:pt>
                <c:pt idx="7">
                  <c:v>19</c:v>
                </c:pt>
                <c:pt idx="8">
                  <c:v>19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5A97-4EB6-87A5-58B8D0F2439B}"/>
            </c:ext>
          </c:extLst>
        </c:ser>
        <c:ser>
          <c:idx val="4"/>
          <c:order val="4"/>
          <c:tx>
            <c:strRef>
              <c:f>'PT4'!$A$8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A97-4EB6-87A5-58B8D0F2439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A97-4EB6-87A5-58B8D0F2439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A97-4EB6-87A5-58B8D0F2439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A97-4EB6-87A5-58B8D0F2439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A97-4EB6-87A5-58B8D0F2439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A97-4EB6-87A5-58B8D0F2439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A97-4EB6-87A5-58B8D0F2439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A97-4EB6-87A5-58B8D0F2439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A97-4EB6-87A5-58B8D0F2439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A97-4EB6-87A5-58B8D0F2439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A97-4EB6-87A5-58B8D0F2439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A97-4EB6-87A5-58B8D0F2439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'PT4'!$E$8:$Q$8</c:f>
              <c:numCache>
                <c:formatCode>General</c:formatCode>
                <c:ptCount val="13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5A97-4EB6-87A5-58B8D0F24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'PT4'!$A$6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5A97-4EB6-87A5-58B8D0F2439B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5A97-4EB6-87A5-58B8D0F2439B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5A97-4EB6-87A5-58B8D0F2439B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5A97-4EB6-87A5-58B8D0F2439B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5A97-4EB6-87A5-58B8D0F2439B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5A97-4EB6-87A5-58B8D0F2439B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5A97-4EB6-87A5-58B8D0F2439B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5A97-4EB6-87A5-58B8D0F2439B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5A97-4EB6-87A5-58B8D0F2439B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5A97-4EB6-87A5-58B8D0F2439B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5A97-4EB6-87A5-58B8D0F2439B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5A97-4EB6-87A5-58B8D0F2439B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5A97-4EB6-87A5-58B8D0F2439B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5A97-4EB6-87A5-58B8D0F2439B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5A97-4EB6-87A5-58B8D0F2439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'PT4'!$C$7:$Q$7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0.70370370370370372</c:v>
                      </c:pt>
                      <c:pt idx="1">
                        <c:v>0.70370370370370372</c:v>
                      </c:pt>
                      <c:pt idx="2">
                        <c:v>0.70370370370370372</c:v>
                      </c:pt>
                      <c:pt idx="3">
                        <c:v>0.70370370370370372</c:v>
                      </c:pt>
                      <c:pt idx="4">
                        <c:v>0.70370370370370372</c:v>
                      </c:pt>
                      <c:pt idx="5">
                        <c:v>0.70370370370370372</c:v>
                      </c:pt>
                      <c:pt idx="6">
                        <c:v>0.70370370370370372</c:v>
                      </c:pt>
                      <c:pt idx="7">
                        <c:v>0.70370370370370372</c:v>
                      </c:pt>
                      <c:pt idx="8">
                        <c:v>0.70370370370370372</c:v>
                      </c:pt>
                      <c:pt idx="9">
                        <c:v>0.70370370370370372</c:v>
                      </c:pt>
                      <c:pt idx="10">
                        <c:v>0.70370370370370372</c:v>
                      </c:pt>
                      <c:pt idx="11">
                        <c:v>0.70370370370370372</c:v>
                      </c:pt>
                      <c:pt idx="12">
                        <c:v>0.70370370370370372</c:v>
                      </c:pt>
                      <c:pt idx="13">
                        <c:v>0.70370370370370372</c:v>
                      </c:pt>
                      <c:pt idx="14">
                        <c:v>0.70370370370370372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5A97-4EB6-87A5-58B8D0F2439B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Čiperová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'PT4'!$B$10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'PT4'!$E$10:$Q$10</c:f>
              <c:numCache>
                <c:formatCode>0</c:formatCode>
                <c:ptCount val="13"/>
                <c:pt idx="0">
                  <c:v>17</c:v>
                </c:pt>
                <c:pt idx="1">
                  <c:v>16</c:v>
                </c:pt>
                <c:pt idx="2">
                  <c:v>7</c:v>
                </c:pt>
                <c:pt idx="3">
                  <c:v>7</c:v>
                </c:pt>
                <c:pt idx="4">
                  <c:v>8</c:v>
                </c:pt>
                <c:pt idx="5">
                  <c:v>9</c:v>
                </c:pt>
                <c:pt idx="6">
                  <c:v>18</c:v>
                </c:pt>
                <c:pt idx="7">
                  <c:v>10</c:v>
                </c:pt>
                <c:pt idx="8">
                  <c:v>14</c:v>
                </c:pt>
                <c:pt idx="9">
                  <c:v>11</c:v>
                </c:pt>
                <c:pt idx="10">
                  <c:v>5</c:v>
                </c:pt>
                <c:pt idx="11">
                  <c:v>1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BFF-BD0B-1C550D293A8E}"/>
            </c:ext>
          </c:extLst>
        </c:ser>
        <c:ser>
          <c:idx val="1"/>
          <c:order val="1"/>
          <c:tx>
            <c:strRef>
              <c:f>'PT4'!$B$9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'PT4'!$E$9:$Q$9</c:f>
              <c:numCache>
                <c:formatCode>0</c:formatCode>
                <c:ptCount val="13"/>
                <c:pt idx="0">
                  <c:v>7</c:v>
                </c:pt>
                <c:pt idx="1">
                  <c:v>14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13</c:v>
                </c:pt>
                <c:pt idx="6">
                  <c:v>14</c:v>
                </c:pt>
                <c:pt idx="7">
                  <c:v>14</c:v>
                </c:pt>
                <c:pt idx="8">
                  <c:v>15</c:v>
                </c:pt>
                <c:pt idx="9">
                  <c:v>13</c:v>
                </c:pt>
                <c:pt idx="10">
                  <c:v>14</c:v>
                </c:pt>
                <c:pt idx="11">
                  <c:v>6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BFF-BD0B-1C550D293A8E}"/>
            </c:ext>
          </c:extLst>
        </c:ser>
        <c:ser>
          <c:idx val="0"/>
          <c:order val="2"/>
          <c:tx>
            <c:strRef>
              <c:f>'PT4'!$A$2:$A$3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'PT4'!$E$2:$Q$2</c:f>
              <c:numCache>
                <c:formatCode>General</c:formatCode>
                <c:ptCount val="13"/>
                <c:pt idx="0">
                  <c:v>26</c:v>
                </c:pt>
                <c:pt idx="1">
                  <c:v>28</c:v>
                </c:pt>
                <c:pt idx="2">
                  <c:v>27</c:v>
                </c:pt>
                <c:pt idx="3">
                  <c:v>26</c:v>
                </c:pt>
                <c:pt idx="4">
                  <c:v>25</c:v>
                </c:pt>
                <c:pt idx="5">
                  <c:v>21</c:v>
                </c:pt>
                <c:pt idx="6">
                  <c:v>25</c:v>
                </c:pt>
                <c:pt idx="7">
                  <c:v>21</c:v>
                </c:pt>
                <c:pt idx="8">
                  <c:v>20</c:v>
                </c:pt>
                <c:pt idx="9">
                  <c:v>18</c:v>
                </c:pt>
                <c:pt idx="10">
                  <c:v>9</c:v>
                </c:pt>
                <c:pt idx="11">
                  <c:v>4</c:v>
                </c:pt>
                <c:pt idx="1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BFF-BD0B-1C550D293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-Čiperová</a:t>
            </a:r>
          </a:p>
        </c:rich>
      </c:tx>
      <c:layout>
        <c:manualLayout>
          <c:xMode val="edge"/>
          <c:yMode val="edge"/>
          <c:x val="0.42388559684949895"/>
          <c:y val="1.50809472814019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'PT4'!$B$9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'PT4'!$E$9:$Q$9</c:f>
              <c:numCache>
                <c:formatCode>0</c:formatCode>
                <c:ptCount val="13"/>
                <c:pt idx="0">
                  <c:v>7</c:v>
                </c:pt>
                <c:pt idx="1">
                  <c:v>14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13</c:v>
                </c:pt>
                <c:pt idx="6">
                  <c:v>14</c:v>
                </c:pt>
                <c:pt idx="7">
                  <c:v>14</c:v>
                </c:pt>
                <c:pt idx="8">
                  <c:v>15</c:v>
                </c:pt>
                <c:pt idx="9">
                  <c:v>13</c:v>
                </c:pt>
                <c:pt idx="10">
                  <c:v>14</c:v>
                </c:pt>
                <c:pt idx="11">
                  <c:v>6</c:v>
                </c:pt>
                <c:pt idx="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02-43E3-8A73-B99717C18883}"/>
            </c:ext>
          </c:extLst>
        </c:ser>
        <c:ser>
          <c:idx val="1"/>
          <c:order val="1"/>
          <c:tx>
            <c:strRef>
              <c:f>'PT4'!$B$10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'PT4'!$E$10:$Q$10</c:f>
              <c:numCache>
                <c:formatCode>0</c:formatCode>
                <c:ptCount val="13"/>
                <c:pt idx="0">
                  <c:v>17</c:v>
                </c:pt>
                <c:pt idx="1">
                  <c:v>16</c:v>
                </c:pt>
                <c:pt idx="2">
                  <c:v>7</c:v>
                </c:pt>
                <c:pt idx="3">
                  <c:v>7</c:v>
                </c:pt>
                <c:pt idx="4">
                  <c:v>8</c:v>
                </c:pt>
                <c:pt idx="5">
                  <c:v>9</c:v>
                </c:pt>
                <c:pt idx="6">
                  <c:v>18</c:v>
                </c:pt>
                <c:pt idx="7">
                  <c:v>10</c:v>
                </c:pt>
                <c:pt idx="8">
                  <c:v>14</c:v>
                </c:pt>
                <c:pt idx="9">
                  <c:v>11</c:v>
                </c:pt>
                <c:pt idx="10">
                  <c:v>5</c:v>
                </c:pt>
                <c:pt idx="11">
                  <c:v>1</c:v>
                </c:pt>
                <c:pt idx="1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02-43E3-8A73-B99717C18883}"/>
            </c:ext>
          </c:extLst>
        </c:ser>
        <c:ser>
          <c:idx val="2"/>
          <c:order val="2"/>
          <c:tx>
            <c:strRef>
              <c:f>'PT4'!$B$11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'PT4'!$E$1:$Q$1</c:f>
              <c:numCache>
                <c:formatCode>h:mm</c:formatCode>
                <c:ptCount val="13"/>
                <c:pt idx="0">
                  <c:v>0.29166666666666669</c:v>
                </c:pt>
                <c:pt idx="1">
                  <c:v>0.33333333333333331</c:v>
                </c:pt>
                <c:pt idx="2">
                  <c:v>0.375</c:v>
                </c:pt>
                <c:pt idx="3">
                  <c:v>0.41666666666666669</c:v>
                </c:pt>
                <c:pt idx="4">
                  <c:v>0.45833333333333331</c:v>
                </c:pt>
                <c:pt idx="5">
                  <c:v>0.5</c:v>
                </c:pt>
                <c:pt idx="6">
                  <c:v>0.54166666666666663</c:v>
                </c:pt>
                <c:pt idx="7">
                  <c:v>0.58333333333333337</c:v>
                </c:pt>
                <c:pt idx="8">
                  <c:v>0.625</c:v>
                </c:pt>
                <c:pt idx="9">
                  <c:v>0.66666666666666663</c:v>
                </c:pt>
                <c:pt idx="10">
                  <c:v>0.70833333333333337</c:v>
                </c:pt>
                <c:pt idx="11">
                  <c:v>0.75</c:v>
                </c:pt>
                <c:pt idx="12">
                  <c:v>0.79166666666666663</c:v>
                </c:pt>
              </c:numCache>
            </c:numRef>
          </c:cat>
          <c:val>
            <c:numRef>
              <c:f>'PT4'!$E$11:$Q$11</c:f>
              <c:numCache>
                <c:formatCode>0</c:formatCode>
                <c:ptCount val="13"/>
                <c:pt idx="0">
                  <c:v>9</c:v>
                </c:pt>
                <c:pt idx="1">
                  <c:v>12</c:v>
                </c:pt>
                <c:pt idx="2">
                  <c:v>20</c:v>
                </c:pt>
                <c:pt idx="3">
                  <c:v>19</c:v>
                </c:pt>
                <c:pt idx="4">
                  <c:v>17</c:v>
                </c:pt>
                <c:pt idx="5">
                  <c:v>12</c:v>
                </c:pt>
                <c:pt idx="6">
                  <c:v>7</c:v>
                </c:pt>
                <c:pt idx="7">
                  <c:v>11</c:v>
                </c:pt>
                <c:pt idx="8">
                  <c:v>6</c:v>
                </c:pt>
                <c:pt idx="9">
                  <c:v>7</c:v>
                </c:pt>
                <c:pt idx="10">
                  <c:v>4</c:v>
                </c:pt>
                <c:pt idx="11">
                  <c:v>3</c:v>
                </c:pt>
                <c:pt idx="12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02-43E3-8A73-B99717C188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-Tomáše Bati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677F-4ED0-A08F-EE5905DF84E7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677F-4ED0-A08F-EE5905DF84E7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677F-4ED0-A08F-EE5905DF84E7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677F-4ED0-A08F-EE5905DF84E7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677F-4ED0-A08F-EE5905DF84E7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677F-4ED0-A08F-EE5905DF84E7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677F-4ED0-A08F-EE5905DF84E7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677F-4ED0-A08F-EE5905DF84E7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677F-4ED0-A08F-EE5905DF84E7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677F-4ED0-A08F-EE5905DF84E7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677F-4ED0-A08F-EE5905DF84E7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677F-4ED0-A08F-EE5905DF84E7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7F-4ED0-A08F-EE5905DF84E7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7F-4ED0-A08F-EE5905DF84E7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677F-4ED0-A08F-EE5905DF84E7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77F-4ED0-A08F-EE5905DF84E7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77F-4ED0-A08F-EE5905DF84E7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77F-4ED0-A08F-EE5905DF84E7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677F-4ED0-A08F-EE5905DF84E7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77F-4ED0-A08F-EE5905DF84E7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677F-4ED0-A08F-EE5905DF84E7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677F-4ED0-A08F-EE5905DF84E7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677F-4ED0-A08F-EE5905DF84E7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677F-4ED0-A08F-EE5905DF84E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'PT5+PT1'!$S$7:$S$18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'PT5+PT1'!$U$7:$U$18</c:f>
              <c:numCache>
                <c:formatCode>General</c:formatCode>
                <c:ptCount val="12"/>
                <c:pt idx="0">
                  <c:v>100</c:v>
                </c:pt>
                <c:pt idx="1">
                  <c:v>24</c:v>
                </c:pt>
                <c:pt idx="2">
                  <c:v>11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77F-4ED0-A08F-EE5905DF8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'PT5+PT1'!$A$3:$B$3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'PT5+PT1'!$C$3:$Q$3</c:f>
              <c:numCache>
                <c:formatCode>0%</c:formatCode>
                <c:ptCount val="15"/>
                <c:pt idx="0">
                  <c:v>0.51851851851851849</c:v>
                </c:pt>
                <c:pt idx="1">
                  <c:v>0.55555555555555558</c:v>
                </c:pt>
                <c:pt idx="2">
                  <c:v>0.7407407407407407</c:v>
                </c:pt>
                <c:pt idx="3">
                  <c:v>0.70370370370370372</c:v>
                </c:pt>
                <c:pt idx="4">
                  <c:v>0.88888888888888884</c:v>
                </c:pt>
                <c:pt idx="5">
                  <c:v>0.88888888888888884</c:v>
                </c:pt>
                <c:pt idx="6">
                  <c:v>0.77777777777777779</c:v>
                </c:pt>
                <c:pt idx="7">
                  <c:v>0.92592592592592593</c:v>
                </c:pt>
                <c:pt idx="8">
                  <c:v>0.85185185185185186</c:v>
                </c:pt>
                <c:pt idx="9">
                  <c:v>0.88888888888888884</c:v>
                </c:pt>
                <c:pt idx="10">
                  <c:v>0.88888888888888884</c:v>
                </c:pt>
                <c:pt idx="11">
                  <c:v>0.81481481481481477</c:v>
                </c:pt>
                <c:pt idx="12">
                  <c:v>0.77777777777777779</c:v>
                </c:pt>
                <c:pt idx="13">
                  <c:v>0.88888888888888884</c:v>
                </c:pt>
                <c:pt idx="14">
                  <c:v>0.70370370370370372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8E-4E06-81ED-F2CA28443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'PT5+PT1'!$A$2:$B$2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'PT5+PT1'!$C$1:$Q$1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'PT5+PT1'!$C$2:$Q$2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14</c:v>
                      </c:pt>
                      <c:pt idx="1">
                        <c:v>15</c:v>
                      </c:pt>
                      <c:pt idx="2">
                        <c:v>20</c:v>
                      </c:pt>
                      <c:pt idx="3">
                        <c:v>19</c:v>
                      </c:pt>
                      <c:pt idx="4">
                        <c:v>24</c:v>
                      </c:pt>
                      <c:pt idx="5">
                        <c:v>24</c:v>
                      </c:pt>
                      <c:pt idx="6">
                        <c:v>21</c:v>
                      </c:pt>
                      <c:pt idx="7">
                        <c:v>25</c:v>
                      </c:pt>
                      <c:pt idx="8">
                        <c:v>23</c:v>
                      </c:pt>
                      <c:pt idx="9">
                        <c:v>24</c:v>
                      </c:pt>
                      <c:pt idx="10">
                        <c:v>24</c:v>
                      </c:pt>
                      <c:pt idx="11">
                        <c:v>22</c:v>
                      </c:pt>
                      <c:pt idx="12">
                        <c:v>21</c:v>
                      </c:pt>
                      <c:pt idx="13">
                        <c:v>24</c:v>
                      </c:pt>
                      <c:pt idx="14">
                        <c:v>19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6D8E-4E06-81ED-F2CA28443FB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'PT5+PT1'!$A$6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D8E-4E06-81ED-F2CA28443FB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D8E-4E06-81ED-F2CA28443FB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D8E-4E06-81ED-F2CA28443FB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D8E-4E06-81ED-F2CA28443FB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D8E-4E06-81ED-F2CA28443FB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D8E-4E06-81ED-F2CA28443FB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D8E-4E06-81ED-F2CA28443FB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D8E-4E06-81ED-F2CA28443FB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D8E-4E06-81ED-F2CA28443FB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D8E-4E06-81ED-F2CA28443FB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D8E-4E06-81ED-F2CA28443FB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D8E-4E06-81ED-F2CA28443FB6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D8E-4E06-81ED-F2CA28443FB6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D8E-4E06-81ED-F2CA28443F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'PT5+PT1'!$C$7:$Q$7</c:f>
              <c:numCache>
                <c:formatCode>0%</c:formatCode>
                <c:ptCount val="15"/>
                <c:pt idx="0">
                  <c:v>0.81481481481481477</c:v>
                </c:pt>
                <c:pt idx="1">
                  <c:v>0.81481481481481477</c:v>
                </c:pt>
                <c:pt idx="2">
                  <c:v>0.81481481481481477</c:v>
                </c:pt>
                <c:pt idx="3">
                  <c:v>0.81481481481481477</c:v>
                </c:pt>
                <c:pt idx="4">
                  <c:v>0.81481481481481477</c:v>
                </c:pt>
                <c:pt idx="5">
                  <c:v>0.81481481481481477</c:v>
                </c:pt>
                <c:pt idx="6">
                  <c:v>0.81481481481481477</c:v>
                </c:pt>
                <c:pt idx="7">
                  <c:v>0.81481481481481477</c:v>
                </c:pt>
                <c:pt idx="8">
                  <c:v>0.81481481481481477</c:v>
                </c:pt>
                <c:pt idx="9">
                  <c:v>0.81481481481481477</c:v>
                </c:pt>
                <c:pt idx="10">
                  <c:v>0.81481481481481477</c:v>
                </c:pt>
                <c:pt idx="11">
                  <c:v>0.81481481481481477</c:v>
                </c:pt>
                <c:pt idx="12">
                  <c:v>0.81481481481481477</c:v>
                </c:pt>
                <c:pt idx="13">
                  <c:v>0.81481481481481477</c:v>
                </c:pt>
                <c:pt idx="14">
                  <c:v>0.81481481481481477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D8E-4E06-81ED-F2CA28443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'PT5+PT1'!$A$2:$B$2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'PT5+PT1'!$C$2:$Q$2</c:f>
              <c:numCache>
                <c:formatCode>General</c:formatCode>
                <c:ptCount val="15"/>
                <c:pt idx="0">
                  <c:v>14</c:v>
                </c:pt>
                <c:pt idx="1">
                  <c:v>15</c:v>
                </c:pt>
                <c:pt idx="2">
                  <c:v>20</c:v>
                </c:pt>
                <c:pt idx="3">
                  <c:v>19</c:v>
                </c:pt>
                <c:pt idx="4">
                  <c:v>24</c:v>
                </c:pt>
                <c:pt idx="5">
                  <c:v>24</c:v>
                </c:pt>
                <c:pt idx="6">
                  <c:v>21</c:v>
                </c:pt>
                <c:pt idx="7">
                  <c:v>25</c:v>
                </c:pt>
                <c:pt idx="8">
                  <c:v>23</c:v>
                </c:pt>
                <c:pt idx="9">
                  <c:v>24</c:v>
                </c:pt>
                <c:pt idx="10">
                  <c:v>24</c:v>
                </c:pt>
                <c:pt idx="11">
                  <c:v>22</c:v>
                </c:pt>
                <c:pt idx="12">
                  <c:v>21</c:v>
                </c:pt>
                <c:pt idx="13">
                  <c:v>24</c:v>
                </c:pt>
                <c:pt idx="14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C-4E92-AEF2-5F82783C4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'PT5+PT1'!$A$3:$B$3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'PT5+PT1'!$C$1:$Q$1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'PT5+PT1'!$C$3:$Q$3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0.51851851851851849</c:v>
                      </c:pt>
                      <c:pt idx="1">
                        <c:v>0.55555555555555558</c:v>
                      </c:pt>
                      <c:pt idx="2">
                        <c:v>0.7407407407407407</c:v>
                      </c:pt>
                      <c:pt idx="3">
                        <c:v>0.70370370370370372</c:v>
                      </c:pt>
                      <c:pt idx="4">
                        <c:v>0.88888888888888884</c:v>
                      </c:pt>
                      <c:pt idx="5">
                        <c:v>0.88888888888888884</c:v>
                      </c:pt>
                      <c:pt idx="6">
                        <c:v>0.77777777777777779</c:v>
                      </c:pt>
                      <c:pt idx="7">
                        <c:v>0.92592592592592593</c:v>
                      </c:pt>
                      <c:pt idx="8">
                        <c:v>0.85185185185185186</c:v>
                      </c:pt>
                      <c:pt idx="9">
                        <c:v>0.88888888888888884</c:v>
                      </c:pt>
                      <c:pt idx="10">
                        <c:v>0.88888888888888884</c:v>
                      </c:pt>
                      <c:pt idx="11">
                        <c:v>0.81481481481481477</c:v>
                      </c:pt>
                      <c:pt idx="12">
                        <c:v>0.77777777777777779</c:v>
                      </c:pt>
                      <c:pt idx="13">
                        <c:v>0.88888888888888884</c:v>
                      </c:pt>
                      <c:pt idx="14">
                        <c:v>0.70370370370370372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099C-4E92-AEF2-5F82783C49D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'PT5+PT1'!$A$6:$A$7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99C-4E92-AEF2-5F82783C49D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99C-4E92-AEF2-5F82783C49D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99C-4E92-AEF2-5F82783C49D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99C-4E92-AEF2-5F82783C49D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99C-4E92-AEF2-5F82783C49D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99C-4E92-AEF2-5F82783C49D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99C-4E92-AEF2-5F82783C49D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99C-4E92-AEF2-5F82783C49D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99C-4E92-AEF2-5F82783C49D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99C-4E92-AEF2-5F82783C49D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99C-4E92-AEF2-5F82783C49D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99C-4E92-AEF2-5F82783C49DA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99C-4E92-AEF2-5F82783C49DA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99C-4E92-AEF2-5F82783C49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'PT5+PT1'!$C$6:$Q$6</c:f>
              <c:numCache>
                <c:formatCode>General</c:formatCode>
                <c:ptCount val="15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22</c:v>
                </c:pt>
                <c:pt idx="12">
                  <c:v>22</c:v>
                </c:pt>
                <c:pt idx="13">
                  <c:v>22</c:v>
                </c:pt>
                <c:pt idx="14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99C-4E92-AEF2-5F82783C49DA}"/>
            </c:ext>
          </c:extLst>
        </c:ser>
        <c:ser>
          <c:idx val="4"/>
          <c:order val="4"/>
          <c:tx>
            <c:strRef>
              <c:f>'PT5+PT1'!$A$8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99C-4E92-AEF2-5F82783C49D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99C-4E92-AEF2-5F82783C49D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99C-4E92-AEF2-5F82783C49D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99C-4E92-AEF2-5F82783C49D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99C-4E92-AEF2-5F82783C49D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99C-4E92-AEF2-5F82783C49D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099C-4E92-AEF2-5F82783C49D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99C-4E92-AEF2-5F82783C49D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99C-4E92-AEF2-5F82783C49D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99C-4E92-AEF2-5F82783C49D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99C-4E92-AEF2-5F82783C49D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99C-4E92-AEF2-5F82783C49DA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099C-4E92-AEF2-5F82783C49DA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099C-4E92-AEF2-5F82783C49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'PT5+PT1'!$C$8:$Q$8</c:f>
              <c:numCache>
                <c:formatCode>General</c:formatCode>
                <c:ptCount val="15"/>
                <c:pt idx="0">
                  <c:v>27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27</c:v>
                </c:pt>
                <c:pt idx="10">
                  <c:v>27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099C-4E92-AEF2-5F82783C4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'PT5+PT1'!$A$6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099C-4E92-AEF2-5F82783C49DA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099C-4E92-AEF2-5F82783C49DA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099C-4E92-AEF2-5F82783C49DA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099C-4E92-AEF2-5F82783C49DA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099C-4E92-AEF2-5F82783C49DA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099C-4E92-AEF2-5F82783C49DA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099C-4E92-AEF2-5F82783C49DA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099C-4E92-AEF2-5F82783C49DA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099C-4E92-AEF2-5F82783C49DA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099C-4E92-AEF2-5F82783C49DA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099C-4E92-AEF2-5F82783C49DA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099C-4E92-AEF2-5F82783C49DA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099C-4E92-AEF2-5F82783C49DA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099C-4E92-AEF2-5F82783C49DA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099C-4E92-AEF2-5F82783C49D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'PT5+PT1'!$C$7:$Q$7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0.81481481481481477</c:v>
                      </c:pt>
                      <c:pt idx="1">
                        <c:v>0.81481481481481477</c:v>
                      </c:pt>
                      <c:pt idx="2">
                        <c:v>0.81481481481481477</c:v>
                      </c:pt>
                      <c:pt idx="3">
                        <c:v>0.81481481481481477</c:v>
                      </c:pt>
                      <c:pt idx="4">
                        <c:v>0.81481481481481477</c:v>
                      </c:pt>
                      <c:pt idx="5">
                        <c:v>0.81481481481481477</c:v>
                      </c:pt>
                      <c:pt idx="6">
                        <c:v>0.81481481481481477</c:v>
                      </c:pt>
                      <c:pt idx="7">
                        <c:v>0.81481481481481477</c:v>
                      </c:pt>
                      <c:pt idx="8">
                        <c:v>0.81481481481481477</c:v>
                      </c:pt>
                      <c:pt idx="9">
                        <c:v>0.81481481481481477</c:v>
                      </c:pt>
                      <c:pt idx="10">
                        <c:v>0.81481481481481477</c:v>
                      </c:pt>
                      <c:pt idx="11">
                        <c:v>0.81481481481481477</c:v>
                      </c:pt>
                      <c:pt idx="12">
                        <c:v>0.81481481481481477</c:v>
                      </c:pt>
                      <c:pt idx="13">
                        <c:v>0.81481481481481477</c:v>
                      </c:pt>
                      <c:pt idx="14">
                        <c:v>0.81481481481481477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099C-4E92-AEF2-5F82783C49DA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'PT5+PT1'!$B$10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8</c:v>
                </c:pt>
                <c:pt idx="3">
                  <c:v>10</c:v>
                </c:pt>
                <c:pt idx="4">
                  <c:v>11</c:v>
                </c:pt>
                <c:pt idx="5">
                  <c:v>16</c:v>
                </c:pt>
                <c:pt idx="6">
                  <c:v>11</c:v>
                </c:pt>
                <c:pt idx="7">
                  <c:v>13</c:v>
                </c:pt>
                <c:pt idx="8">
                  <c:v>14</c:v>
                </c:pt>
                <c:pt idx="9">
                  <c:v>12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4A-4545-8A5D-F3787088C24A}"/>
            </c:ext>
          </c:extLst>
        </c:ser>
        <c:ser>
          <c:idx val="1"/>
          <c:order val="1"/>
          <c:tx>
            <c:strRef>
              <c:f>'PT5+PT1'!$B$9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11</c:v>
                </c:pt>
                <c:pt idx="4">
                  <c:v>6</c:v>
                </c:pt>
                <c:pt idx="5">
                  <c:v>16</c:v>
                </c:pt>
                <c:pt idx="6">
                  <c:v>14</c:v>
                </c:pt>
                <c:pt idx="7">
                  <c:v>9</c:v>
                </c:pt>
                <c:pt idx="8">
                  <c:v>16</c:v>
                </c:pt>
                <c:pt idx="9">
                  <c:v>11</c:v>
                </c:pt>
                <c:pt idx="10">
                  <c:v>13</c:v>
                </c:pt>
                <c:pt idx="11">
                  <c:v>15</c:v>
                </c:pt>
                <c:pt idx="12">
                  <c:v>14</c:v>
                </c:pt>
                <c:pt idx="13">
                  <c:v>10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4A-4545-8A5D-F3787088C24A}"/>
            </c:ext>
          </c:extLst>
        </c:ser>
        <c:ser>
          <c:idx val="0"/>
          <c:order val="2"/>
          <c:tx>
            <c:strRef>
              <c:f>'PT5+PT1'!$A$2:$A$3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'PT5+PT1'!$C$2:$Q$2</c:f>
              <c:numCache>
                <c:formatCode>General</c:formatCode>
                <c:ptCount val="15"/>
                <c:pt idx="0">
                  <c:v>14</c:v>
                </c:pt>
                <c:pt idx="1">
                  <c:v>15</c:v>
                </c:pt>
                <c:pt idx="2">
                  <c:v>20</c:v>
                </c:pt>
                <c:pt idx="3">
                  <c:v>19</c:v>
                </c:pt>
                <c:pt idx="4">
                  <c:v>24</c:v>
                </c:pt>
                <c:pt idx="5">
                  <c:v>24</c:v>
                </c:pt>
                <c:pt idx="6">
                  <c:v>21</c:v>
                </c:pt>
                <c:pt idx="7">
                  <c:v>25</c:v>
                </c:pt>
                <c:pt idx="8">
                  <c:v>23</c:v>
                </c:pt>
                <c:pt idx="9">
                  <c:v>24</c:v>
                </c:pt>
                <c:pt idx="10">
                  <c:v>24</c:v>
                </c:pt>
                <c:pt idx="11">
                  <c:v>22</c:v>
                </c:pt>
                <c:pt idx="12">
                  <c:v>21</c:v>
                </c:pt>
                <c:pt idx="13">
                  <c:v>24</c:v>
                </c:pt>
                <c:pt idx="14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4A-4545-8A5D-F3787088C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-Tomáše Bati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'PT5+PT1'!$B$9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11</c:v>
                </c:pt>
                <c:pt idx="4">
                  <c:v>6</c:v>
                </c:pt>
                <c:pt idx="5">
                  <c:v>16</c:v>
                </c:pt>
                <c:pt idx="6">
                  <c:v>14</c:v>
                </c:pt>
                <c:pt idx="7">
                  <c:v>9</c:v>
                </c:pt>
                <c:pt idx="8">
                  <c:v>16</c:v>
                </c:pt>
                <c:pt idx="9">
                  <c:v>11</c:v>
                </c:pt>
                <c:pt idx="10">
                  <c:v>13</c:v>
                </c:pt>
                <c:pt idx="11">
                  <c:v>15</c:v>
                </c:pt>
                <c:pt idx="12">
                  <c:v>14</c:v>
                </c:pt>
                <c:pt idx="13">
                  <c:v>10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E-4903-B5E2-1C25DD9DCB7D}"/>
            </c:ext>
          </c:extLst>
        </c:ser>
        <c:ser>
          <c:idx val="1"/>
          <c:order val="1"/>
          <c:tx>
            <c:strRef>
              <c:f>'PT5+PT1'!$B$10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8</c:v>
                </c:pt>
                <c:pt idx="3">
                  <c:v>10</c:v>
                </c:pt>
                <c:pt idx="4">
                  <c:v>11</c:v>
                </c:pt>
                <c:pt idx="5">
                  <c:v>16</c:v>
                </c:pt>
                <c:pt idx="6">
                  <c:v>11</c:v>
                </c:pt>
                <c:pt idx="7">
                  <c:v>13</c:v>
                </c:pt>
                <c:pt idx="8">
                  <c:v>14</c:v>
                </c:pt>
                <c:pt idx="9">
                  <c:v>12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E-4903-B5E2-1C25DD9DCB7D}"/>
            </c:ext>
          </c:extLst>
        </c:ser>
        <c:ser>
          <c:idx val="2"/>
          <c:order val="2"/>
          <c:tx>
            <c:strRef>
              <c:f>'PT5+PT1'!$B$11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'PT5+PT1'!$C$1:$Q$1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'PT5+PT1'!$C$11:$Q$11</c:f>
              <c:numCache>
                <c:formatCode>0</c:formatCode>
                <c:ptCount val="15"/>
                <c:pt idx="0">
                  <c:v>14</c:v>
                </c:pt>
                <c:pt idx="1">
                  <c:v>13</c:v>
                </c:pt>
                <c:pt idx="2">
                  <c:v>12</c:v>
                </c:pt>
                <c:pt idx="3">
                  <c:v>9</c:v>
                </c:pt>
                <c:pt idx="4">
                  <c:v>13</c:v>
                </c:pt>
                <c:pt idx="5">
                  <c:v>8</c:v>
                </c:pt>
                <c:pt idx="6">
                  <c:v>10</c:v>
                </c:pt>
                <c:pt idx="7">
                  <c:v>12</c:v>
                </c:pt>
                <c:pt idx="8">
                  <c:v>9</c:v>
                </c:pt>
                <c:pt idx="9">
                  <c:v>12</c:v>
                </c:pt>
                <c:pt idx="10">
                  <c:v>11</c:v>
                </c:pt>
                <c:pt idx="11">
                  <c:v>9</c:v>
                </c:pt>
                <c:pt idx="12">
                  <c:v>8</c:v>
                </c:pt>
                <c:pt idx="13">
                  <c:v>11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E-4903-B5E2-1C25DD9DCB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-Kvítková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6C1-4356-B97B-C1D3EBC7A07B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6C1-4356-B97B-C1D3EBC7A07B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6C1-4356-B97B-C1D3EBC7A07B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6C1-4356-B97B-C1D3EBC7A07B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6C1-4356-B97B-C1D3EBC7A07B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6C1-4356-B97B-C1D3EBC7A07B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6C1-4356-B97B-C1D3EBC7A07B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6C1-4356-B97B-C1D3EBC7A07B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6C1-4356-B97B-C1D3EBC7A07B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6C1-4356-B97B-C1D3EBC7A07B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6C1-4356-B97B-C1D3EBC7A07B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6C1-4356-B97B-C1D3EBC7A07B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6C1-4356-B97B-C1D3EBC7A07B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6C1-4356-B97B-C1D3EBC7A07B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C6C1-4356-B97B-C1D3EBC7A07B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6C1-4356-B97B-C1D3EBC7A07B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6C1-4356-B97B-C1D3EBC7A07B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6C1-4356-B97B-C1D3EBC7A07B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C6C1-4356-B97B-C1D3EBC7A07B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6C1-4356-B97B-C1D3EBC7A07B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6C1-4356-B97B-C1D3EBC7A07B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6C1-4356-B97B-C1D3EBC7A07B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6C1-4356-B97B-C1D3EBC7A07B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6C1-4356-B97B-C1D3EBC7A0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'PT7+PT6'!$S$7:$S$18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'PT7+PT6'!$U$7:$U$18</c:f>
              <c:numCache>
                <c:formatCode>General</c:formatCode>
                <c:ptCount val="12"/>
                <c:pt idx="0">
                  <c:v>32</c:v>
                </c:pt>
                <c:pt idx="1">
                  <c:v>9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2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6C1-4356-B97B-C1D3EBC7A0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'PT7+PT6'!$A$3:$B$3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'PT7+PT6'!$C$3:$Q$3</c:f>
              <c:numCache>
                <c:formatCode>0%</c:formatCode>
                <c:ptCount val="15"/>
                <c:pt idx="0">
                  <c:v>0.30769230769230771</c:v>
                </c:pt>
                <c:pt idx="1">
                  <c:v>0.15384615384615385</c:v>
                </c:pt>
                <c:pt idx="2">
                  <c:v>0.23076923076923078</c:v>
                </c:pt>
                <c:pt idx="3">
                  <c:v>0.61538461538461542</c:v>
                </c:pt>
                <c:pt idx="4">
                  <c:v>0.76923076923076927</c:v>
                </c:pt>
                <c:pt idx="5">
                  <c:v>1</c:v>
                </c:pt>
                <c:pt idx="6">
                  <c:v>0.84615384615384615</c:v>
                </c:pt>
                <c:pt idx="7">
                  <c:v>0.61538461538461542</c:v>
                </c:pt>
                <c:pt idx="8">
                  <c:v>0.61538461538461542</c:v>
                </c:pt>
                <c:pt idx="9">
                  <c:v>0.38461538461538464</c:v>
                </c:pt>
                <c:pt idx="10">
                  <c:v>0.46153846153846156</c:v>
                </c:pt>
                <c:pt idx="11">
                  <c:v>0.61538461538461542</c:v>
                </c:pt>
                <c:pt idx="12">
                  <c:v>0.69230769230769229</c:v>
                </c:pt>
                <c:pt idx="13">
                  <c:v>0.53846153846153844</c:v>
                </c:pt>
                <c:pt idx="14">
                  <c:v>0.46153846153846156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3-4FA9-8CFF-4496341FE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'PT7+PT6'!$A$2:$B$2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'PT7+PT6'!$C$1:$Q$1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'PT7+PT6'!$C$2:$Q$2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4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8</c:v>
                      </c:pt>
                      <c:pt idx="4">
                        <c:v>10</c:v>
                      </c:pt>
                      <c:pt idx="5">
                        <c:v>13</c:v>
                      </c:pt>
                      <c:pt idx="6">
                        <c:v>11</c:v>
                      </c:pt>
                      <c:pt idx="7">
                        <c:v>8</c:v>
                      </c:pt>
                      <c:pt idx="8">
                        <c:v>8</c:v>
                      </c:pt>
                      <c:pt idx="9">
                        <c:v>5</c:v>
                      </c:pt>
                      <c:pt idx="10">
                        <c:v>6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7</c:v>
                      </c:pt>
                      <c:pt idx="14">
                        <c:v>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2303-4FA9-8CFF-4496341FEEA8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'PT7+PT6'!$A$6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303-4FA9-8CFF-4496341FEE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03-4FA9-8CFF-4496341FEE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303-4FA9-8CFF-4496341FEE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303-4FA9-8CFF-4496341FEE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303-4FA9-8CFF-4496341FEE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303-4FA9-8CFF-4496341FEE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303-4FA9-8CFF-4496341FEE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303-4FA9-8CFF-4496341FEE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303-4FA9-8CFF-4496341FEEA8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303-4FA9-8CFF-4496341FEEA8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303-4FA9-8CFF-4496341FEEA8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303-4FA9-8CFF-4496341FEEA8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303-4FA9-8CFF-4496341FEEA8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303-4FA9-8CFF-4496341FEE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'PT7+PT6'!$C$7:$Q$7</c:f>
              <c:numCache>
                <c:formatCode>0%</c:formatCode>
                <c:ptCount val="15"/>
                <c:pt idx="0">
                  <c:v>0.61538461538461542</c:v>
                </c:pt>
                <c:pt idx="1">
                  <c:v>0.61538461538461542</c:v>
                </c:pt>
                <c:pt idx="2">
                  <c:v>0.61538461538461542</c:v>
                </c:pt>
                <c:pt idx="3">
                  <c:v>0.61538461538461542</c:v>
                </c:pt>
                <c:pt idx="4">
                  <c:v>0.61538461538461542</c:v>
                </c:pt>
                <c:pt idx="5">
                  <c:v>0.61538461538461542</c:v>
                </c:pt>
                <c:pt idx="6">
                  <c:v>0.61538461538461542</c:v>
                </c:pt>
                <c:pt idx="7">
                  <c:v>0.61538461538461542</c:v>
                </c:pt>
                <c:pt idx="8">
                  <c:v>0.61538461538461542</c:v>
                </c:pt>
                <c:pt idx="9">
                  <c:v>0.61538461538461542</c:v>
                </c:pt>
                <c:pt idx="10">
                  <c:v>0.61538461538461542</c:v>
                </c:pt>
                <c:pt idx="11">
                  <c:v>0.61538461538461542</c:v>
                </c:pt>
                <c:pt idx="12">
                  <c:v>0.61538461538461542</c:v>
                </c:pt>
                <c:pt idx="13">
                  <c:v>0.61538461538461542</c:v>
                </c:pt>
                <c:pt idx="14">
                  <c:v>0.61538461538461542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303-4FA9-8CFF-4496341FE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'PT7+PT6'!$A$2:$B$2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'PT7+PT6'!$C$2:$Q$2</c:f>
              <c:numCache>
                <c:formatCode>General</c:formatCode>
                <c:ptCount val="15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10</c:v>
                </c:pt>
                <c:pt idx="5">
                  <c:v>13</c:v>
                </c:pt>
                <c:pt idx="6">
                  <c:v>11</c:v>
                </c:pt>
                <c:pt idx="7">
                  <c:v>8</c:v>
                </c:pt>
                <c:pt idx="8">
                  <c:v>8</c:v>
                </c:pt>
                <c:pt idx="9">
                  <c:v>5</c:v>
                </c:pt>
                <c:pt idx="10">
                  <c:v>6</c:v>
                </c:pt>
                <c:pt idx="11">
                  <c:v>8</c:v>
                </c:pt>
                <c:pt idx="12">
                  <c:v>9</c:v>
                </c:pt>
                <c:pt idx="13">
                  <c:v>7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C-49D4-8D3E-D78899F5A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'PT7+PT6'!$A$3:$B$3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'PT7+PT6'!$C$1:$Q$1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'PT7+PT6'!$C$3:$Q$3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0.30769230769230771</c:v>
                      </c:pt>
                      <c:pt idx="1">
                        <c:v>0.15384615384615385</c:v>
                      </c:pt>
                      <c:pt idx="2">
                        <c:v>0.23076923076923078</c:v>
                      </c:pt>
                      <c:pt idx="3">
                        <c:v>0.61538461538461542</c:v>
                      </c:pt>
                      <c:pt idx="4">
                        <c:v>0.76923076923076927</c:v>
                      </c:pt>
                      <c:pt idx="5">
                        <c:v>1</c:v>
                      </c:pt>
                      <c:pt idx="6">
                        <c:v>0.84615384615384615</c:v>
                      </c:pt>
                      <c:pt idx="7">
                        <c:v>0.61538461538461542</c:v>
                      </c:pt>
                      <c:pt idx="8">
                        <c:v>0.61538461538461542</c:v>
                      </c:pt>
                      <c:pt idx="9">
                        <c:v>0.38461538461538464</c:v>
                      </c:pt>
                      <c:pt idx="10">
                        <c:v>0.46153846153846156</c:v>
                      </c:pt>
                      <c:pt idx="11">
                        <c:v>0.61538461538461542</c:v>
                      </c:pt>
                      <c:pt idx="12">
                        <c:v>0.69230769230769229</c:v>
                      </c:pt>
                      <c:pt idx="13">
                        <c:v>0.53846153846153844</c:v>
                      </c:pt>
                      <c:pt idx="14">
                        <c:v>0.46153846153846156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A94C-49D4-8D3E-D78899F5A13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'PT7+PT6'!$A$6:$A$7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94C-49D4-8D3E-D78899F5A1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94C-49D4-8D3E-D78899F5A1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94C-49D4-8D3E-D78899F5A1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94C-49D4-8D3E-D78899F5A1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94C-49D4-8D3E-D78899F5A1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94C-49D4-8D3E-D78899F5A1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94C-49D4-8D3E-D78899F5A1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94C-49D4-8D3E-D78899F5A13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94C-49D4-8D3E-D78899F5A13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94C-49D4-8D3E-D78899F5A13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94C-49D4-8D3E-D78899F5A13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94C-49D4-8D3E-D78899F5A13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94C-49D4-8D3E-D78899F5A13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94C-49D4-8D3E-D78899F5A1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'PT7+PT6'!$C$6:$Q$6</c:f>
              <c:numCache>
                <c:formatCode>General</c:formatCode>
                <c:ptCount val="15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8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94C-49D4-8D3E-D78899F5A13F}"/>
            </c:ext>
          </c:extLst>
        </c:ser>
        <c:ser>
          <c:idx val="4"/>
          <c:order val="4"/>
          <c:tx>
            <c:strRef>
              <c:f>'PT7+PT6'!$A$8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94C-49D4-8D3E-D78899F5A1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94C-49D4-8D3E-D78899F5A1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94C-49D4-8D3E-D78899F5A1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94C-49D4-8D3E-D78899F5A1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94C-49D4-8D3E-D78899F5A1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94C-49D4-8D3E-D78899F5A1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94C-49D4-8D3E-D78899F5A1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94C-49D4-8D3E-D78899F5A13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94C-49D4-8D3E-D78899F5A13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94C-49D4-8D3E-D78899F5A13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A94C-49D4-8D3E-D78899F5A13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94C-49D4-8D3E-D78899F5A13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A94C-49D4-8D3E-D78899F5A13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A94C-49D4-8D3E-D78899F5A1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'PT7+PT6'!$C$8:$Q$8</c:f>
              <c:numCache>
                <c:formatCode>General</c:formatCode>
                <c:ptCount val="15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  <c:pt idx="6">
                  <c:v>13</c:v>
                </c:pt>
                <c:pt idx="7">
                  <c:v>13</c:v>
                </c:pt>
                <c:pt idx="8">
                  <c:v>13</c:v>
                </c:pt>
                <c:pt idx="9">
                  <c:v>13</c:v>
                </c:pt>
                <c:pt idx="10">
                  <c:v>13</c:v>
                </c:pt>
                <c:pt idx="11">
                  <c:v>13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A94C-49D4-8D3E-D78899F5A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'PT7+PT6'!$A$6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A94C-49D4-8D3E-D78899F5A13F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A94C-49D4-8D3E-D78899F5A13F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A94C-49D4-8D3E-D78899F5A13F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A94C-49D4-8D3E-D78899F5A13F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A94C-49D4-8D3E-D78899F5A13F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A94C-49D4-8D3E-D78899F5A13F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A94C-49D4-8D3E-D78899F5A13F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A94C-49D4-8D3E-D78899F5A13F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A94C-49D4-8D3E-D78899F5A13F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A94C-49D4-8D3E-D78899F5A13F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A94C-49D4-8D3E-D78899F5A13F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A94C-49D4-8D3E-D78899F5A13F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A94C-49D4-8D3E-D78899F5A13F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A94C-49D4-8D3E-D78899F5A13F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A94C-49D4-8D3E-D78899F5A13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'PT7+PT6'!$C$7:$Q$7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0.61538461538461542</c:v>
                      </c:pt>
                      <c:pt idx="1">
                        <c:v>0.61538461538461542</c:v>
                      </c:pt>
                      <c:pt idx="2">
                        <c:v>0.61538461538461542</c:v>
                      </c:pt>
                      <c:pt idx="3">
                        <c:v>0.61538461538461542</c:v>
                      </c:pt>
                      <c:pt idx="4">
                        <c:v>0.61538461538461542</c:v>
                      </c:pt>
                      <c:pt idx="5">
                        <c:v>0.61538461538461542</c:v>
                      </c:pt>
                      <c:pt idx="6">
                        <c:v>0.61538461538461542</c:v>
                      </c:pt>
                      <c:pt idx="7">
                        <c:v>0.61538461538461542</c:v>
                      </c:pt>
                      <c:pt idx="8">
                        <c:v>0.61538461538461542</c:v>
                      </c:pt>
                      <c:pt idx="9">
                        <c:v>0.61538461538461542</c:v>
                      </c:pt>
                      <c:pt idx="10">
                        <c:v>0.61538461538461542</c:v>
                      </c:pt>
                      <c:pt idx="11">
                        <c:v>0.61538461538461542</c:v>
                      </c:pt>
                      <c:pt idx="12">
                        <c:v>0.61538461538461542</c:v>
                      </c:pt>
                      <c:pt idx="13">
                        <c:v>0.61538461538461542</c:v>
                      </c:pt>
                      <c:pt idx="14">
                        <c:v>0.61538461538461542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A94C-49D4-8D3E-D78899F5A13F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'PT7+PT6'!$B$10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'PT7+PT6'!$C$10:$Q$10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3</c:v>
                </c:pt>
                <c:pt idx="8">
                  <c:v>4</c:v>
                </c:pt>
                <c:pt idx="9">
                  <c:v>1</c:v>
                </c:pt>
                <c:pt idx="10">
                  <c:v>2</c:v>
                </c:pt>
                <c:pt idx="11">
                  <c:v>4</c:v>
                </c:pt>
                <c:pt idx="12">
                  <c:v>4</c:v>
                </c:pt>
                <c:pt idx="13">
                  <c:v>3</c:v>
                </c:pt>
                <c:pt idx="1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80-402B-AFDD-C20B21B55693}"/>
            </c:ext>
          </c:extLst>
        </c:ser>
        <c:ser>
          <c:idx val="1"/>
          <c:order val="1"/>
          <c:tx>
            <c:strRef>
              <c:f>'PT7+PT6'!$B$9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6</c:v>
                </c:pt>
                <c:pt idx="8">
                  <c:v>4</c:v>
                </c:pt>
                <c:pt idx="9">
                  <c:v>4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5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80-402B-AFDD-C20B21B55693}"/>
            </c:ext>
          </c:extLst>
        </c:ser>
        <c:ser>
          <c:idx val="0"/>
          <c:order val="2"/>
          <c:tx>
            <c:strRef>
              <c:f>'PT7+PT6'!$A$2:$A$3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'PT7+PT6'!$C$2:$Q$2</c:f>
              <c:numCache>
                <c:formatCode>General</c:formatCode>
                <c:ptCount val="15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10</c:v>
                </c:pt>
                <c:pt idx="5">
                  <c:v>13</c:v>
                </c:pt>
                <c:pt idx="6">
                  <c:v>11</c:v>
                </c:pt>
                <c:pt idx="7">
                  <c:v>8</c:v>
                </c:pt>
                <c:pt idx="8">
                  <c:v>8</c:v>
                </c:pt>
                <c:pt idx="9">
                  <c:v>5</c:v>
                </c:pt>
                <c:pt idx="10">
                  <c:v>6</c:v>
                </c:pt>
                <c:pt idx="11">
                  <c:v>8</c:v>
                </c:pt>
                <c:pt idx="12">
                  <c:v>9</c:v>
                </c:pt>
                <c:pt idx="13">
                  <c:v>7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80-402B-AFDD-C20B21B55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-Kvítková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'PT7+PT6'!$B$9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6</c:v>
                </c:pt>
                <c:pt idx="8">
                  <c:v>4</c:v>
                </c:pt>
                <c:pt idx="9">
                  <c:v>4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5</c:v>
                </c:pt>
                <c:pt idx="1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92-4EDE-8A05-096B48D431C8}"/>
            </c:ext>
          </c:extLst>
        </c:ser>
        <c:ser>
          <c:idx val="1"/>
          <c:order val="1"/>
          <c:tx>
            <c:strRef>
              <c:f>'PT7+PT6'!$B$10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'PT7+PT6'!$C$10:$Q$10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3</c:v>
                </c:pt>
                <c:pt idx="8">
                  <c:v>4</c:v>
                </c:pt>
                <c:pt idx="9">
                  <c:v>1</c:v>
                </c:pt>
                <c:pt idx="10">
                  <c:v>2</c:v>
                </c:pt>
                <c:pt idx="11">
                  <c:v>4</c:v>
                </c:pt>
                <c:pt idx="12">
                  <c:v>4</c:v>
                </c:pt>
                <c:pt idx="13">
                  <c:v>3</c:v>
                </c:pt>
                <c:pt idx="1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92-4EDE-8A05-096B48D431C8}"/>
            </c:ext>
          </c:extLst>
        </c:ser>
        <c:ser>
          <c:idx val="2"/>
          <c:order val="2"/>
          <c:tx>
            <c:strRef>
              <c:f>'PT7+PT6'!$B$11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'PT7+PT6'!$C$1:$Q$1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'PT7+PT6'!$C$11:$Q$11</c:f>
              <c:numCache>
                <c:formatCode>0</c:formatCode>
                <c:ptCount val="15"/>
                <c:pt idx="0">
                  <c:v>4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5</c:v>
                </c:pt>
                <c:pt idx="5">
                  <c:v>8</c:v>
                </c:pt>
                <c:pt idx="6">
                  <c:v>6</c:v>
                </c:pt>
                <c:pt idx="7">
                  <c:v>5</c:v>
                </c:pt>
                <c:pt idx="8">
                  <c:v>4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4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92-4EDE-8A05-096B48D43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-Vodní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5F73-4F06-9D68-3B5ECE3B2EE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5F73-4F06-9D68-3B5ECE3B2EE6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5F73-4F06-9D68-3B5ECE3B2EE6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5F73-4F06-9D68-3B5ECE3B2EE6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5F73-4F06-9D68-3B5ECE3B2EE6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5F73-4F06-9D68-3B5ECE3B2EE6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5F73-4F06-9D68-3B5ECE3B2EE6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5F73-4F06-9D68-3B5ECE3B2EE6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5F73-4F06-9D68-3B5ECE3B2EE6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5F73-4F06-9D68-3B5ECE3B2EE6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5F73-4F06-9D68-3B5ECE3B2EE6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5F73-4F06-9D68-3B5ECE3B2EE6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73-4F06-9D68-3B5ECE3B2EE6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F73-4F06-9D68-3B5ECE3B2EE6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5F73-4F06-9D68-3B5ECE3B2EE6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F73-4F06-9D68-3B5ECE3B2EE6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F73-4F06-9D68-3B5ECE3B2EE6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F73-4F06-9D68-3B5ECE3B2EE6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5F73-4F06-9D68-3B5ECE3B2EE6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F73-4F06-9D68-3B5ECE3B2EE6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F73-4F06-9D68-3B5ECE3B2EE6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F73-4F06-9D68-3B5ECE3B2EE6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F73-4F06-9D68-3B5ECE3B2EE6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F73-4F06-9D68-3B5ECE3B2E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'PV1'!$S$7:$S$18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'PV1'!$U$7:$U$18</c:f>
              <c:numCache>
                <c:formatCode>General</c:formatCode>
                <c:ptCount val="12"/>
                <c:pt idx="0">
                  <c:v>48</c:v>
                </c:pt>
                <c:pt idx="1">
                  <c:v>15</c:v>
                </c:pt>
                <c:pt idx="2">
                  <c:v>8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1</c:v>
                </c:pt>
                <c:pt idx="7">
                  <c:v>4</c:v>
                </c:pt>
                <c:pt idx="8">
                  <c:v>5</c:v>
                </c:pt>
                <c:pt idx="9">
                  <c:v>7</c:v>
                </c:pt>
                <c:pt idx="10">
                  <c:v>0</c:v>
                </c:pt>
                <c:pt idx="11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F73-4F06-9D68-3B5ECE3B2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Vodní</a:t>
            </a:r>
          </a:p>
        </c:rich>
      </c:tx>
      <c:layout>
        <c:manualLayout>
          <c:xMode val="edge"/>
          <c:yMode val="edge"/>
          <c:x val="0.49019413967904035"/>
          <c:y val="2.77199235192031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'PV1'!$A$3:$B$3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'PV1'!$C$3:$Q$3</c:f>
              <c:numCache>
                <c:formatCode>0%</c:formatCode>
                <c:ptCount val="15"/>
                <c:pt idx="0">
                  <c:v>0.63043478260869568</c:v>
                </c:pt>
                <c:pt idx="1">
                  <c:v>0.65217391304347827</c:v>
                </c:pt>
                <c:pt idx="2">
                  <c:v>0.78260869565217395</c:v>
                </c:pt>
                <c:pt idx="3">
                  <c:v>0.80434782608695654</c:v>
                </c:pt>
                <c:pt idx="4">
                  <c:v>0.84782608695652173</c:v>
                </c:pt>
                <c:pt idx="5">
                  <c:v>1</c:v>
                </c:pt>
                <c:pt idx="6">
                  <c:v>1</c:v>
                </c:pt>
                <c:pt idx="7">
                  <c:v>0.93478260869565222</c:v>
                </c:pt>
                <c:pt idx="8">
                  <c:v>0.86956521739130432</c:v>
                </c:pt>
                <c:pt idx="9">
                  <c:v>0.89130434782608692</c:v>
                </c:pt>
                <c:pt idx="10">
                  <c:v>0.78260869565217395</c:v>
                </c:pt>
                <c:pt idx="11">
                  <c:v>0.86956521739130432</c:v>
                </c:pt>
                <c:pt idx="12">
                  <c:v>0.76086956521739135</c:v>
                </c:pt>
                <c:pt idx="13">
                  <c:v>0.82608695652173914</c:v>
                </c:pt>
                <c:pt idx="14">
                  <c:v>0.69565217391304346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E9-476D-9C29-5BEC586D1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'PV1'!$A$2:$B$2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'PV1'!$C$2:$Q$2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29</c:v>
                      </c:pt>
                      <c:pt idx="1">
                        <c:v>30</c:v>
                      </c:pt>
                      <c:pt idx="2">
                        <c:v>36</c:v>
                      </c:pt>
                      <c:pt idx="3">
                        <c:v>37</c:v>
                      </c:pt>
                      <c:pt idx="4">
                        <c:v>39</c:v>
                      </c:pt>
                      <c:pt idx="5">
                        <c:v>46</c:v>
                      </c:pt>
                      <c:pt idx="6">
                        <c:v>46</c:v>
                      </c:pt>
                      <c:pt idx="7">
                        <c:v>43</c:v>
                      </c:pt>
                      <c:pt idx="8">
                        <c:v>40</c:v>
                      </c:pt>
                      <c:pt idx="9">
                        <c:v>41</c:v>
                      </c:pt>
                      <c:pt idx="10">
                        <c:v>36</c:v>
                      </c:pt>
                      <c:pt idx="11">
                        <c:v>40</c:v>
                      </c:pt>
                      <c:pt idx="12">
                        <c:v>35</c:v>
                      </c:pt>
                      <c:pt idx="13">
                        <c:v>38</c:v>
                      </c:pt>
                      <c:pt idx="14">
                        <c:v>32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E4E9-476D-9C29-5BEC586D1B1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'PV1'!$A$6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4E9-476D-9C29-5BEC586D1B1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4E9-476D-9C29-5BEC586D1B1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4E9-476D-9C29-5BEC586D1B1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4E9-476D-9C29-5BEC586D1B1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4E9-476D-9C29-5BEC586D1B1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4E9-476D-9C29-5BEC586D1B1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4E9-476D-9C29-5BEC586D1B1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4E9-476D-9C29-5BEC586D1B1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4E9-476D-9C29-5BEC586D1B1A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4E9-476D-9C29-5BEC586D1B1A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4E9-476D-9C29-5BEC586D1B1A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4E9-476D-9C29-5BEC586D1B1A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4E9-476D-9C29-5BEC586D1B1A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4E9-476D-9C29-5BEC586D1B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'PV1'!$C$7:$Q$7</c:f>
              <c:numCache>
                <c:formatCode>0%</c:formatCode>
                <c:ptCount val="15"/>
                <c:pt idx="0">
                  <c:v>0.82608695652173914</c:v>
                </c:pt>
                <c:pt idx="1">
                  <c:v>0.82608695652173914</c:v>
                </c:pt>
                <c:pt idx="2">
                  <c:v>0.82608695652173914</c:v>
                </c:pt>
                <c:pt idx="3">
                  <c:v>0.82608695652173914</c:v>
                </c:pt>
                <c:pt idx="4">
                  <c:v>0.82608695652173914</c:v>
                </c:pt>
                <c:pt idx="5">
                  <c:v>0.82608695652173914</c:v>
                </c:pt>
                <c:pt idx="6">
                  <c:v>0.82608695652173914</c:v>
                </c:pt>
                <c:pt idx="7">
                  <c:v>0.82608695652173914</c:v>
                </c:pt>
                <c:pt idx="8">
                  <c:v>0.82608695652173914</c:v>
                </c:pt>
                <c:pt idx="9">
                  <c:v>0.82608695652173914</c:v>
                </c:pt>
                <c:pt idx="10">
                  <c:v>0.82608695652173914</c:v>
                </c:pt>
                <c:pt idx="11">
                  <c:v>0.82608695652173914</c:v>
                </c:pt>
                <c:pt idx="12">
                  <c:v>0.82608695652173914</c:v>
                </c:pt>
                <c:pt idx="13">
                  <c:v>0.82608695652173914</c:v>
                </c:pt>
                <c:pt idx="14">
                  <c:v>0.82608695652173914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E4E9-476D-9C29-5BEC586D1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'PV1'!$A$2:$B$2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'PV1'!$C$2:$Q$2</c:f>
              <c:numCache>
                <c:formatCode>General</c:formatCode>
                <c:ptCount val="15"/>
                <c:pt idx="0">
                  <c:v>29</c:v>
                </c:pt>
                <c:pt idx="1">
                  <c:v>30</c:v>
                </c:pt>
                <c:pt idx="2">
                  <c:v>36</c:v>
                </c:pt>
                <c:pt idx="3">
                  <c:v>37</c:v>
                </c:pt>
                <c:pt idx="4">
                  <c:v>39</c:v>
                </c:pt>
                <c:pt idx="5">
                  <c:v>46</c:v>
                </c:pt>
                <c:pt idx="6">
                  <c:v>46</c:v>
                </c:pt>
                <c:pt idx="7">
                  <c:v>43</c:v>
                </c:pt>
                <c:pt idx="8">
                  <c:v>40</c:v>
                </c:pt>
                <c:pt idx="9">
                  <c:v>41</c:v>
                </c:pt>
                <c:pt idx="10">
                  <c:v>36</c:v>
                </c:pt>
                <c:pt idx="11">
                  <c:v>40</c:v>
                </c:pt>
                <c:pt idx="12">
                  <c:v>35</c:v>
                </c:pt>
                <c:pt idx="13">
                  <c:v>38</c:v>
                </c:pt>
                <c:pt idx="14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E1-4555-8A32-3D0D937CD8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'PV1'!$A$3:$B$3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'PV1'!$C$1:$Q$1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'PV1'!$C$3:$Q$3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0.63043478260869568</c:v>
                      </c:pt>
                      <c:pt idx="1">
                        <c:v>0.65217391304347827</c:v>
                      </c:pt>
                      <c:pt idx="2">
                        <c:v>0.78260869565217395</c:v>
                      </c:pt>
                      <c:pt idx="3">
                        <c:v>0.80434782608695654</c:v>
                      </c:pt>
                      <c:pt idx="4">
                        <c:v>0.84782608695652173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0.93478260869565222</c:v>
                      </c:pt>
                      <c:pt idx="8">
                        <c:v>0.86956521739130432</c:v>
                      </c:pt>
                      <c:pt idx="9">
                        <c:v>0.89130434782608692</c:v>
                      </c:pt>
                      <c:pt idx="10">
                        <c:v>0.78260869565217395</c:v>
                      </c:pt>
                      <c:pt idx="11">
                        <c:v>0.86956521739130432</c:v>
                      </c:pt>
                      <c:pt idx="12">
                        <c:v>0.76086956521739135</c:v>
                      </c:pt>
                      <c:pt idx="13">
                        <c:v>0.82608695652173914</c:v>
                      </c:pt>
                      <c:pt idx="14">
                        <c:v>0.69565217391304346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02E1-4555-8A32-3D0D937CD848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'PV1'!$A$6:$A$7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2E1-4555-8A32-3D0D937CD84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2E1-4555-8A32-3D0D937CD84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2E1-4555-8A32-3D0D937CD84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2E1-4555-8A32-3D0D937CD84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2E1-4555-8A32-3D0D937CD84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2E1-4555-8A32-3D0D937CD84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2E1-4555-8A32-3D0D937CD84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2E1-4555-8A32-3D0D937CD84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2E1-4555-8A32-3D0D937CD848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02E1-4555-8A32-3D0D937CD848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2E1-4555-8A32-3D0D937CD848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2E1-4555-8A32-3D0D937CD848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2E1-4555-8A32-3D0D937CD848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02E1-4555-8A32-3D0D937CD8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'PV1'!$C$6:$Q$6</c:f>
              <c:numCache>
                <c:formatCode>General</c:formatCode>
                <c:ptCount val="15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  <c:pt idx="9">
                  <c:v>38</c:v>
                </c:pt>
                <c:pt idx="10">
                  <c:v>38</c:v>
                </c:pt>
                <c:pt idx="11">
                  <c:v>38</c:v>
                </c:pt>
                <c:pt idx="12">
                  <c:v>38</c:v>
                </c:pt>
                <c:pt idx="13">
                  <c:v>38</c:v>
                </c:pt>
                <c:pt idx="14">
                  <c:v>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2E1-4555-8A32-3D0D937CD848}"/>
            </c:ext>
          </c:extLst>
        </c:ser>
        <c:ser>
          <c:idx val="4"/>
          <c:order val="4"/>
          <c:tx>
            <c:strRef>
              <c:f>'PV1'!$A$8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02E1-4555-8A32-3D0D937CD84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2E1-4555-8A32-3D0D937CD84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2E1-4555-8A32-3D0D937CD84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2E1-4555-8A32-3D0D937CD84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02E1-4555-8A32-3D0D937CD84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2E1-4555-8A32-3D0D937CD84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02E1-4555-8A32-3D0D937CD84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2E1-4555-8A32-3D0D937CD84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2E1-4555-8A32-3D0D937CD848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2E1-4555-8A32-3D0D937CD848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2E1-4555-8A32-3D0D937CD848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2E1-4555-8A32-3D0D937CD848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02E1-4555-8A32-3D0D937CD848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02E1-4555-8A32-3D0D937CD8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'PV1'!$C$8:$Q$8</c:f>
              <c:numCache>
                <c:formatCode>General</c:formatCode>
                <c:ptCount val="15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46</c:v>
                </c:pt>
                <c:pt idx="5">
                  <c:v>46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46</c:v>
                </c:pt>
                <c:pt idx="10">
                  <c:v>46</c:v>
                </c:pt>
                <c:pt idx="11">
                  <c:v>46</c:v>
                </c:pt>
                <c:pt idx="12">
                  <c:v>46</c:v>
                </c:pt>
                <c:pt idx="13">
                  <c:v>46</c:v>
                </c:pt>
                <c:pt idx="14">
                  <c:v>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02E1-4555-8A32-3D0D937CD8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'PV1'!$A$6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02E1-4555-8A32-3D0D937CD848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02E1-4555-8A32-3D0D937CD848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02E1-4555-8A32-3D0D937CD848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02E1-4555-8A32-3D0D937CD848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02E1-4555-8A32-3D0D937CD848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02E1-4555-8A32-3D0D937CD848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02E1-4555-8A32-3D0D937CD848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02E1-4555-8A32-3D0D937CD848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02E1-4555-8A32-3D0D937CD848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02E1-4555-8A32-3D0D937CD848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02E1-4555-8A32-3D0D937CD848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02E1-4555-8A32-3D0D937CD848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02E1-4555-8A32-3D0D937CD848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02E1-4555-8A32-3D0D937CD848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02E1-4555-8A32-3D0D937CD84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'PV1'!$C$7:$Q$7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0.82608695652173914</c:v>
                      </c:pt>
                      <c:pt idx="1">
                        <c:v>0.82608695652173914</c:v>
                      </c:pt>
                      <c:pt idx="2">
                        <c:v>0.82608695652173914</c:v>
                      </c:pt>
                      <c:pt idx="3">
                        <c:v>0.82608695652173914</c:v>
                      </c:pt>
                      <c:pt idx="4">
                        <c:v>0.82608695652173914</c:v>
                      </c:pt>
                      <c:pt idx="5">
                        <c:v>0.82608695652173914</c:v>
                      </c:pt>
                      <c:pt idx="6">
                        <c:v>0.82608695652173914</c:v>
                      </c:pt>
                      <c:pt idx="7">
                        <c:v>0.82608695652173914</c:v>
                      </c:pt>
                      <c:pt idx="8">
                        <c:v>0.82608695652173914</c:v>
                      </c:pt>
                      <c:pt idx="9">
                        <c:v>0.82608695652173914</c:v>
                      </c:pt>
                      <c:pt idx="10">
                        <c:v>0.82608695652173914</c:v>
                      </c:pt>
                      <c:pt idx="11">
                        <c:v>0.82608695652173914</c:v>
                      </c:pt>
                      <c:pt idx="12">
                        <c:v>0.82608695652173914</c:v>
                      </c:pt>
                      <c:pt idx="13">
                        <c:v>0.82608695652173914</c:v>
                      </c:pt>
                      <c:pt idx="14">
                        <c:v>0.82608695652173914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02E1-4555-8A32-3D0D937CD848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'PV1'!$B$10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9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3</c:v>
                </c:pt>
                <c:pt idx="8">
                  <c:v>6</c:v>
                </c:pt>
                <c:pt idx="9">
                  <c:v>9</c:v>
                </c:pt>
                <c:pt idx="10">
                  <c:v>2</c:v>
                </c:pt>
                <c:pt idx="11">
                  <c:v>13</c:v>
                </c:pt>
                <c:pt idx="12">
                  <c:v>13</c:v>
                </c:pt>
                <c:pt idx="13">
                  <c:v>11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E-4908-AC4A-A76FD619112C}"/>
            </c:ext>
          </c:extLst>
        </c:ser>
        <c:ser>
          <c:idx val="1"/>
          <c:order val="1"/>
          <c:tx>
            <c:strRef>
              <c:f>'PV1'!$B$9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5</c:v>
                </c:pt>
                <c:pt idx="5">
                  <c:v>0</c:v>
                </c:pt>
                <c:pt idx="6">
                  <c:v>7</c:v>
                </c:pt>
                <c:pt idx="7">
                  <c:v>6</c:v>
                </c:pt>
                <c:pt idx="8">
                  <c:v>9</c:v>
                </c:pt>
                <c:pt idx="9">
                  <c:v>8</c:v>
                </c:pt>
                <c:pt idx="10">
                  <c:v>7</c:v>
                </c:pt>
                <c:pt idx="11">
                  <c:v>9</c:v>
                </c:pt>
                <c:pt idx="12">
                  <c:v>18</c:v>
                </c:pt>
                <c:pt idx="13">
                  <c:v>8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6E-4908-AC4A-A76FD619112C}"/>
            </c:ext>
          </c:extLst>
        </c:ser>
        <c:ser>
          <c:idx val="0"/>
          <c:order val="2"/>
          <c:tx>
            <c:strRef>
              <c:f>'PV1'!$A$2:$A$3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'PV1'!$C$2:$Q$2</c:f>
              <c:numCache>
                <c:formatCode>General</c:formatCode>
                <c:ptCount val="15"/>
                <c:pt idx="0">
                  <c:v>29</c:v>
                </c:pt>
                <c:pt idx="1">
                  <c:v>30</c:v>
                </c:pt>
                <c:pt idx="2">
                  <c:v>36</c:v>
                </c:pt>
                <c:pt idx="3">
                  <c:v>37</c:v>
                </c:pt>
                <c:pt idx="4">
                  <c:v>39</c:v>
                </c:pt>
                <c:pt idx="5">
                  <c:v>46</c:v>
                </c:pt>
                <c:pt idx="6">
                  <c:v>46</c:v>
                </c:pt>
                <c:pt idx="7">
                  <c:v>43</c:v>
                </c:pt>
                <c:pt idx="8">
                  <c:v>40</c:v>
                </c:pt>
                <c:pt idx="9">
                  <c:v>41</c:v>
                </c:pt>
                <c:pt idx="10">
                  <c:v>36</c:v>
                </c:pt>
                <c:pt idx="11">
                  <c:v>40</c:v>
                </c:pt>
                <c:pt idx="12">
                  <c:v>35</c:v>
                </c:pt>
                <c:pt idx="13">
                  <c:v>38</c:v>
                </c:pt>
                <c:pt idx="14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6E-4908-AC4A-A76FD6191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-Vodní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'PV1'!$B$9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'PV1'!$C$9:$Q$9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5</c:v>
                </c:pt>
                <c:pt idx="5">
                  <c:v>0</c:v>
                </c:pt>
                <c:pt idx="6">
                  <c:v>7</c:v>
                </c:pt>
                <c:pt idx="7">
                  <c:v>6</c:v>
                </c:pt>
                <c:pt idx="8">
                  <c:v>9</c:v>
                </c:pt>
                <c:pt idx="9">
                  <c:v>8</c:v>
                </c:pt>
                <c:pt idx="10">
                  <c:v>7</c:v>
                </c:pt>
                <c:pt idx="11">
                  <c:v>9</c:v>
                </c:pt>
                <c:pt idx="12">
                  <c:v>18</c:v>
                </c:pt>
                <c:pt idx="13">
                  <c:v>8</c:v>
                </c:pt>
                <c:pt idx="1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1-4A41-8D0D-CE3DCDF000FA}"/>
            </c:ext>
          </c:extLst>
        </c:ser>
        <c:ser>
          <c:idx val="1"/>
          <c:order val="1"/>
          <c:tx>
            <c:strRef>
              <c:f>'PV1'!$B$10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'PV1'!$C$10:$Q$10</c:f>
              <c:numCache>
                <c:formatCode>0</c:formatCode>
                <c:ptCount val="15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9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3</c:v>
                </c:pt>
                <c:pt idx="8">
                  <c:v>6</c:v>
                </c:pt>
                <c:pt idx="9">
                  <c:v>9</c:v>
                </c:pt>
                <c:pt idx="10">
                  <c:v>2</c:v>
                </c:pt>
                <c:pt idx="11">
                  <c:v>13</c:v>
                </c:pt>
                <c:pt idx="12">
                  <c:v>13</c:v>
                </c:pt>
                <c:pt idx="13">
                  <c:v>11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1-4A41-8D0D-CE3DCDF000FA}"/>
            </c:ext>
          </c:extLst>
        </c:ser>
        <c:ser>
          <c:idx val="2"/>
          <c:order val="2"/>
          <c:tx>
            <c:strRef>
              <c:f>'PV1'!$B$11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'PV1'!$C$1:$Q$1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'PV1'!$C$11:$Q$11</c:f>
              <c:numCache>
                <c:formatCode>0</c:formatCode>
                <c:ptCount val="15"/>
                <c:pt idx="0">
                  <c:v>29</c:v>
                </c:pt>
                <c:pt idx="1">
                  <c:v>27</c:v>
                </c:pt>
                <c:pt idx="2">
                  <c:v>27</c:v>
                </c:pt>
                <c:pt idx="3">
                  <c:v>28</c:v>
                </c:pt>
                <c:pt idx="4">
                  <c:v>32</c:v>
                </c:pt>
                <c:pt idx="5">
                  <c:v>39</c:v>
                </c:pt>
                <c:pt idx="6">
                  <c:v>39</c:v>
                </c:pt>
                <c:pt idx="7">
                  <c:v>40</c:v>
                </c:pt>
                <c:pt idx="8">
                  <c:v>34</c:v>
                </c:pt>
                <c:pt idx="9">
                  <c:v>32</c:v>
                </c:pt>
                <c:pt idx="10">
                  <c:v>34</c:v>
                </c:pt>
                <c:pt idx="11">
                  <c:v>27</c:v>
                </c:pt>
                <c:pt idx="12">
                  <c:v>22</c:v>
                </c:pt>
                <c:pt idx="13">
                  <c:v>27</c:v>
                </c:pt>
                <c:pt idx="14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71-4A41-8D0D-CE3DCDF00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-Pošta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7786-443A-8B52-F4148DE2CFF1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7786-443A-8B52-F4148DE2CFF1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7786-443A-8B52-F4148DE2CFF1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7786-443A-8B52-F4148DE2CFF1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7786-443A-8B52-F4148DE2CFF1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7786-443A-8B52-F4148DE2CFF1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7786-443A-8B52-F4148DE2CFF1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7786-443A-8B52-F4148DE2CFF1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7786-443A-8B52-F4148DE2CFF1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7786-443A-8B52-F4148DE2CFF1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7786-443A-8B52-F4148DE2CFF1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7786-443A-8B52-F4148DE2CFF1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786-443A-8B52-F4148DE2CFF1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786-443A-8B52-F4148DE2CFF1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7786-443A-8B52-F4148DE2CFF1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786-443A-8B52-F4148DE2CFF1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786-443A-8B52-F4148DE2CFF1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7786-443A-8B52-F4148DE2CFF1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7786-443A-8B52-F4148DE2CFF1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7786-443A-8B52-F4148DE2CFF1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7786-443A-8B52-F4148DE2CFF1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7786-443A-8B52-F4148DE2CFF1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7786-443A-8B52-F4148DE2CFF1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7786-443A-8B52-F4148DE2CF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'PV2'!$S$7:$S$18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'PV2'!$U$7:$U$18</c:f>
              <c:numCache>
                <c:formatCode>General</c:formatCode>
                <c:ptCount val="12"/>
                <c:pt idx="0">
                  <c:v>19</c:v>
                </c:pt>
                <c:pt idx="1">
                  <c:v>3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7786-443A-8B52-F4148DE2C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'PV2'!$A$3:$B$3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'PV2'!$C$3:$Q$3</c:f>
              <c:numCache>
                <c:formatCode>0%</c:formatCode>
                <c:ptCount val="15"/>
                <c:pt idx="0">
                  <c:v>1</c:v>
                </c:pt>
                <c:pt idx="1">
                  <c:v>1</c:v>
                </c:pt>
                <c:pt idx="2">
                  <c:v>0.88888888888888884</c:v>
                </c:pt>
                <c:pt idx="3">
                  <c:v>0.88888888888888884</c:v>
                </c:pt>
                <c:pt idx="4">
                  <c:v>0.88888888888888884</c:v>
                </c:pt>
                <c:pt idx="5">
                  <c:v>0.77777777777777779</c:v>
                </c:pt>
                <c:pt idx="6">
                  <c:v>1</c:v>
                </c:pt>
                <c:pt idx="7">
                  <c:v>0.88888888888888884</c:v>
                </c:pt>
                <c:pt idx="8">
                  <c:v>0.88888888888888884</c:v>
                </c:pt>
                <c:pt idx="9">
                  <c:v>0.88888888888888884</c:v>
                </c:pt>
                <c:pt idx="10">
                  <c:v>1</c:v>
                </c:pt>
                <c:pt idx="11">
                  <c:v>1</c:v>
                </c:pt>
                <c:pt idx="12">
                  <c:v>0.88888888888888884</c:v>
                </c:pt>
                <c:pt idx="13">
                  <c:v>0.77777777777777779</c:v>
                </c:pt>
                <c:pt idx="14">
                  <c:v>0.77777777777777779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A9-4938-956B-E8D97E594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'PV2'!$A$2:$B$2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'PV2'!$C$1:$Q$1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'PV2'!$C$2:$Q$2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9</c:v>
                      </c:pt>
                      <c:pt idx="1">
                        <c:v>9</c:v>
                      </c:pt>
                      <c:pt idx="2">
                        <c:v>8</c:v>
                      </c:pt>
                      <c:pt idx="3">
                        <c:v>8</c:v>
                      </c:pt>
                      <c:pt idx="4">
                        <c:v>8</c:v>
                      </c:pt>
                      <c:pt idx="5">
                        <c:v>7</c:v>
                      </c:pt>
                      <c:pt idx="6">
                        <c:v>9</c:v>
                      </c:pt>
                      <c:pt idx="7">
                        <c:v>8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9</c:v>
                      </c:pt>
                      <c:pt idx="11">
                        <c:v>9</c:v>
                      </c:pt>
                      <c:pt idx="12">
                        <c:v>8</c:v>
                      </c:pt>
                      <c:pt idx="13">
                        <c:v>7</c:v>
                      </c:pt>
                      <c:pt idx="14">
                        <c:v>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6AA9-4938-956B-E8D97E59407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'PV2'!$A$6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A9-4938-956B-E8D97E59407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A9-4938-956B-E8D97E59407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AA9-4938-956B-E8D97E59407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AA9-4938-956B-E8D97E59407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AA9-4938-956B-E8D97E59407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AA9-4938-956B-E8D97E59407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AA9-4938-956B-E8D97E59407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AA9-4938-956B-E8D97E59407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AA9-4938-956B-E8D97E59407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AA9-4938-956B-E8D97E59407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AA9-4938-956B-E8D97E59407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AA9-4938-956B-E8D97E59407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AA9-4938-956B-E8D97E59407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6AA9-4938-956B-E8D97E5940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'PV2'!$C$7:$Q$7</c:f>
              <c:numCache>
                <c:formatCode>0%</c:formatCode>
                <c:ptCount val="1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AA9-4938-956B-E8D97E594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'PV2'!$A$2:$B$2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'PV2'!$C$2:$Q$2</c:f>
              <c:numCache>
                <c:formatCode>General</c:formatCode>
                <c:ptCount val="15"/>
                <c:pt idx="0">
                  <c:v>9</c:v>
                </c:pt>
                <c:pt idx="1">
                  <c:v>9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7</c:v>
                </c:pt>
                <c:pt idx="6">
                  <c:v>9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2-4152-BE2A-212D2AC7C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'PV2'!$A$3:$B$3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'PV2'!$C$1:$Q$1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'PV2'!$C$3:$Q$3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1</c:v>
                      </c:pt>
                      <c:pt idx="1">
                        <c:v>1</c:v>
                      </c:pt>
                      <c:pt idx="2">
                        <c:v>0.88888888888888884</c:v>
                      </c:pt>
                      <c:pt idx="3">
                        <c:v>0.88888888888888884</c:v>
                      </c:pt>
                      <c:pt idx="4">
                        <c:v>0.88888888888888884</c:v>
                      </c:pt>
                      <c:pt idx="5">
                        <c:v>0.77777777777777779</c:v>
                      </c:pt>
                      <c:pt idx="6">
                        <c:v>1</c:v>
                      </c:pt>
                      <c:pt idx="7">
                        <c:v>0.88888888888888884</c:v>
                      </c:pt>
                      <c:pt idx="8">
                        <c:v>0.88888888888888884</c:v>
                      </c:pt>
                      <c:pt idx="9">
                        <c:v>0.88888888888888884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0.88888888888888884</c:v>
                      </c:pt>
                      <c:pt idx="13">
                        <c:v>0.77777777777777779</c:v>
                      </c:pt>
                      <c:pt idx="14">
                        <c:v>0.77777777777777779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F8E2-4152-BE2A-212D2AC7CBA3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'PV2'!$A$6:$A$7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E2-4152-BE2A-212D2AC7CBA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E2-4152-BE2A-212D2AC7CBA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E2-4152-BE2A-212D2AC7CBA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E2-4152-BE2A-212D2AC7CBA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E2-4152-BE2A-212D2AC7CBA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E2-4152-BE2A-212D2AC7CBA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E2-4152-BE2A-212D2AC7CBA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E2-4152-BE2A-212D2AC7CBA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8E2-4152-BE2A-212D2AC7CBA3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8E2-4152-BE2A-212D2AC7CBA3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8E2-4152-BE2A-212D2AC7CBA3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8E2-4152-BE2A-212D2AC7CBA3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8E2-4152-BE2A-212D2AC7CBA3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8E2-4152-BE2A-212D2AC7C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'PV2'!$C$6:$Q$6</c:f>
              <c:numCache>
                <c:formatCode>General</c:formatCode>
                <c:ptCount val="15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8E2-4152-BE2A-212D2AC7CBA3}"/>
            </c:ext>
          </c:extLst>
        </c:ser>
        <c:ser>
          <c:idx val="4"/>
          <c:order val="4"/>
          <c:tx>
            <c:strRef>
              <c:f>'PV2'!$A$8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8E2-4152-BE2A-212D2AC7CBA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F8E2-4152-BE2A-212D2AC7CBA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8E2-4152-BE2A-212D2AC7CBA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F8E2-4152-BE2A-212D2AC7CBA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F8E2-4152-BE2A-212D2AC7CBA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F8E2-4152-BE2A-212D2AC7CBA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F8E2-4152-BE2A-212D2AC7CBA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F8E2-4152-BE2A-212D2AC7CBA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F8E2-4152-BE2A-212D2AC7CBA3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F8E2-4152-BE2A-212D2AC7CBA3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F8E2-4152-BE2A-212D2AC7CBA3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F8E2-4152-BE2A-212D2AC7CBA3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F8E2-4152-BE2A-212D2AC7CBA3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F8E2-4152-BE2A-212D2AC7C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'PV2'!$C$8:$Q$8</c:f>
              <c:numCache>
                <c:formatCode>General</c:formatCode>
                <c:ptCount val="15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F8E2-4152-BE2A-212D2AC7C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'PV2'!$A$6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F8E2-4152-BE2A-212D2AC7CBA3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F8E2-4152-BE2A-212D2AC7CBA3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F8E2-4152-BE2A-212D2AC7CBA3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F8E2-4152-BE2A-212D2AC7CBA3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F8E2-4152-BE2A-212D2AC7CBA3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F8E2-4152-BE2A-212D2AC7CBA3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F8E2-4152-BE2A-212D2AC7CBA3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F8E2-4152-BE2A-212D2AC7CBA3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F8E2-4152-BE2A-212D2AC7CBA3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F8E2-4152-BE2A-212D2AC7CBA3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F8E2-4152-BE2A-212D2AC7CBA3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F8E2-4152-BE2A-212D2AC7CBA3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F8E2-4152-BE2A-212D2AC7CBA3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F8E2-4152-BE2A-212D2AC7CBA3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F8E2-4152-BE2A-212D2AC7CBA3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'PV2'!$C$7:$Q$7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F8E2-4152-BE2A-212D2AC7CBA3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'PV2'!$B$10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'PV2'!$C$10:$Q$10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3</c:v>
                </c:pt>
                <c:pt idx="5">
                  <c:v>2</c:v>
                </c:pt>
                <c:pt idx="6">
                  <c:v>3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A8-498D-AB48-424EDFE63C7C}"/>
            </c:ext>
          </c:extLst>
        </c:ser>
        <c:ser>
          <c:idx val="1"/>
          <c:order val="1"/>
          <c:tx>
            <c:strRef>
              <c:f>'PV2'!$B$9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A8-498D-AB48-424EDFE63C7C}"/>
            </c:ext>
          </c:extLst>
        </c:ser>
        <c:ser>
          <c:idx val="0"/>
          <c:order val="2"/>
          <c:tx>
            <c:strRef>
              <c:f>'PV2'!$A$2:$A$3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'PV2'!$C$2:$Q$2</c:f>
              <c:numCache>
                <c:formatCode>General</c:formatCode>
                <c:ptCount val="15"/>
                <c:pt idx="0">
                  <c:v>9</c:v>
                </c:pt>
                <c:pt idx="1">
                  <c:v>9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7</c:v>
                </c:pt>
                <c:pt idx="6">
                  <c:v>9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</c:v>
                </c:pt>
                <c:pt idx="11">
                  <c:v>9</c:v>
                </c:pt>
                <c:pt idx="12">
                  <c:v>8</c:v>
                </c:pt>
                <c:pt idx="13">
                  <c:v>7</c:v>
                </c:pt>
                <c:pt idx="1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A8-498D-AB48-424EDFE63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-Pošta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'PV2'!$B$9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1</c:v>
                </c:pt>
                <c:pt idx="7">
                  <c:v>3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88-4C3F-B3C7-C6398226DCEF}"/>
            </c:ext>
          </c:extLst>
        </c:ser>
        <c:ser>
          <c:idx val="1"/>
          <c:order val="1"/>
          <c:tx>
            <c:strRef>
              <c:f>'PV2'!$B$10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'PV2'!$C$10:$Q$10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3</c:v>
                </c:pt>
                <c:pt idx="5">
                  <c:v>2</c:v>
                </c:pt>
                <c:pt idx="6">
                  <c:v>3</c:v>
                </c:pt>
                <c:pt idx="7">
                  <c:v>2</c:v>
                </c:pt>
                <c:pt idx="8">
                  <c:v>1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88-4C3F-B3C7-C6398226DCEF}"/>
            </c:ext>
          </c:extLst>
        </c:ser>
        <c:ser>
          <c:idx val="2"/>
          <c:order val="2"/>
          <c:tx>
            <c:strRef>
              <c:f>'PV2'!$B$11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'PV2'!$C$1:$Q$1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'PV2'!$C$11:$Q$11</c:f>
              <c:numCache>
                <c:formatCode>0</c:formatCode>
                <c:ptCount val="15"/>
                <c:pt idx="0">
                  <c:v>9</c:v>
                </c:pt>
                <c:pt idx="1">
                  <c:v>8</c:v>
                </c:pt>
                <c:pt idx="2">
                  <c:v>6</c:v>
                </c:pt>
                <c:pt idx="3">
                  <c:v>7</c:v>
                </c:pt>
                <c:pt idx="4">
                  <c:v>5</c:v>
                </c:pt>
                <c:pt idx="5">
                  <c:v>5</c:v>
                </c:pt>
                <c:pt idx="6">
                  <c:v>6</c:v>
                </c:pt>
                <c:pt idx="7">
                  <c:v>6</c:v>
                </c:pt>
                <c:pt idx="8">
                  <c:v>7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7</c:v>
                </c:pt>
                <c:pt idx="13">
                  <c:v>5</c:v>
                </c:pt>
                <c:pt idx="14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88-4C3F-B3C7-C6398226D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-Univerzitní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CA68-43CF-83DE-BF3EE356A17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CA68-43CF-83DE-BF3EE356A17A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CA68-43CF-83DE-BF3EE356A17A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CA68-43CF-83DE-BF3EE356A17A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CA68-43CF-83DE-BF3EE356A17A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CA68-43CF-83DE-BF3EE356A17A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CA68-43CF-83DE-BF3EE356A17A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CA68-43CF-83DE-BF3EE356A17A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CA68-43CF-83DE-BF3EE356A17A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CA68-43CF-83DE-BF3EE356A17A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CA68-43CF-83DE-BF3EE356A17A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CA68-43CF-83DE-BF3EE356A17A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A68-43CF-83DE-BF3EE356A17A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A68-43CF-83DE-BF3EE356A17A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CA68-43CF-83DE-BF3EE356A17A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A68-43CF-83DE-BF3EE356A17A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A68-43CF-83DE-BF3EE356A17A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A68-43CF-83DE-BF3EE356A17A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CA68-43CF-83DE-BF3EE356A17A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A68-43CF-83DE-BF3EE356A17A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A68-43CF-83DE-BF3EE356A17A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A68-43CF-83DE-BF3EE356A17A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A68-43CF-83DE-BF3EE356A17A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A68-43CF-83DE-BF3EE356A1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'PV3'!$S$7:$S$18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'PV3'!$U$7:$U$18</c:f>
              <c:numCache>
                <c:formatCode>General</c:formatCode>
                <c:ptCount val="12"/>
                <c:pt idx="0">
                  <c:v>9</c:v>
                </c:pt>
                <c:pt idx="1">
                  <c:v>5</c:v>
                </c:pt>
                <c:pt idx="2">
                  <c:v>4</c:v>
                </c:pt>
                <c:pt idx="3">
                  <c:v>3</c:v>
                </c:pt>
                <c:pt idx="4">
                  <c:v>0</c:v>
                </c:pt>
                <c:pt idx="5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1</c:v>
                </c:pt>
                <c:pt idx="11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A68-43CF-83DE-BF3EE356A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Univerzitní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'PV3'!$A$3:$B$3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'PV3'!$C$3:$Q$3</c:f>
              <c:numCache>
                <c:formatCode>0%</c:formatCode>
                <c:ptCount val="15"/>
                <c:pt idx="0">
                  <c:v>0.68421052631578949</c:v>
                </c:pt>
                <c:pt idx="1">
                  <c:v>0.73684210526315785</c:v>
                </c:pt>
                <c:pt idx="2">
                  <c:v>0.89473684210526316</c:v>
                </c:pt>
                <c:pt idx="3">
                  <c:v>0.94736842105263153</c:v>
                </c:pt>
                <c:pt idx="4">
                  <c:v>0.94736842105263153</c:v>
                </c:pt>
                <c:pt idx="5">
                  <c:v>1</c:v>
                </c:pt>
                <c:pt idx="6">
                  <c:v>1</c:v>
                </c:pt>
                <c:pt idx="7">
                  <c:v>0.94736842105263153</c:v>
                </c:pt>
                <c:pt idx="8">
                  <c:v>0.89473684210526316</c:v>
                </c:pt>
                <c:pt idx="9">
                  <c:v>0.78947368421052633</c:v>
                </c:pt>
                <c:pt idx="10">
                  <c:v>0.57894736842105265</c:v>
                </c:pt>
                <c:pt idx="11">
                  <c:v>0.57894736842105265</c:v>
                </c:pt>
                <c:pt idx="12">
                  <c:v>0.57894736842105265</c:v>
                </c:pt>
                <c:pt idx="13">
                  <c:v>0.52631578947368418</c:v>
                </c:pt>
                <c:pt idx="14">
                  <c:v>0.57894736842105265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5-4A47-B83D-9D841B312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'PV3'!$A$2:$B$2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'PV3'!$C$2:$Q$2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13</c:v>
                      </c:pt>
                      <c:pt idx="1">
                        <c:v>14</c:v>
                      </c:pt>
                      <c:pt idx="2">
                        <c:v>17</c:v>
                      </c:pt>
                      <c:pt idx="3">
                        <c:v>18</c:v>
                      </c:pt>
                      <c:pt idx="4">
                        <c:v>18</c:v>
                      </c:pt>
                      <c:pt idx="5">
                        <c:v>19</c:v>
                      </c:pt>
                      <c:pt idx="6">
                        <c:v>19</c:v>
                      </c:pt>
                      <c:pt idx="7">
                        <c:v>18</c:v>
                      </c:pt>
                      <c:pt idx="8">
                        <c:v>17</c:v>
                      </c:pt>
                      <c:pt idx="9">
                        <c:v>15</c:v>
                      </c:pt>
                      <c:pt idx="10">
                        <c:v>11</c:v>
                      </c:pt>
                      <c:pt idx="11">
                        <c:v>11</c:v>
                      </c:pt>
                      <c:pt idx="12">
                        <c:v>11</c:v>
                      </c:pt>
                      <c:pt idx="13">
                        <c:v>10</c:v>
                      </c:pt>
                      <c:pt idx="14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FC35-4A47-B83D-9D841B312B7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'PV3'!$A$6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35-4A47-B83D-9D841B312B7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35-4A47-B83D-9D841B312B7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C35-4A47-B83D-9D841B312B7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C35-4A47-B83D-9D841B312B7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35-4A47-B83D-9D841B312B7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C35-4A47-B83D-9D841B312B7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C35-4A47-B83D-9D841B312B7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C35-4A47-B83D-9D841B312B7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C35-4A47-B83D-9D841B312B7C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C35-4A47-B83D-9D841B312B7C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FC35-4A47-B83D-9D841B312B7C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C35-4A47-B83D-9D841B312B7C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FC35-4A47-B83D-9D841B312B7C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C35-4A47-B83D-9D841B312B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'PV3'!$C$7:$Q$7</c:f>
              <c:numCache>
                <c:formatCode>0%</c:formatCode>
                <c:ptCount val="15"/>
                <c:pt idx="0">
                  <c:v>0.78947368421052633</c:v>
                </c:pt>
                <c:pt idx="1">
                  <c:v>0.78947368421052633</c:v>
                </c:pt>
                <c:pt idx="2">
                  <c:v>0.78947368421052633</c:v>
                </c:pt>
                <c:pt idx="3">
                  <c:v>0.78947368421052633</c:v>
                </c:pt>
                <c:pt idx="4">
                  <c:v>0.78947368421052633</c:v>
                </c:pt>
                <c:pt idx="5">
                  <c:v>0.78947368421052633</c:v>
                </c:pt>
                <c:pt idx="6">
                  <c:v>0.78947368421052633</c:v>
                </c:pt>
                <c:pt idx="7">
                  <c:v>0.78947368421052633</c:v>
                </c:pt>
                <c:pt idx="8">
                  <c:v>0.78947368421052633</c:v>
                </c:pt>
                <c:pt idx="9">
                  <c:v>0.78947368421052633</c:v>
                </c:pt>
                <c:pt idx="10">
                  <c:v>0.78947368421052633</c:v>
                </c:pt>
                <c:pt idx="11">
                  <c:v>0.78947368421052633</c:v>
                </c:pt>
                <c:pt idx="12">
                  <c:v>0.78947368421052633</c:v>
                </c:pt>
                <c:pt idx="13">
                  <c:v>0.78947368421052633</c:v>
                </c:pt>
                <c:pt idx="14">
                  <c:v>0.78947368421052633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C35-4A47-B83D-9D841B312B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Univerzitní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'PV3'!$A$2:$B$2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'PV3'!$C$2:$Q$2</c:f>
              <c:numCache>
                <c:formatCode>General</c:formatCode>
                <c:ptCount val="15"/>
                <c:pt idx="0">
                  <c:v>13</c:v>
                </c:pt>
                <c:pt idx="1">
                  <c:v>14</c:v>
                </c:pt>
                <c:pt idx="2">
                  <c:v>17</c:v>
                </c:pt>
                <c:pt idx="3">
                  <c:v>18</c:v>
                </c:pt>
                <c:pt idx="4">
                  <c:v>18</c:v>
                </c:pt>
                <c:pt idx="5">
                  <c:v>19</c:v>
                </c:pt>
                <c:pt idx="6">
                  <c:v>19</c:v>
                </c:pt>
                <c:pt idx="7">
                  <c:v>18</c:v>
                </c:pt>
                <c:pt idx="8">
                  <c:v>17</c:v>
                </c:pt>
                <c:pt idx="9">
                  <c:v>15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65-4F88-809C-D814BCC51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'PV3'!$A$3:$B$3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'PV3'!$C$1:$Q$1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'PV3'!$C$3:$Q$3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0.68421052631578949</c:v>
                      </c:pt>
                      <c:pt idx="1">
                        <c:v>0.73684210526315785</c:v>
                      </c:pt>
                      <c:pt idx="2">
                        <c:v>0.89473684210526316</c:v>
                      </c:pt>
                      <c:pt idx="3">
                        <c:v>0.94736842105263153</c:v>
                      </c:pt>
                      <c:pt idx="4">
                        <c:v>0.94736842105263153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0.94736842105263153</c:v>
                      </c:pt>
                      <c:pt idx="8">
                        <c:v>0.89473684210526316</c:v>
                      </c:pt>
                      <c:pt idx="9">
                        <c:v>0.78947368421052633</c:v>
                      </c:pt>
                      <c:pt idx="10">
                        <c:v>0.57894736842105265</c:v>
                      </c:pt>
                      <c:pt idx="11">
                        <c:v>0.57894736842105265</c:v>
                      </c:pt>
                      <c:pt idx="12">
                        <c:v>0.57894736842105265</c:v>
                      </c:pt>
                      <c:pt idx="13">
                        <c:v>0.52631578947368418</c:v>
                      </c:pt>
                      <c:pt idx="14">
                        <c:v>0.57894736842105265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C865-4F88-809C-D814BCC515A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'PV3'!$A$6:$A$7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65-4F88-809C-D814BCC515A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65-4F88-809C-D814BCC515A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65-4F88-809C-D814BCC515A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65-4F88-809C-D814BCC515A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65-4F88-809C-D814BCC515A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65-4F88-809C-D814BCC515A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65-4F88-809C-D814BCC515A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65-4F88-809C-D814BCC515A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65-4F88-809C-D814BCC515A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865-4F88-809C-D814BCC515A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865-4F88-809C-D814BCC515A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865-4F88-809C-D814BCC515A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865-4F88-809C-D814BCC515A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C865-4F88-809C-D814BCC515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'PV3'!$C$6:$Q$6</c:f>
              <c:numCache>
                <c:formatCode>General</c:formatCode>
                <c:ptCount val="15"/>
                <c:pt idx="0">
                  <c:v>15</c:v>
                </c:pt>
                <c:pt idx="1">
                  <c:v>15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15</c:v>
                </c:pt>
                <c:pt idx="8">
                  <c:v>15</c:v>
                </c:pt>
                <c:pt idx="9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865-4F88-809C-D814BCC515AB}"/>
            </c:ext>
          </c:extLst>
        </c:ser>
        <c:ser>
          <c:idx val="4"/>
          <c:order val="4"/>
          <c:tx>
            <c:strRef>
              <c:f>'PV3'!$A$8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C865-4F88-809C-D814BCC515A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865-4F88-809C-D814BCC515A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C865-4F88-809C-D814BCC515A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865-4F88-809C-D814BCC515A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C865-4F88-809C-D814BCC515A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865-4F88-809C-D814BCC515A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C865-4F88-809C-D814BCC515A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865-4F88-809C-D814BCC515A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865-4F88-809C-D814BCC515A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865-4F88-809C-D814BCC515A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C865-4F88-809C-D814BCC515A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C865-4F88-809C-D814BCC515A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C865-4F88-809C-D814BCC515A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C865-4F88-809C-D814BCC515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'PV3'!$C$8:$Q$8</c:f>
              <c:numCache>
                <c:formatCode>General</c:formatCode>
                <c:ptCount val="15"/>
                <c:pt idx="0">
                  <c:v>19</c:v>
                </c:pt>
                <c:pt idx="1">
                  <c:v>19</c:v>
                </c:pt>
                <c:pt idx="2">
                  <c:v>19</c:v>
                </c:pt>
                <c:pt idx="3">
                  <c:v>19</c:v>
                </c:pt>
                <c:pt idx="4">
                  <c:v>19</c:v>
                </c:pt>
                <c:pt idx="5">
                  <c:v>19</c:v>
                </c:pt>
                <c:pt idx="6">
                  <c:v>19</c:v>
                </c:pt>
                <c:pt idx="7">
                  <c:v>19</c:v>
                </c:pt>
                <c:pt idx="8">
                  <c:v>19</c:v>
                </c:pt>
                <c:pt idx="9">
                  <c:v>19</c:v>
                </c:pt>
                <c:pt idx="10">
                  <c:v>19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C865-4F88-809C-D814BCC51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'PV3'!$A$6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C865-4F88-809C-D814BCC515AB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C865-4F88-809C-D814BCC515AB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C865-4F88-809C-D814BCC515AB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C865-4F88-809C-D814BCC515AB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C865-4F88-809C-D814BCC515AB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C865-4F88-809C-D814BCC515AB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C865-4F88-809C-D814BCC515AB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C865-4F88-809C-D814BCC515AB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C865-4F88-809C-D814BCC515AB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C865-4F88-809C-D814BCC515AB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C865-4F88-809C-D814BCC515AB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C865-4F88-809C-D814BCC515AB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C865-4F88-809C-D814BCC515AB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C865-4F88-809C-D814BCC515AB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C865-4F88-809C-D814BCC515A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'PV3'!$C$7:$Q$7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0.78947368421052633</c:v>
                      </c:pt>
                      <c:pt idx="1">
                        <c:v>0.78947368421052633</c:v>
                      </c:pt>
                      <c:pt idx="2">
                        <c:v>0.78947368421052633</c:v>
                      </c:pt>
                      <c:pt idx="3">
                        <c:v>0.78947368421052633</c:v>
                      </c:pt>
                      <c:pt idx="4">
                        <c:v>0.78947368421052633</c:v>
                      </c:pt>
                      <c:pt idx="5">
                        <c:v>0.78947368421052633</c:v>
                      </c:pt>
                      <c:pt idx="6">
                        <c:v>0.78947368421052633</c:v>
                      </c:pt>
                      <c:pt idx="7">
                        <c:v>0.78947368421052633</c:v>
                      </c:pt>
                      <c:pt idx="8">
                        <c:v>0.78947368421052633</c:v>
                      </c:pt>
                      <c:pt idx="9">
                        <c:v>0.78947368421052633</c:v>
                      </c:pt>
                      <c:pt idx="10">
                        <c:v>0.78947368421052633</c:v>
                      </c:pt>
                      <c:pt idx="11">
                        <c:v>0.78947368421052633</c:v>
                      </c:pt>
                      <c:pt idx="12">
                        <c:v>0.78947368421052633</c:v>
                      </c:pt>
                      <c:pt idx="13">
                        <c:v>0.78947368421052633</c:v>
                      </c:pt>
                      <c:pt idx="14">
                        <c:v>0.78947368421052633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C865-4F88-809C-D814BCC515AB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Univerzitní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'PV3'!$B$10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2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3</c:v>
                </c:pt>
                <c:pt idx="9">
                  <c:v>2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CA-4F25-907B-8EAE6BEB2771}"/>
            </c:ext>
          </c:extLst>
        </c:ser>
        <c:ser>
          <c:idx val="1"/>
          <c:order val="1"/>
          <c:tx>
            <c:strRef>
              <c:f>'PV3'!$B$9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4</c:v>
                </c:pt>
                <c:pt idx="9">
                  <c:v>4</c:v>
                </c:pt>
                <c:pt idx="10">
                  <c:v>5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CA-4F25-907B-8EAE6BEB2771}"/>
            </c:ext>
          </c:extLst>
        </c:ser>
        <c:ser>
          <c:idx val="0"/>
          <c:order val="2"/>
          <c:tx>
            <c:strRef>
              <c:f>'PV3'!$A$2:$A$3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'PV3'!$C$2:$Q$2</c:f>
              <c:numCache>
                <c:formatCode>General</c:formatCode>
                <c:ptCount val="15"/>
                <c:pt idx="0">
                  <c:v>13</c:v>
                </c:pt>
                <c:pt idx="1">
                  <c:v>14</c:v>
                </c:pt>
                <c:pt idx="2">
                  <c:v>17</c:v>
                </c:pt>
                <c:pt idx="3">
                  <c:v>18</c:v>
                </c:pt>
                <c:pt idx="4">
                  <c:v>18</c:v>
                </c:pt>
                <c:pt idx="5">
                  <c:v>19</c:v>
                </c:pt>
                <c:pt idx="6">
                  <c:v>19</c:v>
                </c:pt>
                <c:pt idx="7">
                  <c:v>18</c:v>
                </c:pt>
                <c:pt idx="8">
                  <c:v>17</c:v>
                </c:pt>
                <c:pt idx="9">
                  <c:v>15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10</c:v>
                </c:pt>
                <c:pt idx="1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CA-4F25-907B-8EAE6BEB2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-Univerzitní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'PV3'!$B$9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4</c:v>
                </c:pt>
                <c:pt idx="9">
                  <c:v>4</c:v>
                </c:pt>
                <c:pt idx="10">
                  <c:v>5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C3-40F0-B547-5DF87FE453C8}"/>
            </c:ext>
          </c:extLst>
        </c:ser>
        <c:ser>
          <c:idx val="1"/>
          <c:order val="1"/>
          <c:tx>
            <c:strRef>
              <c:f>'PV3'!$B$10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'PV3'!$C$10:$Q$10</c:f>
              <c:numCache>
                <c:formatCode>0</c:formatCode>
                <c:ptCount val="15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2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3</c:v>
                </c:pt>
                <c:pt idx="9">
                  <c:v>2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1</c:v>
                </c:pt>
                <c:pt idx="1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C3-40F0-B547-5DF87FE453C8}"/>
            </c:ext>
          </c:extLst>
        </c:ser>
        <c:ser>
          <c:idx val="2"/>
          <c:order val="2"/>
          <c:tx>
            <c:strRef>
              <c:f>'PV3'!$B$11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'PV3'!$C$1:$Q$1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'PV3'!$C$11:$Q$11</c:f>
              <c:numCache>
                <c:formatCode>0</c:formatCode>
                <c:ptCount val="15"/>
                <c:pt idx="0">
                  <c:v>13</c:v>
                </c:pt>
                <c:pt idx="1">
                  <c:v>12</c:v>
                </c:pt>
                <c:pt idx="2">
                  <c:v>14</c:v>
                </c:pt>
                <c:pt idx="3">
                  <c:v>15</c:v>
                </c:pt>
                <c:pt idx="4">
                  <c:v>16</c:v>
                </c:pt>
                <c:pt idx="5">
                  <c:v>16</c:v>
                </c:pt>
                <c:pt idx="6">
                  <c:v>17</c:v>
                </c:pt>
                <c:pt idx="7">
                  <c:v>17</c:v>
                </c:pt>
                <c:pt idx="8">
                  <c:v>14</c:v>
                </c:pt>
                <c:pt idx="9">
                  <c:v>13</c:v>
                </c:pt>
                <c:pt idx="10">
                  <c:v>10</c:v>
                </c:pt>
                <c:pt idx="11">
                  <c:v>10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C3-40F0-B547-5DF87FE45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</a:t>
            </a:r>
            <a:r>
              <a:rPr lang="cs-CZ" sz="1680" b="0" i="0" u="none" strike="noStrike" cap="none" baseline="0">
                <a:effectLst/>
              </a:rPr>
              <a:t>T. G. Masaryka</a:t>
            </a:r>
            <a:endParaRPr lang="cs-CZ"/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0F63-4EAD-B16C-6A119D3727E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0F63-4EAD-B16C-6A119D3727EA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0F63-4EAD-B16C-6A119D3727EA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0F63-4EAD-B16C-6A119D3727EA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0F63-4EAD-B16C-6A119D3727EA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0F63-4EAD-B16C-6A119D3727EA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0F63-4EAD-B16C-6A119D3727EA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0F63-4EAD-B16C-6A119D3727EA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0F63-4EAD-B16C-6A119D3727EA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0F63-4EAD-B16C-6A119D3727EA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0F63-4EAD-B16C-6A119D3727EA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0F63-4EAD-B16C-6A119D3727EA}"/>
              </c:ext>
            </c:extLst>
          </c:dPt>
          <c:dLbls>
            <c:dLbl>
              <c:idx val="3"/>
              <c:layout>
                <c:manualLayout>
                  <c:x val="-3.4230486194894859E-3"/>
                  <c:y val="-6.4405982412947017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F63-4EAD-B16C-6A119D3727EA}"/>
                </c:ext>
              </c:extLst>
            </c:dLbl>
            <c:dLbl>
              <c:idx val="4"/>
              <c:layout>
                <c:manualLayout>
                  <c:x val="-5.6411904415990845E-3"/>
                  <c:y val="5.420054200541980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F63-4EAD-B16C-6A119D3727EA}"/>
                </c:ext>
              </c:extLst>
            </c:dLbl>
            <c:dLbl>
              <c:idx val="5"/>
              <c:layout>
                <c:manualLayout>
                  <c:x val="-1.3394915703899286E-2"/>
                  <c:y val="3.431183650575766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8417742607904689E-2"/>
                      <c:h val="6.88779587863452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0F63-4EAD-B16C-6A119D3727EA}"/>
                </c:ext>
              </c:extLst>
            </c:dLbl>
            <c:dLbl>
              <c:idx val="6"/>
              <c:layout>
                <c:manualLayout>
                  <c:x val="-2.232077998370301E-2"/>
                  <c:y val="4.874804805582566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F63-4EAD-B16C-6A119D3727EA}"/>
                </c:ext>
              </c:extLst>
            </c:dLbl>
            <c:dLbl>
              <c:idx val="7"/>
              <c:layout>
                <c:manualLayout>
                  <c:x val="-2.900303832330034E-2"/>
                  <c:y val="1.975711522729668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F63-4EAD-B16C-6A119D3727EA}"/>
                </c:ext>
              </c:extLst>
            </c:dLbl>
            <c:dLbl>
              <c:idx val="8"/>
              <c:layout>
                <c:manualLayout>
                  <c:x val="-3.0313552122088801E-2"/>
                  <c:y val="-1.20856377981677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F63-4EAD-B16C-6A119D3727EA}"/>
                </c:ext>
              </c:extLst>
            </c:dLbl>
            <c:dLbl>
              <c:idx val="9"/>
              <c:layout>
                <c:manualLayout>
                  <c:x val="-3.3351678026163713E-2"/>
                  <c:y val="-2.349383422398757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0F63-4EAD-B16C-6A119D3727EA}"/>
                </c:ext>
              </c:extLst>
            </c:dLbl>
            <c:dLbl>
              <c:idx val="10"/>
              <c:layout>
                <c:manualLayout>
                  <c:x val="-3.9294489959636414E-2"/>
                  <c:y val="-6.23900089758693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F63-4EAD-B16C-6A119D3727EA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F63-4EAD-B16C-6A119D3727EA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F63-4EAD-B16C-6A119D3727EA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F63-4EAD-B16C-6A119D3727EA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0F63-4EAD-B16C-6A119D3727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'PV4'!$S$7:$S$18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'PV4'!$U$7:$U$18</c:f>
              <c:numCache>
                <c:formatCode>General</c:formatCode>
                <c:ptCount val="12"/>
                <c:pt idx="0">
                  <c:v>44</c:v>
                </c:pt>
                <c:pt idx="1">
                  <c:v>25</c:v>
                </c:pt>
                <c:pt idx="2">
                  <c:v>13</c:v>
                </c:pt>
                <c:pt idx="3">
                  <c:v>12</c:v>
                </c:pt>
                <c:pt idx="4">
                  <c:v>4</c:v>
                </c:pt>
                <c:pt idx="5">
                  <c:v>11</c:v>
                </c:pt>
                <c:pt idx="6">
                  <c:v>8</c:v>
                </c:pt>
                <c:pt idx="7">
                  <c:v>12</c:v>
                </c:pt>
                <c:pt idx="8">
                  <c:v>18</c:v>
                </c:pt>
                <c:pt idx="9">
                  <c:v>15</c:v>
                </c:pt>
                <c:pt idx="10">
                  <c:v>6</c:v>
                </c:pt>
                <c:pt idx="11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0F63-4EAD-B16C-6A119D372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80" b="0" i="0" u="none" strike="noStrike" baseline="0">
                <a:effectLst/>
              </a:rPr>
              <a:t>T. G. Masaryka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'PV4'!$A$3:$B$3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'PV4'!$C$3:$Q$3</c:f>
              <c:numCache>
                <c:formatCode>0%</c:formatCode>
                <c:ptCount val="15"/>
                <c:pt idx="0">
                  <c:v>0.43689320388349512</c:v>
                </c:pt>
                <c:pt idx="1">
                  <c:v>0.70873786407766992</c:v>
                </c:pt>
                <c:pt idx="2">
                  <c:v>0.91262135922330101</c:v>
                </c:pt>
                <c:pt idx="3">
                  <c:v>0.92233009708737868</c:v>
                </c:pt>
                <c:pt idx="4">
                  <c:v>0.970873786407767</c:v>
                </c:pt>
                <c:pt idx="5">
                  <c:v>1</c:v>
                </c:pt>
                <c:pt idx="6">
                  <c:v>0.970873786407767</c:v>
                </c:pt>
                <c:pt idx="7">
                  <c:v>0.98058252427184467</c:v>
                </c:pt>
                <c:pt idx="8">
                  <c:v>0.970873786407767</c:v>
                </c:pt>
                <c:pt idx="9">
                  <c:v>0.90291262135922334</c:v>
                </c:pt>
                <c:pt idx="10">
                  <c:v>0.83495145631067957</c:v>
                </c:pt>
                <c:pt idx="11">
                  <c:v>0.73786407766990292</c:v>
                </c:pt>
                <c:pt idx="12">
                  <c:v>0.66019417475728159</c:v>
                </c:pt>
                <c:pt idx="13">
                  <c:v>0.55339805825242716</c:v>
                </c:pt>
                <c:pt idx="14">
                  <c:v>0.29126213592233008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1E-472E-AA30-BB2DF0F43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'PV4'!$A$2:$B$2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'PV4'!$C$1:$Q$1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'PV4'!$C$2:$Q$2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45</c:v>
                      </c:pt>
                      <c:pt idx="1">
                        <c:v>73</c:v>
                      </c:pt>
                      <c:pt idx="2">
                        <c:v>94</c:v>
                      </c:pt>
                      <c:pt idx="3">
                        <c:v>95</c:v>
                      </c:pt>
                      <c:pt idx="4">
                        <c:v>100</c:v>
                      </c:pt>
                      <c:pt idx="5">
                        <c:v>103</c:v>
                      </c:pt>
                      <c:pt idx="6">
                        <c:v>100</c:v>
                      </c:pt>
                      <c:pt idx="7">
                        <c:v>101</c:v>
                      </c:pt>
                      <c:pt idx="8">
                        <c:v>100</c:v>
                      </c:pt>
                      <c:pt idx="9">
                        <c:v>93</c:v>
                      </c:pt>
                      <c:pt idx="10">
                        <c:v>86</c:v>
                      </c:pt>
                      <c:pt idx="11">
                        <c:v>76</c:v>
                      </c:pt>
                      <c:pt idx="12">
                        <c:v>68</c:v>
                      </c:pt>
                      <c:pt idx="13">
                        <c:v>57</c:v>
                      </c:pt>
                      <c:pt idx="14">
                        <c:v>30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DD1E-472E-AA30-BB2DF0F434D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'PV4'!$A$6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D1E-472E-AA30-BB2DF0F434D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D1E-472E-AA30-BB2DF0F434D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D1E-472E-AA30-BB2DF0F434D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D1E-472E-AA30-BB2DF0F434D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D1E-472E-AA30-BB2DF0F434D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D1E-472E-AA30-BB2DF0F434D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D1E-472E-AA30-BB2DF0F434D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D1E-472E-AA30-BB2DF0F434D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D1E-472E-AA30-BB2DF0F434D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D1E-472E-AA30-BB2DF0F434D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D1E-472E-AA30-BB2DF0F434D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D1E-472E-AA30-BB2DF0F434D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D1E-472E-AA30-BB2DF0F434D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D1E-472E-AA30-BB2DF0F434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'PV4'!$C$7:$Q$7</c:f>
              <c:numCache>
                <c:formatCode>0%</c:formatCode>
                <c:ptCount val="15"/>
                <c:pt idx="0">
                  <c:v>0.79611650485436891</c:v>
                </c:pt>
                <c:pt idx="1">
                  <c:v>0.79611650485436891</c:v>
                </c:pt>
                <c:pt idx="2">
                  <c:v>0.79611650485436891</c:v>
                </c:pt>
                <c:pt idx="3">
                  <c:v>0.79611650485436891</c:v>
                </c:pt>
                <c:pt idx="4">
                  <c:v>0.79611650485436891</c:v>
                </c:pt>
                <c:pt idx="5">
                  <c:v>0.79611650485436891</c:v>
                </c:pt>
                <c:pt idx="6">
                  <c:v>0.79611650485436891</c:v>
                </c:pt>
                <c:pt idx="7">
                  <c:v>0.79611650485436891</c:v>
                </c:pt>
                <c:pt idx="8">
                  <c:v>0.79611650485436891</c:v>
                </c:pt>
                <c:pt idx="9">
                  <c:v>0.79611650485436891</c:v>
                </c:pt>
                <c:pt idx="10">
                  <c:v>0.79611650485436891</c:v>
                </c:pt>
                <c:pt idx="11">
                  <c:v>0.79611650485436891</c:v>
                </c:pt>
                <c:pt idx="12">
                  <c:v>0.79611650485436891</c:v>
                </c:pt>
                <c:pt idx="13">
                  <c:v>0.79611650485436891</c:v>
                </c:pt>
                <c:pt idx="14">
                  <c:v>0.79611650485436891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DD1E-472E-AA30-BB2DF0F43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80" b="0" i="0" u="none" strike="noStrike" baseline="0">
                <a:effectLst/>
              </a:rPr>
              <a:t>T. G. Masaryka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'PV4'!$A$2:$B$2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'PV4'!$C$2:$Q$2</c:f>
              <c:numCache>
                <c:formatCode>General</c:formatCode>
                <c:ptCount val="15"/>
                <c:pt idx="0">
                  <c:v>45</c:v>
                </c:pt>
                <c:pt idx="1">
                  <c:v>73</c:v>
                </c:pt>
                <c:pt idx="2">
                  <c:v>94</c:v>
                </c:pt>
                <c:pt idx="3">
                  <c:v>95</c:v>
                </c:pt>
                <c:pt idx="4">
                  <c:v>100</c:v>
                </c:pt>
                <c:pt idx="5">
                  <c:v>103</c:v>
                </c:pt>
                <c:pt idx="6">
                  <c:v>100</c:v>
                </c:pt>
                <c:pt idx="7">
                  <c:v>101</c:v>
                </c:pt>
                <c:pt idx="8">
                  <c:v>100</c:v>
                </c:pt>
                <c:pt idx="9">
                  <c:v>93</c:v>
                </c:pt>
                <c:pt idx="10">
                  <c:v>86</c:v>
                </c:pt>
                <c:pt idx="11">
                  <c:v>76</c:v>
                </c:pt>
                <c:pt idx="12">
                  <c:v>68</c:v>
                </c:pt>
                <c:pt idx="13">
                  <c:v>57</c:v>
                </c:pt>
                <c:pt idx="14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A-4B54-9368-7F7DD9621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'PV4'!$A$3:$B$3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'PV4'!$C$1:$Q$1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'PV4'!$C$3:$Q$3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0.43689320388349512</c:v>
                      </c:pt>
                      <c:pt idx="1">
                        <c:v>0.70873786407766992</c:v>
                      </c:pt>
                      <c:pt idx="2">
                        <c:v>0.91262135922330101</c:v>
                      </c:pt>
                      <c:pt idx="3">
                        <c:v>0.92233009708737868</c:v>
                      </c:pt>
                      <c:pt idx="4">
                        <c:v>0.970873786407767</c:v>
                      </c:pt>
                      <c:pt idx="5">
                        <c:v>1</c:v>
                      </c:pt>
                      <c:pt idx="6">
                        <c:v>0.970873786407767</c:v>
                      </c:pt>
                      <c:pt idx="7">
                        <c:v>0.98058252427184467</c:v>
                      </c:pt>
                      <c:pt idx="8">
                        <c:v>0.970873786407767</c:v>
                      </c:pt>
                      <c:pt idx="9">
                        <c:v>0.90291262135922334</c:v>
                      </c:pt>
                      <c:pt idx="10">
                        <c:v>0.83495145631067957</c:v>
                      </c:pt>
                      <c:pt idx="11">
                        <c:v>0.73786407766990292</c:v>
                      </c:pt>
                      <c:pt idx="12">
                        <c:v>0.66019417475728159</c:v>
                      </c:pt>
                      <c:pt idx="13">
                        <c:v>0.55339805825242716</c:v>
                      </c:pt>
                      <c:pt idx="14">
                        <c:v>0.29126213592233008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BFDA-4B54-9368-7F7DD962153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'PV4'!$A$6:$A$7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FDA-4B54-9368-7F7DD96215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FDA-4B54-9368-7F7DD96215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FDA-4B54-9368-7F7DD96215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FDA-4B54-9368-7F7DD96215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FDA-4B54-9368-7F7DD96215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FDA-4B54-9368-7F7DD96215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FDA-4B54-9368-7F7DD96215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FDA-4B54-9368-7F7DD962153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FDA-4B54-9368-7F7DD962153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FDA-4B54-9368-7F7DD962153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FDA-4B54-9368-7F7DD962153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FDA-4B54-9368-7F7DD962153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FDA-4B54-9368-7F7DD962153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FDA-4B54-9368-7F7DD96215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'PV4'!$C$6:$Q$6</c:f>
              <c:numCache>
                <c:formatCode>General</c:formatCode>
                <c:ptCount val="15"/>
                <c:pt idx="0">
                  <c:v>82</c:v>
                </c:pt>
                <c:pt idx="1">
                  <c:v>82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82</c:v>
                </c:pt>
                <c:pt idx="8">
                  <c:v>82</c:v>
                </c:pt>
                <c:pt idx="9">
                  <c:v>82</c:v>
                </c:pt>
                <c:pt idx="10">
                  <c:v>82</c:v>
                </c:pt>
                <c:pt idx="11">
                  <c:v>82</c:v>
                </c:pt>
                <c:pt idx="12">
                  <c:v>82</c:v>
                </c:pt>
                <c:pt idx="13">
                  <c:v>82</c:v>
                </c:pt>
                <c:pt idx="14">
                  <c:v>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FDA-4B54-9368-7F7DD962153F}"/>
            </c:ext>
          </c:extLst>
        </c:ser>
        <c:ser>
          <c:idx val="4"/>
          <c:order val="4"/>
          <c:tx>
            <c:strRef>
              <c:f>'PV4'!$A$8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FDA-4B54-9368-7F7DD96215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FDA-4B54-9368-7F7DD96215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FDA-4B54-9368-7F7DD96215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FDA-4B54-9368-7F7DD96215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FDA-4B54-9368-7F7DD96215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FDA-4B54-9368-7F7DD96215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FDA-4B54-9368-7F7DD96215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FDA-4B54-9368-7F7DD962153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FDA-4B54-9368-7F7DD962153F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FDA-4B54-9368-7F7DD962153F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FDA-4B54-9368-7F7DD962153F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FDA-4B54-9368-7F7DD962153F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FDA-4B54-9368-7F7DD962153F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FDA-4B54-9368-7F7DD96215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'PV4'!$C$8:$Q$8</c:f>
              <c:numCache>
                <c:formatCode>General</c:formatCode>
                <c:ptCount val="15"/>
                <c:pt idx="0">
                  <c:v>103</c:v>
                </c:pt>
                <c:pt idx="1">
                  <c:v>103</c:v>
                </c:pt>
                <c:pt idx="2">
                  <c:v>103</c:v>
                </c:pt>
                <c:pt idx="3">
                  <c:v>103</c:v>
                </c:pt>
                <c:pt idx="4">
                  <c:v>103</c:v>
                </c:pt>
                <c:pt idx="5">
                  <c:v>103</c:v>
                </c:pt>
                <c:pt idx="6">
                  <c:v>103</c:v>
                </c:pt>
                <c:pt idx="7">
                  <c:v>103</c:v>
                </c:pt>
                <c:pt idx="8">
                  <c:v>103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FDA-4B54-9368-7F7DD9621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'PV4'!$A$6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BFDA-4B54-9368-7F7DD962153F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BFDA-4B54-9368-7F7DD962153F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BFDA-4B54-9368-7F7DD962153F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BFDA-4B54-9368-7F7DD962153F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BFDA-4B54-9368-7F7DD962153F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BFDA-4B54-9368-7F7DD962153F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BFDA-4B54-9368-7F7DD962153F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BFDA-4B54-9368-7F7DD962153F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BFDA-4B54-9368-7F7DD962153F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BFDA-4B54-9368-7F7DD962153F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BFDA-4B54-9368-7F7DD962153F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BFDA-4B54-9368-7F7DD962153F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BFDA-4B54-9368-7F7DD962153F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BFDA-4B54-9368-7F7DD962153F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BFDA-4B54-9368-7F7DD962153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'PV4'!$C$7:$Q$7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0.79611650485436891</c:v>
                      </c:pt>
                      <c:pt idx="1">
                        <c:v>0.79611650485436891</c:v>
                      </c:pt>
                      <c:pt idx="2">
                        <c:v>0.79611650485436891</c:v>
                      </c:pt>
                      <c:pt idx="3">
                        <c:v>0.79611650485436891</c:v>
                      </c:pt>
                      <c:pt idx="4">
                        <c:v>0.79611650485436891</c:v>
                      </c:pt>
                      <c:pt idx="5">
                        <c:v>0.79611650485436891</c:v>
                      </c:pt>
                      <c:pt idx="6">
                        <c:v>0.79611650485436891</c:v>
                      </c:pt>
                      <c:pt idx="7">
                        <c:v>0.79611650485436891</c:v>
                      </c:pt>
                      <c:pt idx="8">
                        <c:v>0.79611650485436891</c:v>
                      </c:pt>
                      <c:pt idx="9">
                        <c:v>0.79611650485436891</c:v>
                      </c:pt>
                      <c:pt idx="10">
                        <c:v>0.79611650485436891</c:v>
                      </c:pt>
                      <c:pt idx="11">
                        <c:v>0.79611650485436891</c:v>
                      </c:pt>
                      <c:pt idx="12">
                        <c:v>0.79611650485436891</c:v>
                      </c:pt>
                      <c:pt idx="13">
                        <c:v>0.79611650485436891</c:v>
                      </c:pt>
                      <c:pt idx="14">
                        <c:v>0.79611650485436891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BFDA-4B54-9368-7F7DD962153F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800">
                <a:solidFill>
                  <a:schemeClr val="tx1"/>
                </a:solidFill>
              </a:rPr>
              <a:t>Obrátkovost - </a:t>
            </a:r>
            <a:r>
              <a:rPr lang="cs-CZ" sz="1800" b="0" i="0" u="none" strike="noStrike" cap="none" baseline="0">
                <a:effectLst/>
              </a:rPr>
              <a:t>T. G. Masaryka</a:t>
            </a:r>
            <a:endParaRPr lang="cs-CZ" sz="1800">
              <a:solidFill>
                <a:schemeClr val="tx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'PV4'!$B$10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'PV4'!$C$10:$Q$10</c:f>
              <c:numCache>
                <c:formatCode>0</c:formatCode>
                <c:ptCount val="15"/>
                <c:pt idx="0">
                  <c:v>0</c:v>
                </c:pt>
                <c:pt idx="1">
                  <c:v>29</c:v>
                </c:pt>
                <c:pt idx="2">
                  <c:v>26</c:v>
                </c:pt>
                <c:pt idx="3">
                  <c:v>8</c:v>
                </c:pt>
                <c:pt idx="4">
                  <c:v>10</c:v>
                </c:pt>
                <c:pt idx="5">
                  <c:v>7</c:v>
                </c:pt>
                <c:pt idx="6">
                  <c:v>4</c:v>
                </c:pt>
                <c:pt idx="7">
                  <c:v>14</c:v>
                </c:pt>
                <c:pt idx="8">
                  <c:v>10</c:v>
                </c:pt>
                <c:pt idx="9">
                  <c:v>3</c:v>
                </c:pt>
                <c:pt idx="10">
                  <c:v>19</c:v>
                </c:pt>
                <c:pt idx="11">
                  <c:v>17</c:v>
                </c:pt>
                <c:pt idx="12">
                  <c:v>13</c:v>
                </c:pt>
                <c:pt idx="13">
                  <c:v>12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ED-45A7-B0C8-CC8E06EA80F2}"/>
            </c:ext>
          </c:extLst>
        </c:ser>
        <c:ser>
          <c:idx val="1"/>
          <c:order val="1"/>
          <c:tx>
            <c:strRef>
              <c:f>'PV4'!$B$9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5</c:v>
                </c:pt>
                <c:pt idx="3">
                  <c:v>7</c:v>
                </c:pt>
                <c:pt idx="4">
                  <c:v>5</c:v>
                </c:pt>
                <c:pt idx="5">
                  <c:v>4</c:v>
                </c:pt>
                <c:pt idx="6">
                  <c:v>7</c:v>
                </c:pt>
                <c:pt idx="7">
                  <c:v>13</c:v>
                </c:pt>
                <c:pt idx="8">
                  <c:v>11</c:v>
                </c:pt>
                <c:pt idx="9">
                  <c:v>10</c:v>
                </c:pt>
                <c:pt idx="10">
                  <c:v>26</c:v>
                </c:pt>
                <c:pt idx="11">
                  <c:v>27</c:v>
                </c:pt>
                <c:pt idx="12">
                  <c:v>21</c:v>
                </c:pt>
                <c:pt idx="13">
                  <c:v>23</c:v>
                </c:pt>
                <c:pt idx="14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ED-45A7-B0C8-CC8E06EA80F2}"/>
            </c:ext>
          </c:extLst>
        </c:ser>
        <c:ser>
          <c:idx val="0"/>
          <c:order val="2"/>
          <c:tx>
            <c:strRef>
              <c:f>'PV4'!$A$2:$A$3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'PV4'!$C$2:$Q$2</c:f>
              <c:numCache>
                <c:formatCode>General</c:formatCode>
                <c:ptCount val="15"/>
                <c:pt idx="0">
                  <c:v>45</c:v>
                </c:pt>
                <c:pt idx="1">
                  <c:v>73</c:v>
                </c:pt>
                <c:pt idx="2">
                  <c:v>94</c:v>
                </c:pt>
                <c:pt idx="3">
                  <c:v>95</c:v>
                </c:pt>
                <c:pt idx="4">
                  <c:v>100</c:v>
                </c:pt>
                <c:pt idx="5">
                  <c:v>103</c:v>
                </c:pt>
                <c:pt idx="6">
                  <c:v>100</c:v>
                </c:pt>
                <c:pt idx="7">
                  <c:v>101</c:v>
                </c:pt>
                <c:pt idx="8">
                  <c:v>100</c:v>
                </c:pt>
                <c:pt idx="9">
                  <c:v>93</c:v>
                </c:pt>
                <c:pt idx="10">
                  <c:v>86</c:v>
                </c:pt>
                <c:pt idx="11">
                  <c:v>76</c:v>
                </c:pt>
                <c:pt idx="12">
                  <c:v>68</c:v>
                </c:pt>
                <c:pt idx="13">
                  <c:v>57</c:v>
                </c:pt>
                <c:pt idx="14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ED-45A7-B0C8-CC8E06EA8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</a:t>
            </a:r>
            <a:r>
              <a:rPr lang="cs-CZ" sz="1680" b="0" i="0" u="none" strike="noStrike" cap="none" baseline="0">
                <a:effectLst/>
              </a:rPr>
              <a:t>T. G. Masaryka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'PV4'!$B$9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'PV4'!$C$9:$Q$9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5</c:v>
                </c:pt>
                <c:pt idx="3">
                  <c:v>7</c:v>
                </c:pt>
                <c:pt idx="4">
                  <c:v>5</c:v>
                </c:pt>
                <c:pt idx="5">
                  <c:v>4</c:v>
                </c:pt>
                <c:pt idx="6">
                  <c:v>7</c:v>
                </c:pt>
                <c:pt idx="7">
                  <c:v>13</c:v>
                </c:pt>
                <c:pt idx="8">
                  <c:v>11</c:v>
                </c:pt>
                <c:pt idx="9">
                  <c:v>10</c:v>
                </c:pt>
                <c:pt idx="10">
                  <c:v>26</c:v>
                </c:pt>
                <c:pt idx="11">
                  <c:v>27</c:v>
                </c:pt>
                <c:pt idx="12">
                  <c:v>21</c:v>
                </c:pt>
                <c:pt idx="13">
                  <c:v>23</c:v>
                </c:pt>
                <c:pt idx="14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B-45D4-A47A-94692603E739}"/>
            </c:ext>
          </c:extLst>
        </c:ser>
        <c:ser>
          <c:idx val="1"/>
          <c:order val="1"/>
          <c:tx>
            <c:strRef>
              <c:f>'PV4'!$B$10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'PV4'!$C$10:$Q$10</c:f>
              <c:numCache>
                <c:formatCode>0</c:formatCode>
                <c:ptCount val="15"/>
                <c:pt idx="0">
                  <c:v>0</c:v>
                </c:pt>
                <c:pt idx="1">
                  <c:v>29</c:v>
                </c:pt>
                <c:pt idx="2">
                  <c:v>26</c:v>
                </c:pt>
                <c:pt idx="3">
                  <c:v>8</c:v>
                </c:pt>
                <c:pt idx="4">
                  <c:v>10</c:v>
                </c:pt>
                <c:pt idx="5">
                  <c:v>7</c:v>
                </c:pt>
                <c:pt idx="6">
                  <c:v>4</c:v>
                </c:pt>
                <c:pt idx="7">
                  <c:v>14</c:v>
                </c:pt>
                <c:pt idx="8">
                  <c:v>10</c:v>
                </c:pt>
                <c:pt idx="9">
                  <c:v>3</c:v>
                </c:pt>
                <c:pt idx="10">
                  <c:v>19</c:v>
                </c:pt>
                <c:pt idx="11">
                  <c:v>17</c:v>
                </c:pt>
                <c:pt idx="12">
                  <c:v>13</c:v>
                </c:pt>
                <c:pt idx="13">
                  <c:v>12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B-45D4-A47A-94692603E739}"/>
            </c:ext>
          </c:extLst>
        </c:ser>
        <c:ser>
          <c:idx val="2"/>
          <c:order val="2"/>
          <c:tx>
            <c:strRef>
              <c:f>'PV4'!$B$11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'PV4'!$C$1:$Q$1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'PV4'!$C$11:$Q$11</c:f>
              <c:numCache>
                <c:formatCode>0</c:formatCode>
                <c:ptCount val="15"/>
                <c:pt idx="0">
                  <c:v>45</c:v>
                </c:pt>
                <c:pt idx="1">
                  <c:v>44</c:v>
                </c:pt>
                <c:pt idx="2">
                  <c:v>68</c:v>
                </c:pt>
                <c:pt idx="3">
                  <c:v>87</c:v>
                </c:pt>
                <c:pt idx="4">
                  <c:v>90</c:v>
                </c:pt>
                <c:pt idx="5">
                  <c:v>96</c:v>
                </c:pt>
                <c:pt idx="6">
                  <c:v>96</c:v>
                </c:pt>
                <c:pt idx="7">
                  <c:v>87</c:v>
                </c:pt>
                <c:pt idx="8">
                  <c:v>90</c:v>
                </c:pt>
                <c:pt idx="9">
                  <c:v>90</c:v>
                </c:pt>
                <c:pt idx="10">
                  <c:v>67</c:v>
                </c:pt>
                <c:pt idx="11">
                  <c:v>59</c:v>
                </c:pt>
                <c:pt idx="12">
                  <c:v>55</c:v>
                </c:pt>
                <c:pt idx="13">
                  <c:v>45</c:v>
                </c:pt>
                <c:pt idx="14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6B-45D4-A47A-94692603E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Doba parkování -x</a:t>
            </a:r>
          </a:p>
        </c:rich>
      </c:tx>
      <c:layout>
        <c:manualLayout>
          <c:xMode val="edge"/>
          <c:yMode val="edge"/>
          <c:x val="0.30816237866254825"/>
          <c:y val="2.8520489501428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98761550491419"/>
          <c:y val="0.15864718462045754"/>
          <c:w val="0.62267722322715535"/>
          <c:h val="0.8248658323070440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825A-4BB5-9B74-731ADA09579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825A-4BB5-9B74-731ADA095790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825A-4BB5-9B74-731ADA095790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825A-4BB5-9B74-731ADA095790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825A-4BB5-9B74-731ADA095790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825A-4BB5-9B74-731ADA095790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1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1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1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825A-4BB5-9B74-731ADA095790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825A-4BB5-9B74-731ADA095790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3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3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3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825A-4BB5-9B74-731ADA095790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825A-4BB5-9B74-731ADA095790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5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5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5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825A-4BB5-9B74-731ADA095790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60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60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60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825A-4BB5-9B74-731ADA095790}"/>
              </c:ext>
            </c:extLst>
          </c:dPt>
          <c:dLbls>
            <c:dLbl>
              <c:idx val="3"/>
              <c:layout>
                <c:manualLayout>
                  <c:x val="-2.8492471130558941E-2"/>
                  <c:y val="-2.96979141191918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25A-4BB5-9B74-731ADA095790}"/>
                </c:ext>
              </c:extLst>
            </c:dLbl>
            <c:dLbl>
              <c:idx val="4"/>
              <c:layout>
                <c:manualLayout>
                  <c:x val="-0.13349478542749432"/>
                  <c:y val="-2.221611389691167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25A-4BB5-9B74-731ADA095790}"/>
                </c:ext>
              </c:extLst>
            </c:dLbl>
            <c:dLbl>
              <c:idx val="5"/>
              <c:layout>
                <c:manualLayout>
                  <c:x val="-0.13498118226322198"/>
                  <c:y val="-6.70231503283561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588301876114208E-2"/>
                      <c:h val="8.549027956592264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825A-4BB5-9B74-731ADA095790}"/>
                </c:ext>
              </c:extLst>
            </c:dLbl>
            <c:dLbl>
              <c:idx val="6"/>
              <c:layout>
                <c:manualLayout>
                  <c:x val="-0.11507729892375751"/>
                  <c:y val="-9.411761535471292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25A-4BB5-9B74-731ADA095790}"/>
                </c:ext>
              </c:extLst>
            </c:dLbl>
            <c:dLbl>
              <c:idx val="7"/>
              <c:layout>
                <c:manualLayout>
                  <c:x val="-9.9197141338967648E-2"/>
                  <c:y val="-0.1197860559059982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25A-4BB5-9B74-731ADA095790}"/>
                </c:ext>
              </c:extLst>
            </c:dLbl>
            <c:dLbl>
              <c:idx val="8"/>
              <c:layout>
                <c:manualLayout>
                  <c:x val="-7.5438373091108069E-2"/>
                  <c:y val="-0.1483065454074264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25A-4BB5-9B74-731ADA095790}"/>
                </c:ext>
              </c:extLst>
            </c:dLbl>
            <c:dLbl>
              <c:idx val="9"/>
              <c:layout>
                <c:manualLayout>
                  <c:x val="-1.5803125913768548E-2"/>
                  <c:y val="-0.159714741207997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869159348657917E-2"/>
                      <c:h val="7.12300348152085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3-825A-4BB5-9B74-731ADA095790}"/>
                </c:ext>
              </c:extLst>
            </c:dLbl>
            <c:dLbl>
              <c:idx val="10"/>
              <c:layout>
                <c:manualLayout>
                  <c:x val="6.3489817670750917E-2"/>
                  <c:y val="0.176827034908854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25A-4BB5-9B74-731ADA095790}"/>
                </c:ext>
              </c:extLst>
            </c:dLbl>
            <c:dLbl>
              <c:idx val="11"/>
              <c:layout>
                <c:manualLayout>
                  <c:x val="-1.9811788013868251E-3"/>
                  <c:y val="-5.989302795299914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825A-4BB5-9B74-731ADA095790}"/>
                </c:ext>
              </c:extLst>
            </c:dLbl>
            <c:dLbl>
              <c:idx val="12"/>
              <c:layout>
                <c:manualLayout>
                  <c:x val="-0.34472511144130757"/>
                  <c:y val="0.1169340069558554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825A-4BB5-9B74-731ADA095790}"/>
                </c:ext>
              </c:extLst>
            </c:dLbl>
            <c:dLbl>
              <c:idx val="13"/>
              <c:layout>
                <c:manualLayout>
                  <c:x val="0.21991084695393759"/>
                  <c:y val="-2.28163916011425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825A-4BB5-9B74-731ADA095790}"/>
                </c:ext>
              </c:extLst>
            </c:dLbl>
            <c:dLbl>
              <c:idx val="14"/>
              <c:layout>
                <c:manualLayout>
                  <c:x val="0.1347201584943041"/>
                  <c:y val="-0.111229909055569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825A-4BB5-9B74-731ADA0957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'vzor_lokalita '!$S$7:$S$18</c:f>
              <c:strCache>
                <c:ptCount val="12"/>
                <c:pt idx="0">
                  <c:v>1 hod</c:v>
                </c:pt>
                <c:pt idx="1">
                  <c:v>2 hod</c:v>
                </c:pt>
                <c:pt idx="2">
                  <c:v>3 hod</c:v>
                </c:pt>
                <c:pt idx="3">
                  <c:v>4 hod</c:v>
                </c:pt>
                <c:pt idx="4">
                  <c:v>5 hod</c:v>
                </c:pt>
                <c:pt idx="5">
                  <c:v>6 hod</c:v>
                </c:pt>
                <c:pt idx="6">
                  <c:v>7 hod</c:v>
                </c:pt>
                <c:pt idx="7">
                  <c:v>8 hod</c:v>
                </c:pt>
                <c:pt idx="8">
                  <c:v>9 hod</c:v>
                </c:pt>
                <c:pt idx="9">
                  <c:v>10 hod</c:v>
                </c:pt>
                <c:pt idx="10">
                  <c:v>11 hod</c:v>
                </c:pt>
                <c:pt idx="11">
                  <c:v>&gt;12 hod</c:v>
                </c:pt>
              </c:strCache>
            </c:strRef>
          </c:cat>
          <c:val>
            <c:numRef>
              <c:f>'vzor_lokalita '!$U$7:$U$18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825A-4BB5-9B74-731ADA095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1"/>
      </c:doughnut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19347660093996"/>
          <c:y val="8.5867323491917058E-2"/>
          <c:w val="0.1614325197721562"/>
          <c:h val="0.899689457458604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356730351578777"/>
          <c:y val="0.10459366921010245"/>
          <c:w val="0.87018207443552642"/>
          <c:h val="0.681709489223537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'vzor_lokalita '!$A$3:$B$3</c:f>
              <c:strCache>
                <c:ptCount val="2"/>
                <c:pt idx="0">
                  <c:v>obsazenost</c:v>
                </c:pt>
                <c:pt idx="1">
                  <c:v>[%]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'!$C$3:$Q$3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1-40D5-B6AC-1690C182C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'vzor_lokalita '!$A$2:$B$2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[voz]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'vzor_lokalita 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'vzor_lokalita '!$C$2:$Q$2</c15:sqref>
                        </c15:formulaRef>
                      </c:ext>
                    </c:extLst>
                    <c:numCache>
                      <c:formatCode>General</c:formatCode>
                      <c:ptCount val="1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4041-40D5-B6AC-1690C182CB5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'vzor_lokalita '!$A$6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041-40D5-B6AC-1690C182CB5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41-40D5-B6AC-1690C182CB5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041-40D5-B6AC-1690C182CB5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1-40D5-B6AC-1690C182CB5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041-40D5-B6AC-1690C182CB5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1-40D5-B6AC-1690C182CB5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1-40D5-B6AC-1690C182CB5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1-40D5-B6AC-1690C182CB5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1-40D5-B6AC-1690C182CB57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1-40D5-B6AC-1690C182CB57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1-40D5-B6AC-1690C182CB57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1-40D5-B6AC-1690C182CB57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041-40D5-B6AC-1690C182CB57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041-40D5-B6AC-1690C182CB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'vzor_lokalita '!$C$7:$Q$7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4041-40D5-B6AC-1690C182CB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50264476182900708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1270573260750257"/>
          <c:y val="0.1029145796454473"/>
          <c:w val="0.86875253422489385"/>
          <c:h val="0.683224874970720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'vzor_lokalita '!$A$2:$B$2</c:f>
              <c:strCache>
                <c:ptCount val="2"/>
                <c:pt idx="0">
                  <c:v>obsazenost</c:v>
                </c:pt>
                <c:pt idx="1">
                  <c:v>[voz]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accent2"/>
              </a:solidFill>
            </a:ln>
            <a:effectLst/>
          </c:spPr>
          <c:invertIfNegative val="0"/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'!$C$2:$Q$2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4B-4E3D-BC81-FD4162556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551135"/>
        <c:axId val="17555071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'vzor_lokalita '!$A$3:$B$3</c15:sqref>
                        </c15:formulaRef>
                      </c:ext>
                    </c:extLst>
                    <c:strCache>
                      <c:ptCount val="2"/>
                      <c:pt idx="0">
                        <c:v>obsazenost</c:v>
                      </c:pt>
                      <c:pt idx="1">
                        <c:v>[%]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solidFill>
                      <a:schemeClr val="accent1"/>
                    </a:solidFill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'vzor_lokalita '!$C$1:$Q$1</c15:sqref>
                        </c15:formulaRef>
                      </c:ext>
                    </c:extLst>
                    <c:numCache>
                      <c:formatCode>h:mm</c:formatCode>
                      <c:ptCount val="15"/>
                      <c:pt idx="0">
                        <c:v>0.20833333333333334</c:v>
                      </c:pt>
                      <c:pt idx="1">
                        <c:v>0.25</c:v>
                      </c:pt>
                      <c:pt idx="2">
                        <c:v>0.29166666666666669</c:v>
                      </c:pt>
                      <c:pt idx="3">
                        <c:v>0.33333333333333331</c:v>
                      </c:pt>
                      <c:pt idx="4">
                        <c:v>0.375</c:v>
                      </c:pt>
                      <c:pt idx="5">
                        <c:v>0.41666666666666669</c:v>
                      </c:pt>
                      <c:pt idx="6">
                        <c:v>0.45833333333333331</c:v>
                      </c:pt>
                      <c:pt idx="7">
                        <c:v>0.5</c:v>
                      </c:pt>
                      <c:pt idx="8">
                        <c:v>0.54166666666666663</c:v>
                      </c:pt>
                      <c:pt idx="9">
                        <c:v>0.58333333333333337</c:v>
                      </c:pt>
                      <c:pt idx="10">
                        <c:v>0.625</c:v>
                      </c:pt>
                      <c:pt idx="11">
                        <c:v>0.66666666666666663</c:v>
                      </c:pt>
                      <c:pt idx="12">
                        <c:v>0.70833333333333337</c:v>
                      </c:pt>
                      <c:pt idx="13">
                        <c:v>0.75</c:v>
                      </c:pt>
                      <c:pt idx="14">
                        <c:v>0.79166666666666663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'vzor_lokalita '!$C$3:$Q$3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04B-4E3D-BC81-FD416255683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3"/>
          <c:order val="3"/>
          <c:tx>
            <c:strRef>
              <c:f>'vzor_lokalita '!$A$6:$A$7</c:f>
              <c:strCache>
                <c:ptCount val="1"/>
                <c:pt idx="0">
                  <c:v>prumerná obsazenost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4B-4E3D-BC81-FD416255683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4B-4E3D-BC81-FD416255683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4B-4E3D-BC81-FD416255683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4B-4E3D-BC81-FD416255683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4B-4E3D-BC81-FD416255683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4B-4E3D-BC81-FD416255683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4B-4E3D-BC81-FD416255683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4B-4E3D-BC81-FD416255683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4B-4E3D-BC81-FD416255683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04B-4E3D-BC81-FD416255683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04B-4E3D-BC81-FD416255683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04B-4E3D-BC81-FD416255683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04B-4E3D-BC81-FD416255683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04B-4E3D-BC81-FD4162556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rgbClr val="FF0000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'vzor_lokalita '!$C$6:$Q$6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904B-4E3D-BC81-FD4162556834}"/>
            </c:ext>
          </c:extLst>
        </c:ser>
        <c:ser>
          <c:idx val="4"/>
          <c:order val="4"/>
          <c:tx>
            <c:strRef>
              <c:f>'vzor_lokalita '!$A$8</c:f>
              <c:strCache>
                <c:ptCount val="1"/>
                <c:pt idx="0">
                  <c:v>kapacita</c:v>
                </c:pt>
              </c:strCache>
            </c:strRef>
          </c:tx>
          <c:spPr>
            <a:ln w="28575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04B-4E3D-BC81-FD416255683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904B-4E3D-BC81-FD416255683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04B-4E3D-BC81-FD416255683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904B-4E3D-BC81-FD416255683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04B-4E3D-BC81-FD416255683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04B-4E3D-BC81-FD416255683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04B-4E3D-BC81-FD416255683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04B-4E3D-BC81-FD416255683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04B-4E3D-BC81-FD416255683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904B-4E3D-BC81-FD416255683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904B-4E3D-BC81-FD416255683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904B-4E3D-BC81-FD4162556834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904B-4E3D-BC81-FD4162556834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904B-4E3D-BC81-FD4162556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2">
                        <a:lumMod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'vzor_lokalita '!$C$8:$Q$8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904B-4E3D-BC81-FD4162556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551135"/>
        <c:axId val="175550719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'vzor_lokalita '!$A$6</c15:sqref>
                        </c15:formulaRef>
                      </c:ext>
                    </c:extLst>
                    <c:strCache>
                      <c:ptCount val="1"/>
                      <c:pt idx="0">
                        <c:v>prumerná obsazenost</c:v>
                      </c:pt>
                    </c:strCache>
                  </c:strRef>
                </c:tx>
                <c:spPr>
                  <a:ln w="28575" cap="rnd">
                    <a:solidFill>
                      <a:srgbClr val="FF0000"/>
                    </a:solidFill>
                    <a:prstDash val="dash"/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0-904B-4E3D-BC81-FD4162556834}"/>
                      </c:ext>
                    </c:extLst>
                  </c:dLbl>
                  <c:dLbl>
                    <c:idx val="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1-904B-4E3D-BC81-FD4162556834}"/>
                      </c:ext>
                    </c:extLst>
                  </c:dLbl>
                  <c:dLbl>
                    <c:idx val="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2-904B-4E3D-BC81-FD4162556834}"/>
                      </c:ext>
                    </c:extLst>
                  </c:dLbl>
                  <c:dLbl>
                    <c:idx val="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3-904B-4E3D-BC81-FD4162556834}"/>
                      </c:ext>
                    </c:extLst>
                  </c:dLbl>
                  <c:dLbl>
                    <c:idx val="4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4-904B-4E3D-BC81-FD4162556834}"/>
                      </c:ext>
                    </c:extLst>
                  </c:dLbl>
                  <c:dLbl>
                    <c:idx val="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5-904B-4E3D-BC81-FD4162556834}"/>
                      </c:ext>
                    </c:extLst>
                  </c:dLbl>
                  <c:dLbl>
                    <c:idx val="6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6-904B-4E3D-BC81-FD4162556834}"/>
                      </c:ext>
                    </c:extLst>
                  </c:dLbl>
                  <c:dLbl>
                    <c:idx val="7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7-904B-4E3D-BC81-FD4162556834}"/>
                      </c:ext>
                    </c:extLst>
                  </c:dLbl>
                  <c:dLbl>
                    <c:idx val="8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8-904B-4E3D-BC81-FD4162556834}"/>
                      </c:ext>
                    </c:extLst>
                  </c:dLbl>
                  <c:dLbl>
                    <c:idx val="9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904B-4E3D-BC81-FD4162556834}"/>
                      </c:ext>
                    </c:extLst>
                  </c:dLbl>
                  <c:dLbl>
                    <c:idx val="1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A-904B-4E3D-BC81-FD4162556834}"/>
                      </c:ext>
                    </c:extLst>
                  </c:dLbl>
                  <c:dLbl>
                    <c:idx val="11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B-904B-4E3D-BC81-FD4162556834}"/>
                      </c:ext>
                    </c:extLst>
                  </c:dLbl>
                  <c:dLbl>
                    <c:idx val="12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C-904B-4E3D-BC81-FD4162556834}"/>
                      </c:ext>
                    </c:extLst>
                  </c:dLbl>
                  <c:dLbl>
                    <c:idx val="13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D-904B-4E3D-BC81-FD4162556834}"/>
                      </c:ext>
                    </c:extLst>
                  </c:dLbl>
                  <c:dLbl>
                    <c:idx val="14"/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spAutoFit/>
                      </a:bodyPr>
                      <a:lstStyle/>
                      <a:p>
                        <a:pPr>
                          <a:defRPr sz="1400" b="1" i="0" u="none" strike="noStrike" kern="1200" baseline="0">
                            <a:solidFill>
                              <a:srgbClr val="FF0000"/>
                            </a:solidFill>
                            <a:latin typeface="+mn-lt"/>
                            <a:ea typeface="+mn-ea"/>
                            <a:cs typeface="+mn-cs"/>
                          </a:defRPr>
                        </a:pPr>
                        <a:endParaRPr lang="cs-CZ"/>
                      </a:p>
                    </c:txPr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xmlns:c16="http://schemas.microsoft.com/office/drawing/2014/chart" uri="{C3380CC4-5D6E-409C-BE32-E72D297353CC}">
                        <c16:uniqueId val="{0000002E-904B-4E3D-BC81-FD416255683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400" b="0" i="0" u="none" strike="noStrike" kern="1200" baseline="0">
                          <a:solidFill>
                            <a:schemeClr val="tx1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cs-CZ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'vzor_lokalita '!$C$7:$Q$7</c15:sqref>
                        </c15:formulaRef>
                      </c:ext>
                    </c:extLst>
                    <c:numCache>
                      <c:formatCode>0%</c:formatCode>
                      <c:ptCount val="1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2F-904B-4E3D-BC81-FD4162556834}"/>
                  </c:ext>
                </c:extLst>
              </c15:ser>
            </c15:filteredLineSeries>
          </c:ext>
        </c:extLst>
      </c:lineChart>
      <c:catAx>
        <c:axId val="175551135"/>
        <c:scaling>
          <c:orientation val="minMax"/>
        </c:scaling>
        <c:delete val="0"/>
        <c:axPos val="b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0719"/>
        <c:crosses val="autoZero"/>
        <c:auto val="1"/>
        <c:lblAlgn val="ctr"/>
        <c:lblOffset val="100"/>
        <c:noMultiLvlLbl val="0"/>
      </c:catAx>
      <c:valAx>
        <c:axId val="175550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cs-CZ"/>
                  <a:t>Obsazenost [voz]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cs-C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5551135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23947472973756"/>
          <c:y val="0.91273203748406417"/>
          <c:w val="0.69776047568879263"/>
          <c:h val="8.72679625159357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 sz="1600">
                <a:solidFill>
                  <a:schemeClr val="tx1"/>
                </a:solidFill>
              </a:rPr>
              <a:t>Obrátkovost - 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view3D>
      <c:rotX val="15"/>
      <c:rotY val="2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1640416018927755E-2"/>
          <c:y val="1.3966435019912101E-2"/>
          <c:w val="0.9237814950924329"/>
          <c:h val="0.93185043711425264"/>
        </c:manualLayout>
      </c:layout>
      <c:area3DChart>
        <c:grouping val="standard"/>
        <c:varyColors val="0"/>
        <c:ser>
          <c:idx val="2"/>
          <c:order val="0"/>
          <c:tx>
            <c:strRef>
              <c:f>'vzor_lokalita 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solidFill>
              <a:schemeClr val="bg1">
                <a:lumMod val="75000"/>
                <a:alpha val="62000"/>
              </a:schemeClr>
            </a:solidFill>
            <a:ln w="9525" cap="flat" cmpd="sng" algn="ctr">
              <a:solidFill>
                <a:schemeClr val="bg2">
                  <a:lumMod val="50000"/>
                </a:schemeClr>
              </a:solidFill>
              <a:round/>
            </a:ln>
            <a:effectLst/>
            <a:sp3d contourW="9525">
              <a:contourClr>
                <a:schemeClr val="bg2">
                  <a:lumMod val="50000"/>
                </a:schemeClr>
              </a:contourClr>
            </a:sp3d>
          </c:spPr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'!$C$10:$Q$10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35-4CCE-9CDC-659D4662A83F}"/>
            </c:ext>
          </c:extLst>
        </c:ser>
        <c:ser>
          <c:idx val="1"/>
          <c:order val="1"/>
          <c:tx>
            <c:strRef>
              <c:f>'vzor_lokalita 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2">
                  <a:shade val="95000"/>
                </a:schemeClr>
              </a:contourClr>
            </a:sp3d>
          </c:spPr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'!$C$9:$Q$9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35-4CCE-9CDC-659D4662A83F}"/>
            </c:ext>
          </c:extLst>
        </c:ser>
        <c:ser>
          <c:idx val="0"/>
          <c:order val="2"/>
          <c:tx>
            <c:strRef>
              <c:f>'vzor_lokalita '!$A$2:$A$3</c:f>
              <c:strCache>
                <c:ptCount val="1"/>
                <c:pt idx="0">
                  <c:v>obsazenost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  <a:sp3d contourW="9525">
              <a:contourClr>
                <a:schemeClr val="accent1">
                  <a:shade val="95000"/>
                </a:schemeClr>
              </a:contourClr>
            </a:sp3d>
          </c:spPr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'!$C$2:$Q$2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35-4CCE-9CDC-659D4662A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48"/>
        <c:axId val="178328831"/>
        <c:axId val="178311359"/>
        <c:axId val="403261391"/>
      </c:area3DChart>
      <c:catAx>
        <c:axId val="178328831"/>
        <c:scaling>
          <c:orientation val="minMax"/>
        </c:scaling>
        <c:delete val="0"/>
        <c:axPos val="b"/>
        <c:numFmt formatCode="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1359"/>
        <c:crosses val="autoZero"/>
        <c:auto val="1"/>
        <c:lblAlgn val="ctr"/>
        <c:lblOffset val="100"/>
        <c:noMultiLvlLbl val="0"/>
      </c:catAx>
      <c:valAx>
        <c:axId val="17831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28831"/>
        <c:crosses val="autoZero"/>
        <c:crossBetween val="midCat"/>
      </c:valAx>
      <c:serAx>
        <c:axId val="403261391"/>
        <c:scaling>
          <c:orientation val="minMax"/>
        </c:scaling>
        <c:delete val="1"/>
        <c:axPos val="b"/>
        <c:majorTickMark val="none"/>
        <c:minorTickMark val="none"/>
        <c:tickLblPos val="nextTo"/>
        <c:crossAx val="178311359"/>
        <c:crosses val="autoZero"/>
      </c:ser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817388589575795E-2"/>
          <c:y val="0.91719540831707047"/>
          <c:w val="0.47709940307699056"/>
          <c:h val="5.772744220730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cap="none" spc="2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Obrátkovost -x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cap="none" spc="2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0.1057508726918738"/>
          <c:y val="9.3225389111199819E-2"/>
          <c:w val="0.86102798800900582"/>
          <c:h val="0.76583464829825765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'vzor_lokalita '!$B$9</c:f>
              <c:strCache>
                <c:ptCount val="1"/>
                <c:pt idx="0">
                  <c:v>úbytek [voz]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'!$C$9:$Q$9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F8-4056-BE79-A34F8123EAF9}"/>
            </c:ext>
          </c:extLst>
        </c:ser>
        <c:ser>
          <c:idx val="1"/>
          <c:order val="1"/>
          <c:tx>
            <c:strRef>
              <c:f>'vzor_lokalita '!$B$10</c:f>
              <c:strCache>
                <c:ptCount val="1"/>
                <c:pt idx="0">
                  <c:v>přírustek [voz]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lumMod val="110000"/>
                    <a:satMod val="105000"/>
                    <a:tint val="67000"/>
                  </a:schemeClr>
                </a:gs>
                <a:gs pos="50000">
                  <a:schemeClr val="accent2">
                    <a:lumMod val="105000"/>
                    <a:satMod val="103000"/>
                    <a:tint val="73000"/>
                  </a:schemeClr>
                </a:gs>
                <a:gs pos="100000">
                  <a:schemeClr val="accent2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'!$C$10:$Q$10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F8-4056-BE79-A34F8123EAF9}"/>
            </c:ext>
          </c:extLst>
        </c:ser>
        <c:ser>
          <c:idx val="2"/>
          <c:order val="2"/>
          <c:tx>
            <c:strRef>
              <c:f>'vzor_lokalita '!$B$11</c:f>
              <c:strCache>
                <c:ptCount val="1"/>
                <c:pt idx="0">
                  <c:v>zůstatek [voz]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lumMod val="110000"/>
                    <a:satMod val="105000"/>
                    <a:tint val="67000"/>
                  </a:schemeClr>
                </a:gs>
                <a:gs pos="50000">
                  <a:schemeClr val="accent3">
                    <a:lumMod val="105000"/>
                    <a:satMod val="103000"/>
                    <a:tint val="73000"/>
                  </a:schemeClr>
                </a:gs>
                <a:gs pos="100000">
                  <a:schemeClr val="accent3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'vzor_lokalita '!$C$1:$Q$1</c:f>
              <c:numCache>
                <c:formatCode>h:mm</c:formatCode>
                <c:ptCount val="15"/>
                <c:pt idx="0">
                  <c:v>0.20833333333333334</c:v>
                </c:pt>
                <c:pt idx="1">
                  <c:v>0.25</c:v>
                </c:pt>
                <c:pt idx="2">
                  <c:v>0.29166666666666669</c:v>
                </c:pt>
                <c:pt idx="3">
                  <c:v>0.33333333333333331</c:v>
                </c:pt>
                <c:pt idx="4">
                  <c:v>0.375</c:v>
                </c:pt>
                <c:pt idx="5">
                  <c:v>0.41666666666666669</c:v>
                </c:pt>
                <c:pt idx="6">
                  <c:v>0.45833333333333331</c:v>
                </c:pt>
                <c:pt idx="7">
                  <c:v>0.5</c:v>
                </c:pt>
                <c:pt idx="8">
                  <c:v>0.54166666666666663</c:v>
                </c:pt>
                <c:pt idx="9">
                  <c:v>0.58333333333333337</c:v>
                </c:pt>
                <c:pt idx="10">
                  <c:v>0.625</c:v>
                </c:pt>
                <c:pt idx="11">
                  <c:v>0.66666666666666663</c:v>
                </c:pt>
                <c:pt idx="12">
                  <c:v>0.70833333333333337</c:v>
                </c:pt>
                <c:pt idx="13">
                  <c:v>0.75</c:v>
                </c:pt>
                <c:pt idx="14">
                  <c:v>0.79166666666666663</c:v>
                </c:pt>
              </c:numCache>
            </c:numRef>
          </c:cat>
          <c:val>
            <c:numRef>
              <c:f>'vzor_lokalita '!$C$11:$Q$11</c:f>
              <c:numCache>
                <c:formatCode>0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F8-4056-BE79-A34F8123E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6140703"/>
        <c:axId val="96139871"/>
      </c:barChart>
      <c:catAx>
        <c:axId val="96140703"/>
        <c:scaling>
          <c:orientation val="minMax"/>
        </c:scaling>
        <c:delete val="0"/>
        <c:axPos val="l"/>
        <c:numFmt formatCode="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39871"/>
        <c:crosses val="autoZero"/>
        <c:auto val="1"/>
        <c:lblAlgn val="ctr"/>
        <c:lblOffset val="100"/>
        <c:noMultiLvlLbl val="0"/>
      </c:catAx>
      <c:valAx>
        <c:axId val="961398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961407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19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6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0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5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5" Type="http://schemas.openxmlformats.org/officeDocument/2006/relationships/chart" Target="../charts/chart40.xml"/><Relationship Id="rId4" Type="http://schemas.openxmlformats.org/officeDocument/2006/relationships/chart" Target="../charts/chart3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5" Type="http://schemas.openxmlformats.org/officeDocument/2006/relationships/chart" Target="../charts/chart55.xml"/><Relationship Id="rId4" Type="http://schemas.openxmlformats.org/officeDocument/2006/relationships/chart" Target="../charts/chart5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8.xml"/><Relationship Id="rId2" Type="http://schemas.openxmlformats.org/officeDocument/2006/relationships/chart" Target="../charts/chart57.xml"/><Relationship Id="rId1" Type="http://schemas.openxmlformats.org/officeDocument/2006/relationships/chart" Target="../charts/chart56.xml"/><Relationship Id="rId5" Type="http://schemas.openxmlformats.org/officeDocument/2006/relationships/chart" Target="../charts/chart60.xml"/><Relationship Id="rId4" Type="http://schemas.openxmlformats.org/officeDocument/2006/relationships/chart" Target="../charts/chart5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5" Type="http://schemas.openxmlformats.org/officeDocument/2006/relationships/chart" Target="../charts/chart65.xml"/><Relationship Id="rId4" Type="http://schemas.openxmlformats.org/officeDocument/2006/relationships/chart" Target="../charts/chart64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5" Type="http://schemas.openxmlformats.org/officeDocument/2006/relationships/chart" Target="../charts/chart70.xml"/><Relationship Id="rId4" Type="http://schemas.openxmlformats.org/officeDocument/2006/relationships/chart" Target="../charts/chart6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8.xml"/><Relationship Id="rId2" Type="http://schemas.openxmlformats.org/officeDocument/2006/relationships/chart" Target="../charts/chart77.xml"/><Relationship Id="rId1" Type="http://schemas.openxmlformats.org/officeDocument/2006/relationships/chart" Target="../charts/chart76.xml"/><Relationship Id="rId5" Type="http://schemas.openxmlformats.org/officeDocument/2006/relationships/chart" Target="../charts/chart80.xml"/><Relationship Id="rId4" Type="http://schemas.openxmlformats.org/officeDocument/2006/relationships/chart" Target="../charts/chart79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5" Type="http://schemas.openxmlformats.org/officeDocument/2006/relationships/chart" Target="../charts/chart85.xml"/><Relationship Id="rId4" Type="http://schemas.openxmlformats.org/officeDocument/2006/relationships/chart" Target="../charts/chart84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5" Type="http://schemas.openxmlformats.org/officeDocument/2006/relationships/chart" Target="../charts/chart90.xml"/><Relationship Id="rId4" Type="http://schemas.openxmlformats.org/officeDocument/2006/relationships/chart" Target="../charts/chart89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3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5" Type="http://schemas.openxmlformats.org/officeDocument/2006/relationships/chart" Target="../charts/chart95.xml"/><Relationship Id="rId4" Type="http://schemas.openxmlformats.org/officeDocument/2006/relationships/chart" Target="../charts/chart9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136712</xdr:colOff>
      <xdr:row>1</xdr:row>
      <xdr:rowOff>0</xdr:rowOff>
    </xdr:from>
    <xdr:to>
      <xdr:col>31</xdr:col>
      <xdr:colOff>299359</xdr:colOff>
      <xdr:row>26</xdr:row>
      <xdr:rowOff>11206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2B7315B-4787-4707-A4E8-37EAC9A08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296151</xdr:colOff>
      <xdr:row>1</xdr:row>
      <xdr:rowOff>0</xdr:rowOff>
    </xdr:from>
    <xdr:to>
      <xdr:col>43</xdr:col>
      <xdr:colOff>11203</xdr:colOff>
      <xdr:row>26</xdr:row>
      <xdr:rowOff>6403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B6323992-5587-4138-B9A1-C8AE8964B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217715</xdr:colOff>
      <xdr:row>56</xdr:row>
      <xdr:rowOff>163287</xdr:rowOff>
    </xdr:from>
    <xdr:to>
      <xdr:col>35</xdr:col>
      <xdr:colOff>272144</xdr:colOff>
      <xdr:row>85</xdr:row>
      <xdr:rowOff>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BAF3E717-FCF8-4090-BAF0-BDB22C2084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54430</xdr:colOff>
      <xdr:row>27</xdr:row>
      <xdr:rowOff>13606</xdr:rowOff>
    </xdr:from>
    <xdr:to>
      <xdr:col>39</xdr:col>
      <xdr:colOff>244928</xdr:colOff>
      <xdr:row>53</xdr:row>
      <xdr:rowOff>27214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EF39C3E3-9D69-42ED-B5BA-39D403978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530674</xdr:colOff>
      <xdr:row>5</xdr:row>
      <xdr:rowOff>9524</xdr:rowOff>
    </xdr:from>
    <xdr:to>
      <xdr:col>39</xdr:col>
      <xdr:colOff>204105</xdr:colOff>
      <xdr:row>26</xdr:row>
      <xdr:rowOff>27216</xdr:rowOff>
    </xdr:to>
    <xdr:graphicFrame macro="">
      <xdr:nvGraphicFramePr>
        <xdr:cNvPr id="10" name="Graf 9">
          <a:extLst>
            <a:ext uri="{FF2B5EF4-FFF2-40B4-BE49-F238E27FC236}">
              <a16:creationId xmlns:a16="http://schemas.microsoft.com/office/drawing/2014/main" id="{93C878E4-6724-416E-A734-224A12B6A3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55069</xdr:colOff>
      <xdr:row>1</xdr:row>
      <xdr:rowOff>108857</xdr:rowOff>
    </xdr:from>
    <xdr:to>
      <xdr:col>26</xdr:col>
      <xdr:colOff>639539</xdr:colOff>
      <xdr:row>25</xdr:row>
      <xdr:rowOff>120144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0F285A7-06F5-4DAA-BDA3-9921990C41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367393</xdr:colOff>
      <xdr:row>26</xdr:row>
      <xdr:rowOff>54427</xdr:rowOff>
    </xdr:from>
    <xdr:to>
      <xdr:col>46</xdr:col>
      <xdr:colOff>435430</xdr:colOff>
      <xdr:row>47</xdr:row>
      <xdr:rowOff>81642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81642809-2252-4206-BA45-D3DEF208B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530680</xdr:colOff>
      <xdr:row>26</xdr:row>
      <xdr:rowOff>63951</xdr:rowOff>
    </xdr:from>
    <xdr:to>
      <xdr:col>32</xdr:col>
      <xdr:colOff>312966</xdr:colOff>
      <xdr:row>47</xdr:row>
      <xdr:rowOff>68035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BFABE452-F24C-482D-9121-D26F59B102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475452</xdr:colOff>
      <xdr:row>47</xdr:row>
      <xdr:rowOff>119782</xdr:rowOff>
    </xdr:from>
    <xdr:to>
      <xdr:col>38</xdr:col>
      <xdr:colOff>204108</xdr:colOff>
      <xdr:row>74</xdr:row>
      <xdr:rowOff>35100</xdr:rowOff>
    </xdr:to>
    <xdr:grpSp>
      <xdr:nvGrpSpPr>
        <xdr:cNvPr id="9" name="Skupina 8">
          <a:extLst>
            <a:ext uri="{FF2B5EF4-FFF2-40B4-BE49-F238E27FC236}">
              <a16:creationId xmlns:a16="http://schemas.microsoft.com/office/drawing/2014/main" id="{17A3831F-905A-4130-95FE-EB6D44D583F5}"/>
            </a:ext>
          </a:extLst>
        </xdr:cNvPr>
        <xdr:cNvGrpSpPr/>
      </xdr:nvGrpSpPr>
      <xdr:grpSpPr>
        <a:xfrm>
          <a:off x="13310390" y="9239970"/>
          <a:ext cx="13325593" cy="5058818"/>
          <a:chOff x="19103629" y="17710416"/>
          <a:chExt cx="13199728" cy="5058818"/>
        </a:xfrm>
      </xdr:grpSpPr>
      <xdr:graphicFrame macro="">
        <xdr:nvGraphicFramePr>
          <xdr:cNvPr id="7" name="Graf 6">
            <a:extLst>
              <a:ext uri="{FF2B5EF4-FFF2-40B4-BE49-F238E27FC236}">
                <a16:creationId xmlns:a16="http://schemas.microsoft.com/office/drawing/2014/main" id="{6969A0A4-EA71-47A8-A206-8D5D910DF217}"/>
              </a:ext>
            </a:extLst>
          </xdr:cNvPr>
          <xdr:cNvGraphicFramePr>
            <a:graphicFrameLocks/>
          </xdr:cNvGraphicFramePr>
        </xdr:nvGraphicFramePr>
        <xdr:xfrm>
          <a:off x="23676428" y="17716500"/>
          <a:ext cx="4272643" cy="505273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4" name="Graf 3">
            <a:extLst>
              <a:ext uri="{FF2B5EF4-FFF2-40B4-BE49-F238E27FC236}">
                <a16:creationId xmlns:a16="http://schemas.microsoft.com/office/drawing/2014/main" id="{A71C139F-21D8-4D05-A1E0-BE554C687AC8}"/>
              </a:ext>
            </a:extLst>
          </xdr:cNvPr>
          <xdr:cNvGraphicFramePr>
            <a:graphicFrameLocks/>
          </xdr:cNvGraphicFramePr>
        </xdr:nvGraphicFramePr>
        <xdr:xfrm>
          <a:off x="19103629" y="17710416"/>
          <a:ext cx="4640835" cy="505273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8" name="Graf 7">
            <a:extLst>
              <a:ext uri="{FF2B5EF4-FFF2-40B4-BE49-F238E27FC236}">
                <a16:creationId xmlns:a16="http://schemas.microsoft.com/office/drawing/2014/main" id="{6D810F13-4D66-4004-812F-C56F3BB96C27}"/>
              </a:ext>
            </a:extLst>
          </xdr:cNvPr>
          <xdr:cNvGraphicFramePr>
            <a:graphicFrameLocks/>
          </xdr:cNvGraphicFramePr>
        </xdr:nvGraphicFramePr>
        <xdr:xfrm>
          <a:off x="27935465" y="17716501"/>
          <a:ext cx="4367892" cy="505273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503464</xdr:colOff>
      <xdr:row>22</xdr:row>
      <xdr:rowOff>136071</xdr:rowOff>
    </xdr:from>
    <xdr:to>
      <xdr:col>42</xdr:col>
      <xdr:colOff>421823</xdr:colOff>
      <xdr:row>50</xdr:row>
      <xdr:rowOff>40821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1A86BE9-2E56-4FF1-804E-7935C850C0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421020</xdr:colOff>
      <xdr:row>22</xdr:row>
      <xdr:rowOff>129988</xdr:rowOff>
    </xdr:from>
    <xdr:to>
      <xdr:col>52</xdr:col>
      <xdr:colOff>54427</xdr:colOff>
      <xdr:row>50</xdr:row>
      <xdr:rowOff>40821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F8788290-95BD-4C8E-BF6B-80F9C0131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544285</xdr:colOff>
      <xdr:row>1</xdr:row>
      <xdr:rowOff>27213</xdr:rowOff>
    </xdr:from>
    <xdr:to>
      <xdr:col>39</xdr:col>
      <xdr:colOff>571500</xdr:colOff>
      <xdr:row>22</xdr:row>
      <xdr:rowOff>27213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4893DD9E-BF7C-451C-9D10-4A1248C9C4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258536</xdr:colOff>
      <xdr:row>26</xdr:row>
      <xdr:rowOff>23131</xdr:rowOff>
    </xdr:from>
    <xdr:to>
      <xdr:col>32</xdr:col>
      <xdr:colOff>40822</xdr:colOff>
      <xdr:row>47</xdr:row>
      <xdr:rowOff>95250</xdr:rowOff>
    </xdr:to>
    <xdr:graphicFrame macro="">
      <xdr:nvGraphicFramePr>
        <xdr:cNvPr id="8" name="Graf 7">
          <a:extLst>
            <a:ext uri="{FF2B5EF4-FFF2-40B4-BE49-F238E27FC236}">
              <a16:creationId xmlns:a16="http://schemas.microsoft.com/office/drawing/2014/main" id="{EA09160E-0822-4716-85E2-C6BB5DEE63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F978DA1-52D4-4CFE-B290-74E1A4AF9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BEF85D5D-0DD1-4574-9EF0-D19A0C423C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85F510FF-32F0-4685-A5C5-D12C9E45BC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560648</xdr:colOff>
      <xdr:row>45</xdr:row>
      <xdr:rowOff>34105</xdr:rowOff>
    </xdr:from>
    <xdr:to>
      <xdr:col>44</xdr:col>
      <xdr:colOff>156882</xdr:colOff>
      <xdr:row>71</xdr:row>
      <xdr:rowOff>123265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A1F3523A-B155-4E82-BFEF-0947845397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CBE1978C-56F7-4275-807D-3AE4B816D3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F4DDBA9-5BBF-4A55-81A7-BCCD16C5E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5F40244-3A3B-4733-878F-91561C77B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CFE03CB1-3556-4F0D-A6A8-1E57F5D840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560648</xdr:colOff>
      <xdr:row>45</xdr:row>
      <xdr:rowOff>34105</xdr:rowOff>
    </xdr:from>
    <xdr:to>
      <xdr:col>44</xdr:col>
      <xdr:colOff>156882</xdr:colOff>
      <xdr:row>71</xdr:row>
      <xdr:rowOff>123265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AA5AEC74-0D14-4B7C-8F13-C7BBF8A1D2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54A08CDC-840A-4C53-8D7E-A03675839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A6A42005-7B72-45DD-A877-41117C3B6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51656E6F-09A9-4CCE-884A-45B9993028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B2AFDDDB-A585-451D-9E7A-1899368811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560648</xdr:colOff>
      <xdr:row>45</xdr:row>
      <xdr:rowOff>34105</xdr:rowOff>
    </xdr:from>
    <xdr:to>
      <xdr:col>44</xdr:col>
      <xdr:colOff>156882</xdr:colOff>
      <xdr:row>71</xdr:row>
      <xdr:rowOff>123265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B05C29CE-B014-4CBD-8D70-A8422AE1D6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EC963D2E-DDCF-4B27-9B0C-5EEBD9950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CEF0CAF-BFC8-4877-8C96-1D022EBBD1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5B345667-ECDF-4B65-AD73-5EA6232DE5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18945A7C-21A3-4209-B3E1-7A86F60CFA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560648</xdr:colOff>
      <xdr:row>45</xdr:row>
      <xdr:rowOff>34105</xdr:rowOff>
    </xdr:from>
    <xdr:to>
      <xdr:col>44</xdr:col>
      <xdr:colOff>156882</xdr:colOff>
      <xdr:row>71</xdr:row>
      <xdr:rowOff>123265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5CE4011F-07CB-4D56-90D2-2FB073C32F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461142CB-9F5D-48C4-8C7D-D9FE876DC8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B5EE0F2-30A8-48BA-BF65-C9C4FDA27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37EDE0DE-FB08-4EEC-B1E8-14592B6EE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221AA6D2-DE84-439B-B886-FB06CCF814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17A13855-81C8-41BA-A48D-D26FF612DD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1321B3E0-4EB6-47CC-94F7-098F70E57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6D0A8FF-4040-4250-926A-11DC57A19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60308F3D-185B-4CF8-A210-24F2648BB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25D600EA-B9DA-4AE5-8398-02FF23D415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9FC1ACEA-E87E-48FB-B2AC-35614E363B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DEF805FE-4FEB-4F49-9FDD-483F6EB18C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360A98D-A84A-4630-BA85-68AA23AB0A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3F044B0F-7D64-4B62-BF31-1D4219E5AD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F01B3EB3-772A-46EC-8AF2-7F862874E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17B38396-F4C1-463B-BE43-B2384818E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14DE20A3-C79A-444B-84FF-2084F2825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EB91D6C-C791-4239-8457-C1B63FC307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5D0DEC29-8AA7-4FD1-A2A4-CD61803548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BE1AA15D-C1E6-46FE-8216-8180A1CAE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6674FC3F-272D-4676-A0F7-12B110442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F632B005-DBE7-4418-97DF-459F272E3F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711E37C-A32F-4C35-97BE-FC281683EC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F72A00A7-D6A2-4690-B8F3-EAEE2CB84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549160</xdr:colOff>
      <xdr:row>23</xdr:row>
      <xdr:rowOff>47224</xdr:rowOff>
    </xdr:from>
    <xdr:to>
      <xdr:col>45</xdr:col>
      <xdr:colOff>560294</xdr:colOff>
      <xdr:row>44</xdr:row>
      <xdr:rowOff>168920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117FA17-E1B4-4BD8-8DDD-7C1323ECF6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2CF6723F-CD7D-41B6-B74E-09A26875D5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B3DEBCD0-C09F-4DEA-A58C-7371BDC559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F8088B8-EC8D-4E94-907A-E5053097B6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56F65CC-BACE-4815-A405-523932CAC5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B344F95B-866D-4E42-B54A-45952BB468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AC5ECCC7-2072-4CD0-B4F0-8BDD4FB5B3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E98B07C2-FAD3-431E-919A-B33C5EAE5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2F2468B-EB62-47D7-8449-A978D44B9D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93D2B0F8-04E9-4EAD-A7BA-4392A810A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D0ABEDA-2676-49E2-8EF0-2F50AD2A4E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4D6C9CE9-7C39-478F-9C80-5CBE899D9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F74B625-FD66-49B7-9877-FF066B22F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2BC9DE5-8167-4079-893D-E963B3FCA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39DD6098-6E14-4699-AFD3-58357E70AB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125BB7C0-3A8F-41B6-89BB-9D572C1AA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63715AAB-AA40-46DB-83A0-3DC93C6BE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739E734B-FD16-494A-BDD0-77E3185B1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5440350-BD9F-4F52-9522-2E9DDCFFA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3F2C0C0F-5988-42F2-AA50-349A5D2ADC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7940B6C-FF85-4E4E-A425-FB87E67ED6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264F1E96-50FC-4944-A4AA-5F9AE34B8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7315B66F-AE22-4226-8530-13CFDAC575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56C82B2-533B-48D3-BE38-A297C640AC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1275CC01-419C-45E2-8181-25A7A3E5A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8C541B60-E7BA-40F7-8802-46162AC1AC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68B7B196-1C80-41C8-B236-11BC5676B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41589327-CD6E-4ACD-96AB-D1ABD2B5C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43F1F41-3E68-49B4-8B4F-24C39BC652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3EAA9DC3-F033-4AD4-AD03-E40B5A3C2A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6098E41E-1255-412D-BEA2-46F39DC07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3F37A81C-00AA-4017-8D1D-A2CAEA864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5C3ACC00-1A3E-4F94-9D75-FCB38A00D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245569</xdr:colOff>
      <xdr:row>2</xdr:row>
      <xdr:rowOff>163285</xdr:rowOff>
    </xdr:from>
    <xdr:to>
      <xdr:col>29</xdr:col>
      <xdr:colOff>408216</xdr:colOff>
      <xdr:row>22</xdr:row>
      <xdr:rowOff>92930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C8F0782-D17C-4BB1-B84D-B903F8ED9A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65551</xdr:colOff>
      <xdr:row>23</xdr:row>
      <xdr:rowOff>40822</xdr:rowOff>
    </xdr:from>
    <xdr:to>
      <xdr:col>31</xdr:col>
      <xdr:colOff>470645</xdr:colOff>
      <xdr:row>44</xdr:row>
      <xdr:rowOff>163710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3F062AA-0312-4981-8FF7-40A387741D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560366</xdr:colOff>
      <xdr:row>23</xdr:row>
      <xdr:rowOff>13606</xdr:rowOff>
    </xdr:from>
    <xdr:to>
      <xdr:col>45</xdr:col>
      <xdr:colOff>571500</xdr:colOff>
      <xdr:row>44</xdr:row>
      <xdr:rowOff>135302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7E7D12A-F2C5-4EE2-BE5A-053483C17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560647</xdr:colOff>
      <xdr:row>45</xdr:row>
      <xdr:rowOff>20498</xdr:rowOff>
    </xdr:from>
    <xdr:to>
      <xdr:col>45</xdr:col>
      <xdr:colOff>557892</xdr:colOff>
      <xdr:row>71</xdr:row>
      <xdr:rowOff>136071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25F7CEEB-E5E6-4864-A6E2-8CF3E72575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67235</xdr:colOff>
      <xdr:row>45</xdr:row>
      <xdr:rowOff>34737</xdr:rowOff>
    </xdr:from>
    <xdr:to>
      <xdr:col>31</xdr:col>
      <xdr:colOff>476250</xdr:colOff>
      <xdr:row>71</xdr:row>
      <xdr:rowOff>134470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952EB97-3043-408F-A799-620F35E697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69731-6FF5-459C-9BE3-0F170D704E86}">
  <sheetPr>
    <tabColor rgb="FF00B0F0"/>
  </sheetPr>
  <dimension ref="A1:D19"/>
  <sheetViews>
    <sheetView workbookViewId="0">
      <selection activeCell="E31" sqref="E31"/>
    </sheetView>
  </sheetViews>
  <sheetFormatPr defaultRowHeight="15" x14ac:dyDescent="0.25"/>
  <cols>
    <col min="2" max="2" width="28.85546875" bestFit="1" customWidth="1"/>
    <col min="3" max="3" width="11.7109375" bestFit="1" customWidth="1"/>
    <col min="4" max="4" width="24" bestFit="1" customWidth="1"/>
  </cols>
  <sheetData>
    <row r="1" spans="1:4" x14ac:dyDescent="0.25">
      <c r="A1" s="62" t="s">
        <v>2261</v>
      </c>
      <c r="B1" s="62" t="s">
        <v>2368</v>
      </c>
      <c r="C1" s="62" t="s">
        <v>2369</v>
      </c>
      <c r="D1" s="62" t="s">
        <v>2370</v>
      </c>
    </row>
    <row r="2" spans="1:4" x14ac:dyDescent="0.25">
      <c r="A2" s="63" t="s">
        <v>2266</v>
      </c>
      <c r="B2" s="63" t="s">
        <v>2300</v>
      </c>
      <c r="C2" s="63" t="s">
        <v>2260</v>
      </c>
      <c r="D2" s="63" t="s">
        <v>2371</v>
      </c>
    </row>
    <row r="3" spans="1:4" x14ac:dyDescent="0.25">
      <c r="A3" s="63" t="s">
        <v>2270</v>
      </c>
      <c r="B3" s="63" t="s">
        <v>2300</v>
      </c>
      <c r="C3" s="63" t="s">
        <v>2289</v>
      </c>
      <c r="D3" s="63" t="s">
        <v>2372</v>
      </c>
    </row>
    <row r="4" spans="1:4" x14ac:dyDescent="0.25">
      <c r="A4" s="63" t="s">
        <v>2272</v>
      </c>
      <c r="B4" s="63" t="s">
        <v>2300</v>
      </c>
      <c r="C4" s="63" t="s">
        <v>2290</v>
      </c>
      <c r="D4" s="63" t="s">
        <v>2373</v>
      </c>
    </row>
    <row r="5" spans="1:4" x14ac:dyDescent="0.25">
      <c r="A5" s="63" t="s">
        <v>2271</v>
      </c>
      <c r="B5" s="63" t="s">
        <v>2300</v>
      </c>
      <c r="C5" s="63" t="s">
        <v>2276</v>
      </c>
      <c r="D5" s="63" t="s">
        <v>2374</v>
      </c>
    </row>
    <row r="6" spans="1:4" x14ac:dyDescent="0.25">
      <c r="A6" s="63" t="s">
        <v>2287</v>
      </c>
      <c r="B6" s="63" t="s">
        <v>2305</v>
      </c>
      <c r="C6" s="63" t="s">
        <v>2267</v>
      </c>
      <c r="D6" s="63" t="s">
        <v>2375</v>
      </c>
    </row>
    <row r="7" spans="1:4" x14ac:dyDescent="0.25">
      <c r="A7" s="63" t="s">
        <v>2269</v>
      </c>
      <c r="B7" s="63" t="s">
        <v>2306</v>
      </c>
      <c r="C7" s="63" t="s">
        <v>2288</v>
      </c>
      <c r="D7" s="63" t="s">
        <v>2376</v>
      </c>
    </row>
    <row r="8" spans="1:4" x14ac:dyDescent="0.25">
      <c r="A8" s="63" t="s">
        <v>2268</v>
      </c>
      <c r="B8" s="63" t="s">
        <v>2303</v>
      </c>
      <c r="C8" s="63" t="s">
        <v>2289</v>
      </c>
      <c r="D8" s="63" t="s">
        <v>2377</v>
      </c>
    </row>
    <row r="9" spans="1:4" x14ac:dyDescent="0.25">
      <c r="A9" s="63" t="s">
        <v>2280</v>
      </c>
      <c r="B9" s="63" t="s">
        <v>2304</v>
      </c>
      <c r="C9" s="63" t="s">
        <v>2293</v>
      </c>
      <c r="D9" s="63" t="s">
        <v>2378</v>
      </c>
    </row>
    <row r="10" spans="1:4" x14ac:dyDescent="0.25">
      <c r="A10" s="63" t="s">
        <v>2282</v>
      </c>
      <c r="B10" s="63" t="s">
        <v>2305</v>
      </c>
      <c r="C10" s="63" t="s">
        <v>2267</v>
      </c>
      <c r="D10" s="63" t="s">
        <v>2379</v>
      </c>
    </row>
    <row r="11" spans="1:4" x14ac:dyDescent="0.25">
      <c r="A11" s="63" t="s">
        <v>2285</v>
      </c>
      <c r="B11" s="63" t="s">
        <v>2307</v>
      </c>
      <c r="C11" s="63" t="s">
        <v>2284</v>
      </c>
      <c r="D11" s="63" t="s">
        <v>2380</v>
      </c>
    </row>
    <row r="12" spans="1:4" x14ac:dyDescent="0.25">
      <c r="A12" s="63" t="s">
        <v>2286</v>
      </c>
      <c r="B12" s="63" t="s">
        <v>2308</v>
      </c>
      <c r="C12" s="63" t="s">
        <v>2284</v>
      </c>
      <c r="D12" s="63" t="s">
        <v>2381</v>
      </c>
    </row>
    <row r="13" spans="1:4" x14ac:dyDescent="0.25">
      <c r="A13" s="63" t="s">
        <v>2264</v>
      </c>
      <c r="B13" s="63" t="s">
        <v>2301</v>
      </c>
      <c r="C13" s="63" t="s">
        <v>2265</v>
      </c>
      <c r="D13" s="63" t="s">
        <v>2382</v>
      </c>
    </row>
    <row r="14" spans="1:4" x14ac:dyDescent="0.25">
      <c r="A14" s="63" t="s">
        <v>2281</v>
      </c>
      <c r="B14" s="63" t="s">
        <v>2301</v>
      </c>
      <c r="C14" s="63" t="s">
        <v>2267</v>
      </c>
      <c r="D14" s="63" t="s">
        <v>2383</v>
      </c>
    </row>
    <row r="15" spans="1:4" x14ac:dyDescent="0.25">
      <c r="A15" s="63" t="s">
        <v>2283</v>
      </c>
      <c r="B15" s="63" t="s">
        <v>2301</v>
      </c>
      <c r="C15" s="63" t="s">
        <v>2284</v>
      </c>
      <c r="D15" s="63" t="s">
        <v>2384</v>
      </c>
    </row>
    <row r="16" spans="1:4" x14ac:dyDescent="0.25">
      <c r="A16" s="63" t="s">
        <v>2278</v>
      </c>
      <c r="B16" s="63" t="s">
        <v>2301</v>
      </c>
      <c r="C16" s="63" t="s">
        <v>2279</v>
      </c>
      <c r="D16" s="63" t="s">
        <v>2385</v>
      </c>
    </row>
    <row r="17" spans="1:4" x14ac:dyDescent="0.25">
      <c r="A17" s="63" t="s">
        <v>2263</v>
      </c>
      <c r="B17" s="63" t="s">
        <v>2301</v>
      </c>
      <c r="C17" s="63" t="s">
        <v>2260</v>
      </c>
      <c r="D17" s="63" t="s">
        <v>2386</v>
      </c>
    </row>
    <row r="18" spans="1:4" x14ac:dyDescent="0.25">
      <c r="A18" s="63" t="s">
        <v>2275</v>
      </c>
      <c r="B18" s="63" t="s">
        <v>2302</v>
      </c>
      <c r="C18" s="63" t="s">
        <v>2274</v>
      </c>
      <c r="D18" s="63" t="s">
        <v>2387</v>
      </c>
    </row>
    <row r="19" spans="1:4" x14ac:dyDescent="0.25">
      <c r="A19" s="63" t="s">
        <v>2273</v>
      </c>
      <c r="B19" s="63" t="s">
        <v>2301</v>
      </c>
      <c r="C19" s="63" t="s">
        <v>2274</v>
      </c>
      <c r="D19" s="63" t="s">
        <v>2388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5723F-3150-4692-95DD-3041E7BCE40B}">
  <sheetPr>
    <tabColor rgb="FF92D050"/>
  </sheetPr>
  <dimension ref="A1:AC7365"/>
  <sheetViews>
    <sheetView workbookViewId="0">
      <pane ySplit="1" topLeftCell="A6962" activePane="bottomLeft" state="frozen"/>
      <selection pane="bottomLeft" activeCell="I9" sqref="I9"/>
    </sheetView>
  </sheetViews>
  <sheetFormatPr defaultRowHeight="15" x14ac:dyDescent="0.25"/>
  <cols>
    <col min="1" max="1" width="9.5703125" bestFit="1" customWidth="1"/>
    <col min="2" max="2" width="22.5703125" style="1" customWidth="1"/>
    <col min="3" max="3" width="5.5703125" bestFit="1" customWidth="1"/>
    <col min="4" max="4" width="9.140625" style="2"/>
    <col min="5" max="5" width="9.140625" style="2" collapsed="1"/>
    <col min="6" max="6" width="10.28515625" style="6" bestFit="1" customWidth="1"/>
    <col min="7" max="7" width="11.7109375" style="6" bestFit="1" customWidth="1"/>
    <col min="9" max="9" width="21.140625" customWidth="1"/>
    <col min="10" max="10" width="11.7109375" bestFit="1" customWidth="1"/>
    <col min="11" max="25" width="5.85546875" style="2" customWidth="1"/>
    <col min="26" max="26" width="9.85546875" bestFit="1" customWidth="1"/>
    <col min="30" max="30" width="30.140625" customWidth="1"/>
    <col min="31" max="31" width="10.140625" customWidth="1"/>
  </cols>
  <sheetData>
    <row r="1" spans="1:27" x14ac:dyDescent="0.25">
      <c r="A1" t="s">
        <v>2258</v>
      </c>
      <c r="B1" s="1" t="s">
        <v>2257</v>
      </c>
      <c r="C1" t="s">
        <v>0</v>
      </c>
      <c r="D1" s="2" t="s">
        <v>2259</v>
      </c>
      <c r="E1" s="2" t="s">
        <v>1</v>
      </c>
      <c r="F1" s="6" t="s">
        <v>2261</v>
      </c>
      <c r="G1" s="6" t="s">
        <v>2262</v>
      </c>
    </row>
    <row r="2" spans="1:27" x14ac:dyDescent="0.25">
      <c r="A2" s="1">
        <v>49.228808999999998</v>
      </c>
      <c r="B2" s="1">
        <v>17.669111000000001</v>
      </c>
      <c r="C2" t="s">
        <v>3</v>
      </c>
      <c r="D2" s="2" t="s">
        <v>2</v>
      </c>
      <c r="E2" s="2">
        <v>5</v>
      </c>
      <c r="F2" s="6" t="s">
        <v>2266</v>
      </c>
      <c r="G2" s="6" t="s">
        <v>2260</v>
      </c>
      <c r="K2" s="4">
        <v>5</v>
      </c>
      <c r="L2" s="4">
        <v>6</v>
      </c>
      <c r="M2" s="4">
        <v>7</v>
      </c>
      <c r="N2" s="4">
        <v>8</v>
      </c>
      <c r="O2" s="4">
        <v>9</v>
      </c>
      <c r="P2" s="4">
        <v>10</v>
      </c>
      <c r="Q2" s="4">
        <v>11</v>
      </c>
      <c r="R2" s="4">
        <v>12</v>
      </c>
      <c r="S2" s="4">
        <v>13</v>
      </c>
      <c r="T2" s="4">
        <v>14</v>
      </c>
      <c r="U2" s="4">
        <v>15</v>
      </c>
      <c r="V2" s="4">
        <v>16</v>
      </c>
      <c r="W2" s="4">
        <v>17</v>
      </c>
      <c r="X2" s="4">
        <v>18</v>
      </c>
      <c r="Y2" s="4">
        <v>19</v>
      </c>
      <c r="Z2" s="4" t="s">
        <v>2292</v>
      </c>
      <c r="AA2" s="3" t="s">
        <v>2294</v>
      </c>
    </row>
    <row r="3" spans="1:27" x14ac:dyDescent="0.25">
      <c r="A3" s="1">
        <v>49.228808999999998</v>
      </c>
      <c r="B3" s="1">
        <v>17.669042999999999</v>
      </c>
      <c r="C3" t="s">
        <v>3</v>
      </c>
      <c r="D3" s="2" t="s">
        <v>4</v>
      </c>
      <c r="E3" s="2">
        <v>5</v>
      </c>
      <c r="F3" s="6" t="s">
        <v>2266</v>
      </c>
      <c r="G3" s="6" t="s">
        <v>2260</v>
      </c>
      <c r="I3" t="s">
        <v>2266</v>
      </c>
      <c r="J3" t="s">
        <v>2260</v>
      </c>
      <c r="K3" s="2">
        <f t="shared" ref="K3:Y12" si="0">COUNTIFS($E:$E,K$2,$F:$F,$I3)</f>
        <v>29</v>
      </c>
      <c r="L3" s="2">
        <f t="shared" si="0"/>
        <v>30</v>
      </c>
      <c r="M3" s="2">
        <f t="shared" si="0"/>
        <v>36</v>
      </c>
      <c r="N3" s="2">
        <f t="shared" si="0"/>
        <v>37</v>
      </c>
      <c r="O3" s="2">
        <f t="shared" si="0"/>
        <v>39</v>
      </c>
      <c r="P3" s="2">
        <f t="shared" si="0"/>
        <v>46</v>
      </c>
      <c r="Q3" s="2">
        <f t="shared" si="0"/>
        <v>46</v>
      </c>
      <c r="R3" s="2">
        <f t="shared" si="0"/>
        <v>43</v>
      </c>
      <c r="S3" s="2">
        <f t="shared" si="0"/>
        <v>40</v>
      </c>
      <c r="T3" s="2">
        <f t="shared" si="0"/>
        <v>41</v>
      </c>
      <c r="U3" s="2">
        <f t="shared" si="0"/>
        <v>36</v>
      </c>
      <c r="V3" s="2">
        <f t="shared" si="0"/>
        <v>40</v>
      </c>
      <c r="W3" s="2">
        <f t="shared" si="0"/>
        <v>35</v>
      </c>
      <c r="X3" s="2">
        <f t="shared" si="0"/>
        <v>38</v>
      </c>
      <c r="Y3" s="2">
        <f t="shared" si="0"/>
        <v>32</v>
      </c>
      <c r="Z3" s="2">
        <f>MAX(K3:Y3)</f>
        <v>46</v>
      </c>
      <c r="AA3" s="2">
        <f>Z3</f>
        <v>46</v>
      </c>
    </row>
    <row r="4" spans="1:27" x14ac:dyDescent="0.25">
      <c r="A4" s="1">
        <v>49.228810000000003</v>
      </c>
      <c r="B4" s="1">
        <v>17.669038</v>
      </c>
      <c r="C4" t="s">
        <v>3</v>
      </c>
      <c r="D4" s="2" t="s">
        <v>5</v>
      </c>
      <c r="E4" s="2">
        <v>5</v>
      </c>
      <c r="F4" s="6" t="s">
        <v>2266</v>
      </c>
      <c r="G4" s="6" t="s">
        <v>2260</v>
      </c>
      <c r="I4" t="s">
        <v>2270</v>
      </c>
      <c r="J4" t="s">
        <v>2289</v>
      </c>
      <c r="K4" s="2">
        <f t="shared" si="0"/>
        <v>9</v>
      </c>
      <c r="L4" s="2">
        <f t="shared" si="0"/>
        <v>9</v>
      </c>
      <c r="M4" s="2">
        <f t="shared" si="0"/>
        <v>8</v>
      </c>
      <c r="N4" s="2">
        <f t="shared" si="0"/>
        <v>8</v>
      </c>
      <c r="O4" s="2">
        <f t="shared" si="0"/>
        <v>8</v>
      </c>
      <c r="P4" s="2">
        <f t="shared" si="0"/>
        <v>7</v>
      </c>
      <c r="Q4" s="2">
        <f t="shared" si="0"/>
        <v>9</v>
      </c>
      <c r="R4" s="2">
        <f t="shared" si="0"/>
        <v>8</v>
      </c>
      <c r="S4" s="2">
        <f t="shared" si="0"/>
        <v>8</v>
      </c>
      <c r="T4" s="2">
        <f t="shared" si="0"/>
        <v>8</v>
      </c>
      <c r="U4" s="2">
        <f t="shared" si="0"/>
        <v>9</v>
      </c>
      <c r="V4" s="2">
        <f t="shared" si="0"/>
        <v>9</v>
      </c>
      <c r="W4" s="2">
        <f t="shared" si="0"/>
        <v>8</v>
      </c>
      <c r="X4" s="2">
        <f t="shared" si="0"/>
        <v>7</v>
      </c>
      <c r="Y4" s="2">
        <f t="shared" si="0"/>
        <v>7</v>
      </c>
      <c r="Z4" s="2">
        <f t="shared" ref="Z4:Z20" si="1">MAX(K4:Y4)</f>
        <v>9</v>
      </c>
      <c r="AA4" s="2">
        <f t="shared" ref="AA4:AA13" si="2">Z4</f>
        <v>9</v>
      </c>
    </row>
    <row r="5" spans="1:27" x14ac:dyDescent="0.25">
      <c r="A5" s="1">
        <v>49.228822999999998</v>
      </c>
      <c r="B5" s="1">
        <v>17.668922999999999</v>
      </c>
      <c r="C5" t="s">
        <v>3</v>
      </c>
      <c r="D5" s="2" t="s">
        <v>6</v>
      </c>
      <c r="E5" s="2">
        <v>5</v>
      </c>
      <c r="F5" s="6" t="s">
        <v>2266</v>
      </c>
      <c r="G5" s="6" t="s">
        <v>2260</v>
      </c>
      <c r="I5" t="s">
        <v>2272</v>
      </c>
      <c r="J5" t="s">
        <v>2290</v>
      </c>
      <c r="K5" s="2">
        <f t="shared" si="0"/>
        <v>13</v>
      </c>
      <c r="L5" s="2">
        <f t="shared" si="0"/>
        <v>14</v>
      </c>
      <c r="M5" s="2">
        <f t="shared" si="0"/>
        <v>17</v>
      </c>
      <c r="N5" s="2">
        <f t="shared" si="0"/>
        <v>18</v>
      </c>
      <c r="O5" s="2">
        <f t="shared" si="0"/>
        <v>18</v>
      </c>
      <c r="P5" s="2">
        <f t="shared" si="0"/>
        <v>19</v>
      </c>
      <c r="Q5" s="2">
        <f t="shared" si="0"/>
        <v>19</v>
      </c>
      <c r="R5" s="2">
        <f t="shared" si="0"/>
        <v>18</v>
      </c>
      <c r="S5" s="2">
        <f t="shared" si="0"/>
        <v>17</v>
      </c>
      <c r="T5" s="2">
        <f t="shared" si="0"/>
        <v>15</v>
      </c>
      <c r="U5" s="2">
        <f t="shared" si="0"/>
        <v>11</v>
      </c>
      <c r="V5" s="2">
        <f t="shared" si="0"/>
        <v>11</v>
      </c>
      <c r="W5" s="2">
        <f t="shared" si="0"/>
        <v>11</v>
      </c>
      <c r="X5" s="2">
        <f t="shared" si="0"/>
        <v>10</v>
      </c>
      <c r="Y5" s="2">
        <f t="shared" si="0"/>
        <v>11</v>
      </c>
      <c r="Z5" s="2">
        <f t="shared" si="1"/>
        <v>19</v>
      </c>
      <c r="AA5" s="2">
        <f t="shared" si="2"/>
        <v>19</v>
      </c>
    </row>
    <row r="6" spans="1:27" x14ac:dyDescent="0.25">
      <c r="A6" s="1">
        <v>49.228825000000001</v>
      </c>
      <c r="B6" s="1">
        <v>17.668904000000001</v>
      </c>
      <c r="C6" t="s">
        <v>3</v>
      </c>
      <c r="D6" s="2" t="s">
        <v>7</v>
      </c>
      <c r="E6" s="2">
        <v>5</v>
      </c>
      <c r="F6" s="6" t="s">
        <v>2266</v>
      </c>
      <c r="G6" s="6" t="s">
        <v>2260</v>
      </c>
      <c r="I6" t="s">
        <v>2271</v>
      </c>
      <c r="J6" t="s">
        <v>2276</v>
      </c>
      <c r="K6" s="2">
        <f t="shared" si="0"/>
        <v>45</v>
      </c>
      <c r="L6" s="2">
        <f t="shared" si="0"/>
        <v>73</v>
      </c>
      <c r="M6" s="2">
        <f t="shared" si="0"/>
        <v>94</v>
      </c>
      <c r="N6" s="2">
        <f t="shared" si="0"/>
        <v>95</v>
      </c>
      <c r="O6" s="2">
        <f t="shared" si="0"/>
        <v>100</v>
      </c>
      <c r="P6" s="2">
        <f t="shared" si="0"/>
        <v>103</v>
      </c>
      <c r="Q6" s="2">
        <f t="shared" si="0"/>
        <v>100</v>
      </c>
      <c r="R6" s="2">
        <f t="shared" si="0"/>
        <v>101</v>
      </c>
      <c r="S6" s="2">
        <f t="shared" si="0"/>
        <v>100</v>
      </c>
      <c r="T6" s="2">
        <f t="shared" si="0"/>
        <v>93</v>
      </c>
      <c r="U6" s="2">
        <f t="shared" si="0"/>
        <v>86</v>
      </c>
      <c r="V6" s="2">
        <f t="shared" si="0"/>
        <v>76</v>
      </c>
      <c r="W6" s="2">
        <f t="shared" si="0"/>
        <v>68</v>
      </c>
      <c r="X6" s="2">
        <f t="shared" si="0"/>
        <v>57</v>
      </c>
      <c r="Y6" s="2">
        <f t="shared" si="0"/>
        <v>30</v>
      </c>
      <c r="Z6" s="2">
        <f t="shared" si="1"/>
        <v>103</v>
      </c>
      <c r="AA6" s="2">
        <f t="shared" si="2"/>
        <v>103</v>
      </c>
    </row>
    <row r="7" spans="1:27" x14ac:dyDescent="0.25">
      <c r="A7" s="1">
        <v>49.228828</v>
      </c>
      <c r="B7" s="1">
        <v>17.668890999999999</v>
      </c>
      <c r="C7" t="s">
        <v>3</v>
      </c>
      <c r="D7" s="2" t="s">
        <v>8</v>
      </c>
      <c r="E7" s="2">
        <v>5</v>
      </c>
      <c r="F7" s="6" t="s">
        <v>2266</v>
      </c>
      <c r="G7" s="6" t="s">
        <v>2260</v>
      </c>
      <c r="I7" t="s">
        <v>2287</v>
      </c>
      <c r="J7" t="s">
        <v>2267</v>
      </c>
      <c r="K7" s="2">
        <f t="shared" si="0"/>
        <v>11</v>
      </c>
      <c r="L7" s="2">
        <f t="shared" si="0"/>
        <v>11</v>
      </c>
      <c r="M7" s="2">
        <f t="shared" si="0"/>
        <v>17</v>
      </c>
      <c r="N7" s="2">
        <f t="shared" si="0"/>
        <v>16</v>
      </c>
      <c r="O7" s="2">
        <f t="shared" si="0"/>
        <v>22</v>
      </c>
      <c r="P7" s="2">
        <f t="shared" si="0"/>
        <v>23</v>
      </c>
      <c r="Q7" s="2">
        <f t="shared" si="0"/>
        <v>17</v>
      </c>
      <c r="R7" s="2">
        <f t="shared" si="0"/>
        <v>23</v>
      </c>
      <c r="S7" s="2">
        <f t="shared" si="0"/>
        <v>21</v>
      </c>
      <c r="T7" s="2">
        <f t="shared" si="0"/>
        <v>22</v>
      </c>
      <c r="U7" s="2">
        <f t="shared" si="0"/>
        <v>22</v>
      </c>
      <c r="V7" s="2">
        <f t="shared" si="0"/>
        <v>21</v>
      </c>
      <c r="W7" s="2">
        <f t="shared" si="0"/>
        <v>19</v>
      </c>
      <c r="X7" s="2">
        <f t="shared" si="0"/>
        <v>22</v>
      </c>
      <c r="Y7" s="2">
        <f t="shared" si="0"/>
        <v>17</v>
      </c>
      <c r="Z7" s="2">
        <f t="shared" si="1"/>
        <v>23</v>
      </c>
      <c r="AA7" s="2">
        <f t="shared" si="2"/>
        <v>23</v>
      </c>
    </row>
    <row r="8" spans="1:27" x14ac:dyDescent="0.25">
      <c r="A8" s="1">
        <v>49.228974000000001</v>
      </c>
      <c r="B8" s="1">
        <v>17.668858</v>
      </c>
      <c r="C8" t="s">
        <v>3</v>
      </c>
      <c r="D8" s="2" t="s">
        <v>9</v>
      </c>
      <c r="E8" s="2">
        <v>5</v>
      </c>
      <c r="F8" s="6" t="s">
        <v>2266</v>
      </c>
      <c r="G8" s="6" t="s">
        <v>2260</v>
      </c>
      <c r="I8" t="s">
        <v>2269</v>
      </c>
      <c r="J8" t="s">
        <v>2288</v>
      </c>
      <c r="K8" s="2">
        <f t="shared" si="0"/>
        <v>11</v>
      </c>
      <c r="L8" s="2">
        <f t="shared" si="0"/>
        <v>19</v>
      </c>
      <c r="M8" s="2">
        <f t="shared" si="0"/>
        <v>31</v>
      </c>
      <c r="N8" s="2">
        <f t="shared" si="0"/>
        <v>37</v>
      </c>
      <c r="O8" s="2">
        <f t="shared" si="0"/>
        <v>35</v>
      </c>
      <c r="P8" s="2">
        <f t="shared" si="0"/>
        <v>45</v>
      </c>
      <c r="Q8" s="2">
        <f t="shared" si="0"/>
        <v>31</v>
      </c>
      <c r="R8" s="2">
        <f t="shared" si="0"/>
        <v>36</v>
      </c>
      <c r="S8" s="2">
        <f t="shared" si="0"/>
        <v>34</v>
      </c>
      <c r="T8" s="2">
        <f t="shared" si="0"/>
        <v>35</v>
      </c>
      <c r="U8" s="2">
        <f t="shared" si="0"/>
        <v>38</v>
      </c>
      <c r="V8" s="2">
        <f t="shared" si="0"/>
        <v>31</v>
      </c>
      <c r="W8" s="2">
        <f t="shared" si="0"/>
        <v>28</v>
      </c>
      <c r="X8" s="2">
        <f t="shared" si="0"/>
        <v>23</v>
      </c>
      <c r="Y8" s="2">
        <f t="shared" si="0"/>
        <v>15</v>
      </c>
      <c r="Z8" s="2">
        <f t="shared" si="1"/>
        <v>45</v>
      </c>
      <c r="AA8" s="2">
        <f t="shared" si="2"/>
        <v>45</v>
      </c>
    </row>
    <row r="9" spans="1:27" x14ac:dyDescent="0.25">
      <c r="A9" s="1">
        <v>49.228976000000003</v>
      </c>
      <c r="B9" s="1">
        <v>17.668879</v>
      </c>
      <c r="C9" t="s">
        <v>3</v>
      </c>
      <c r="D9" s="2" t="s">
        <v>10</v>
      </c>
      <c r="E9" s="2">
        <v>5</v>
      </c>
      <c r="F9" s="6" t="s">
        <v>2266</v>
      </c>
      <c r="G9" s="6" t="s">
        <v>2260</v>
      </c>
      <c r="I9" t="s">
        <v>2268</v>
      </c>
      <c r="J9" t="s">
        <v>2289</v>
      </c>
      <c r="K9" s="2">
        <f t="shared" si="0"/>
        <v>11</v>
      </c>
      <c r="L9" s="2">
        <f t="shared" si="0"/>
        <v>12</v>
      </c>
      <c r="M9" s="2">
        <f t="shared" si="0"/>
        <v>10</v>
      </c>
      <c r="N9" s="2">
        <f t="shared" si="0"/>
        <v>13</v>
      </c>
      <c r="O9" s="2">
        <f t="shared" si="0"/>
        <v>11</v>
      </c>
      <c r="P9" s="2">
        <f t="shared" si="0"/>
        <v>12</v>
      </c>
      <c r="Q9" s="2">
        <f t="shared" si="0"/>
        <v>10</v>
      </c>
      <c r="R9" s="2">
        <f t="shared" si="0"/>
        <v>12</v>
      </c>
      <c r="S9" s="2">
        <f t="shared" si="0"/>
        <v>13</v>
      </c>
      <c r="T9" s="2">
        <f t="shared" si="0"/>
        <v>12</v>
      </c>
      <c r="U9" s="2">
        <f t="shared" si="0"/>
        <v>13</v>
      </c>
      <c r="V9" s="2">
        <f t="shared" si="0"/>
        <v>10</v>
      </c>
      <c r="W9" s="2">
        <f t="shared" si="0"/>
        <v>11</v>
      </c>
      <c r="X9" s="2">
        <f t="shared" si="0"/>
        <v>10</v>
      </c>
      <c r="Y9" s="2">
        <f t="shared" si="0"/>
        <v>11</v>
      </c>
      <c r="Z9" s="2">
        <f t="shared" si="1"/>
        <v>13</v>
      </c>
      <c r="AA9" s="2">
        <f t="shared" si="2"/>
        <v>13</v>
      </c>
    </row>
    <row r="10" spans="1:27" x14ac:dyDescent="0.25">
      <c r="A10" s="1">
        <v>49.228980999999997</v>
      </c>
      <c r="B10" s="1">
        <v>17.668945000000001</v>
      </c>
      <c r="C10" t="s">
        <v>12</v>
      </c>
      <c r="D10" s="2" t="s">
        <v>11</v>
      </c>
      <c r="E10" s="2">
        <v>5</v>
      </c>
      <c r="F10" s="6" t="s">
        <v>2266</v>
      </c>
      <c r="G10" s="6" t="s">
        <v>2260</v>
      </c>
      <c r="I10" t="s">
        <v>2280</v>
      </c>
      <c r="J10" t="s">
        <v>2293</v>
      </c>
      <c r="K10" s="2">
        <f t="shared" si="0"/>
        <v>2</v>
      </c>
      <c r="L10" s="2">
        <f t="shared" si="0"/>
        <v>16</v>
      </c>
      <c r="M10" s="2">
        <f t="shared" si="0"/>
        <v>26</v>
      </c>
      <c r="N10" s="2">
        <f t="shared" si="0"/>
        <v>28</v>
      </c>
      <c r="O10" s="2">
        <f t="shared" si="0"/>
        <v>27</v>
      </c>
      <c r="P10" s="2">
        <f t="shared" si="0"/>
        <v>26</v>
      </c>
      <c r="Q10" s="2">
        <f t="shared" si="0"/>
        <v>25</v>
      </c>
      <c r="R10" s="2">
        <f t="shared" si="0"/>
        <v>21</v>
      </c>
      <c r="S10" s="2">
        <f t="shared" si="0"/>
        <v>25</v>
      </c>
      <c r="T10" s="2">
        <f t="shared" si="0"/>
        <v>21</v>
      </c>
      <c r="U10" s="2">
        <f t="shared" si="0"/>
        <v>20</v>
      </c>
      <c r="V10" s="2">
        <f t="shared" si="0"/>
        <v>18</v>
      </c>
      <c r="W10" s="2">
        <f t="shared" si="0"/>
        <v>9</v>
      </c>
      <c r="X10" s="2">
        <f t="shared" si="0"/>
        <v>4</v>
      </c>
      <c r="Y10" s="2">
        <f t="shared" si="0"/>
        <v>5</v>
      </c>
      <c r="Z10" s="2">
        <f t="shared" si="1"/>
        <v>28</v>
      </c>
      <c r="AA10" s="2">
        <v>27</v>
      </c>
    </row>
    <row r="11" spans="1:27" x14ac:dyDescent="0.25">
      <c r="A11" s="1">
        <v>49.228985000000002</v>
      </c>
      <c r="B11" s="1">
        <v>17.668984999999999</v>
      </c>
      <c r="C11" t="s">
        <v>3</v>
      </c>
      <c r="D11" s="2" t="s">
        <v>13</v>
      </c>
      <c r="E11" s="2">
        <v>5</v>
      </c>
      <c r="F11" s="6" t="s">
        <v>2266</v>
      </c>
      <c r="G11" s="6" t="s">
        <v>2260</v>
      </c>
      <c r="I11" t="s">
        <v>2282</v>
      </c>
      <c r="J11" t="s">
        <v>2267</v>
      </c>
      <c r="K11" s="2">
        <f t="shared" si="0"/>
        <v>3</v>
      </c>
      <c r="L11" s="2">
        <f t="shared" si="0"/>
        <v>4</v>
      </c>
      <c r="M11" s="2">
        <f t="shared" si="0"/>
        <v>3</v>
      </c>
      <c r="N11" s="2">
        <f t="shared" si="0"/>
        <v>3</v>
      </c>
      <c r="O11" s="2">
        <f t="shared" si="0"/>
        <v>2</v>
      </c>
      <c r="P11" s="2">
        <f t="shared" si="0"/>
        <v>1</v>
      </c>
      <c r="Q11" s="2">
        <f t="shared" si="0"/>
        <v>4</v>
      </c>
      <c r="R11" s="2">
        <f t="shared" si="0"/>
        <v>2</v>
      </c>
      <c r="S11" s="2">
        <f t="shared" si="0"/>
        <v>2</v>
      </c>
      <c r="T11" s="2">
        <f t="shared" si="0"/>
        <v>2</v>
      </c>
      <c r="U11" s="2">
        <f t="shared" si="0"/>
        <v>2</v>
      </c>
      <c r="V11" s="2">
        <f t="shared" si="0"/>
        <v>1</v>
      </c>
      <c r="W11" s="2">
        <f t="shared" si="0"/>
        <v>2</v>
      </c>
      <c r="X11" s="2">
        <f t="shared" si="0"/>
        <v>2</v>
      </c>
      <c r="Y11" s="2">
        <f t="shared" si="0"/>
        <v>2</v>
      </c>
      <c r="Z11" s="2">
        <f t="shared" si="1"/>
        <v>4</v>
      </c>
      <c r="AA11" s="2">
        <f t="shared" si="2"/>
        <v>4</v>
      </c>
    </row>
    <row r="12" spans="1:27" x14ac:dyDescent="0.25">
      <c r="A12" s="1">
        <v>49.22898</v>
      </c>
      <c r="B12" s="1">
        <v>17.66901</v>
      </c>
      <c r="C12" t="s">
        <v>12</v>
      </c>
      <c r="D12" s="2" t="s">
        <v>14</v>
      </c>
      <c r="E12" s="2">
        <v>5</v>
      </c>
      <c r="F12" s="6" t="s">
        <v>2266</v>
      </c>
      <c r="G12" s="6" t="s">
        <v>2260</v>
      </c>
      <c r="I12" t="s">
        <v>2285</v>
      </c>
      <c r="J12" t="s">
        <v>2284</v>
      </c>
      <c r="K12" s="2">
        <f t="shared" si="0"/>
        <v>2</v>
      </c>
      <c r="L12" s="2">
        <f t="shared" si="0"/>
        <v>2</v>
      </c>
      <c r="M12" s="2">
        <f t="shared" si="0"/>
        <v>2</v>
      </c>
      <c r="N12" s="2">
        <f t="shared" si="0"/>
        <v>4</v>
      </c>
      <c r="O12" s="2">
        <f t="shared" si="0"/>
        <v>5</v>
      </c>
      <c r="P12" s="2">
        <f t="shared" si="0"/>
        <v>7</v>
      </c>
      <c r="Q12" s="2">
        <f t="shared" si="0"/>
        <v>6</v>
      </c>
      <c r="R12" s="2">
        <f t="shared" si="0"/>
        <v>4</v>
      </c>
      <c r="S12" s="2">
        <f t="shared" si="0"/>
        <v>3</v>
      </c>
      <c r="T12" s="2">
        <f t="shared" si="0"/>
        <v>2</v>
      </c>
      <c r="U12" s="2">
        <f t="shared" si="0"/>
        <v>4</v>
      </c>
      <c r="V12" s="2">
        <f t="shared" si="0"/>
        <v>6</v>
      </c>
      <c r="W12" s="2">
        <f t="shared" si="0"/>
        <v>6</v>
      </c>
      <c r="X12" s="2">
        <f t="shared" si="0"/>
        <v>6</v>
      </c>
      <c r="Y12" s="2">
        <f t="shared" si="0"/>
        <v>6</v>
      </c>
      <c r="Z12" s="2">
        <f t="shared" si="1"/>
        <v>7</v>
      </c>
      <c r="AA12" s="2">
        <f t="shared" si="2"/>
        <v>7</v>
      </c>
    </row>
    <row r="13" spans="1:27" x14ac:dyDescent="0.25">
      <c r="A13" s="1">
        <v>49.228977999999998</v>
      </c>
      <c r="B13" s="1">
        <v>17.669051</v>
      </c>
      <c r="C13" t="s">
        <v>3</v>
      </c>
      <c r="D13" s="2" t="s">
        <v>15</v>
      </c>
      <c r="E13" s="2">
        <v>5</v>
      </c>
      <c r="F13" s="6" t="s">
        <v>2266</v>
      </c>
      <c r="G13" s="6" t="s">
        <v>2260</v>
      </c>
      <c r="I13" t="s">
        <v>2286</v>
      </c>
      <c r="J13" t="s">
        <v>2284</v>
      </c>
      <c r="K13" s="2">
        <f t="shared" ref="K13:Y20" si="3">COUNTIFS($E:$E,K$2,$F:$F,$I13)</f>
        <v>2</v>
      </c>
      <c r="L13" s="2">
        <f t="shared" si="3"/>
        <v>0</v>
      </c>
      <c r="M13" s="2">
        <f t="shared" si="3"/>
        <v>1</v>
      </c>
      <c r="N13" s="2">
        <f t="shared" si="3"/>
        <v>4</v>
      </c>
      <c r="O13" s="2">
        <f t="shared" si="3"/>
        <v>5</v>
      </c>
      <c r="P13" s="2">
        <f t="shared" si="3"/>
        <v>6</v>
      </c>
      <c r="Q13" s="2">
        <f t="shared" si="3"/>
        <v>5</v>
      </c>
      <c r="R13" s="2">
        <f t="shared" si="3"/>
        <v>4</v>
      </c>
      <c r="S13" s="2">
        <f t="shared" si="3"/>
        <v>5</v>
      </c>
      <c r="T13" s="2">
        <f t="shared" si="3"/>
        <v>3</v>
      </c>
      <c r="U13" s="2">
        <f t="shared" si="3"/>
        <v>2</v>
      </c>
      <c r="V13" s="2">
        <f t="shared" si="3"/>
        <v>2</v>
      </c>
      <c r="W13" s="2">
        <f t="shared" si="3"/>
        <v>3</v>
      </c>
      <c r="X13" s="2">
        <f t="shared" si="3"/>
        <v>1</v>
      </c>
      <c r="Y13" s="2">
        <f t="shared" si="3"/>
        <v>0</v>
      </c>
      <c r="Z13" s="2">
        <f t="shared" si="1"/>
        <v>6</v>
      </c>
      <c r="AA13" s="2">
        <f t="shared" si="2"/>
        <v>6</v>
      </c>
    </row>
    <row r="14" spans="1:27" x14ac:dyDescent="0.25">
      <c r="A14" s="1">
        <v>49.228974999999998</v>
      </c>
      <c r="B14" s="1">
        <v>17.669074999999999</v>
      </c>
      <c r="C14" t="s">
        <v>3</v>
      </c>
      <c r="D14" s="2" t="s">
        <v>16</v>
      </c>
      <c r="E14" s="2">
        <v>5</v>
      </c>
      <c r="F14" s="6" t="s">
        <v>2266</v>
      </c>
      <c r="G14" s="6" t="s">
        <v>2260</v>
      </c>
      <c r="I14" t="s">
        <v>2264</v>
      </c>
      <c r="J14" t="s">
        <v>2265</v>
      </c>
      <c r="K14" s="2">
        <f t="shared" si="3"/>
        <v>54</v>
      </c>
      <c r="L14" s="2">
        <f t="shared" si="3"/>
        <v>48</v>
      </c>
      <c r="M14" s="2">
        <f t="shared" si="3"/>
        <v>44</v>
      </c>
      <c r="N14" s="2">
        <f t="shared" si="3"/>
        <v>65</v>
      </c>
      <c r="O14" s="2">
        <f t="shared" si="3"/>
        <v>81</v>
      </c>
      <c r="P14" s="2">
        <f t="shared" si="3"/>
        <v>88</v>
      </c>
      <c r="Q14" s="2">
        <f t="shared" si="3"/>
        <v>86</v>
      </c>
      <c r="R14" s="2">
        <f t="shared" si="3"/>
        <v>90</v>
      </c>
      <c r="S14" s="2">
        <f t="shared" si="3"/>
        <v>83</v>
      </c>
      <c r="T14" s="2">
        <f t="shared" si="3"/>
        <v>91</v>
      </c>
      <c r="U14" s="2">
        <f t="shared" si="3"/>
        <v>94</v>
      </c>
      <c r="V14" s="2">
        <f t="shared" si="3"/>
        <v>95</v>
      </c>
      <c r="W14" s="2">
        <f t="shared" si="3"/>
        <v>82</v>
      </c>
      <c r="X14" s="2">
        <f t="shared" si="3"/>
        <v>78</v>
      </c>
      <c r="Y14" s="2">
        <f t="shared" si="3"/>
        <v>66</v>
      </c>
      <c r="Z14" s="2">
        <f t="shared" si="1"/>
        <v>95</v>
      </c>
      <c r="AA14" s="2">
        <v>86</v>
      </c>
    </row>
    <row r="15" spans="1:27" x14ac:dyDescent="0.25">
      <c r="A15" s="1">
        <v>49.228974999999998</v>
      </c>
      <c r="B15" s="1">
        <v>17.669077999999999</v>
      </c>
      <c r="C15" t="s">
        <v>12</v>
      </c>
      <c r="D15" s="2" t="s">
        <v>17</v>
      </c>
      <c r="E15" s="2">
        <v>5</v>
      </c>
      <c r="F15" s="6" t="s">
        <v>2266</v>
      </c>
      <c r="G15" s="6" t="s">
        <v>2260</v>
      </c>
      <c r="I15" t="s">
        <v>2281</v>
      </c>
      <c r="J15" t="s">
        <v>2267</v>
      </c>
      <c r="K15" s="2">
        <f t="shared" si="3"/>
        <v>27</v>
      </c>
      <c r="L15" s="2">
        <f t="shared" si="3"/>
        <v>30</v>
      </c>
      <c r="M15" s="2">
        <f t="shared" si="3"/>
        <v>26</v>
      </c>
      <c r="N15" s="2">
        <f t="shared" si="3"/>
        <v>28</v>
      </c>
      <c r="O15" s="2">
        <f t="shared" si="3"/>
        <v>38</v>
      </c>
      <c r="P15" s="2">
        <f t="shared" si="3"/>
        <v>42</v>
      </c>
      <c r="Q15" s="2">
        <f t="shared" si="3"/>
        <v>45</v>
      </c>
      <c r="R15" s="2">
        <f t="shared" si="3"/>
        <v>34</v>
      </c>
      <c r="S15" s="2">
        <f t="shared" si="3"/>
        <v>42</v>
      </c>
      <c r="T15" s="2">
        <f t="shared" si="3"/>
        <v>39</v>
      </c>
      <c r="U15" s="2">
        <f t="shared" si="3"/>
        <v>45</v>
      </c>
      <c r="V15" s="2">
        <f t="shared" si="3"/>
        <v>48</v>
      </c>
      <c r="W15" s="2">
        <f t="shared" si="3"/>
        <v>39</v>
      </c>
      <c r="X15" s="2">
        <f t="shared" si="3"/>
        <v>36</v>
      </c>
      <c r="Y15" s="2">
        <f t="shared" si="3"/>
        <v>33</v>
      </c>
      <c r="Z15" s="2">
        <f t="shared" si="1"/>
        <v>48</v>
      </c>
      <c r="AA15" s="2">
        <v>51</v>
      </c>
    </row>
    <row r="16" spans="1:27" x14ac:dyDescent="0.25">
      <c r="A16" s="1">
        <v>49.228969999999997</v>
      </c>
      <c r="B16" s="1">
        <v>17.669101000000001</v>
      </c>
      <c r="C16" t="s">
        <v>12</v>
      </c>
      <c r="D16" s="2" t="s">
        <v>18</v>
      </c>
      <c r="E16" s="2">
        <v>5</v>
      </c>
      <c r="F16" s="6" t="s">
        <v>2266</v>
      </c>
      <c r="G16" s="6" t="s">
        <v>2260</v>
      </c>
      <c r="I16" t="s">
        <v>2283</v>
      </c>
      <c r="J16" t="s">
        <v>2284</v>
      </c>
      <c r="K16" s="2">
        <f t="shared" si="3"/>
        <v>12</v>
      </c>
      <c r="L16" s="2">
        <f t="shared" si="3"/>
        <v>14</v>
      </c>
      <c r="M16" s="2">
        <f t="shared" si="3"/>
        <v>22</v>
      </c>
      <c r="N16" s="2">
        <f t="shared" si="3"/>
        <v>28</v>
      </c>
      <c r="O16" s="2">
        <f t="shared" si="3"/>
        <v>28</v>
      </c>
      <c r="P16" s="2">
        <f t="shared" si="3"/>
        <v>31</v>
      </c>
      <c r="Q16" s="2">
        <f t="shared" si="3"/>
        <v>32</v>
      </c>
      <c r="R16" s="2">
        <f t="shared" si="3"/>
        <v>27</v>
      </c>
      <c r="S16" s="2">
        <f t="shared" si="3"/>
        <v>25</v>
      </c>
      <c r="T16" s="2">
        <f t="shared" si="3"/>
        <v>29</v>
      </c>
      <c r="U16" s="2">
        <f t="shared" si="3"/>
        <v>31</v>
      </c>
      <c r="V16" s="2">
        <f t="shared" si="3"/>
        <v>31</v>
      </c>
      <c r="W16" s="2">
        <f t="shared" si="3"/>
        <v>29</v>
      </c>
      <c r="X16" s="2">
        <f t="shared" si="3"/>
        <v>24</v>
      </c>
      <c r="Y16" s="2">
        <f t="shared" si="3"/>
        <v>29</v>
      </c>
      <c r="Z16" s="2">
        <f t="shared" si="1"/>
        <v>32</v>
      </c>
      <c r="AA16" s="2">
        <v>29</v>
      </c>
    </row>
    <row r="17" spans="1:29" x14ac:dyDescent="0.25">
      <c r="A17" s="1">
        <v>49.228968000000002</v>
      </c>
      <c r="B17" s="1">
        <v>17.669115999999999</v>
      </c>
      <c r="C17" t="s">
        <v>3</v>
      </c>
      <c r="D17" s="2" t="s">
        <v>19</v>
      </c>
      <c r="E17" s="2">
        <v>5</v>
      </c>
      <c r="F17" s="6" t="s">
        <v>2266</v>
      </c>
      <c r="G17" s="6" t="s">
        <v>2260</v>
      </c>
      <c r="I17" t="s">
        <v>2278</v>
      </c>
      <c r="J17" t="s">
        <v>2279</v>
      </c>
      <c r="K17" s="2">
        <f t="shared" si="3"/>
        <v>41</v>
      </c>
      <c r="L17" s="2">
        <f t="shared" si="3"/>
        <v>42</v>
      </c>
      <c r="M17" s="2">
        <f t="shared" si="3"/>
        <v>35</v>
      </c>
      <c r="N17" s="2">
        <f t="shared" si="3"/>
        <v>42</v>
      </c>
      <c r="O17" s="2">
        <f t="shared" si="3"/>
        <v>59</v>
      </c>
      <c r="P17" s="2">
        <f t="shared" si="3"/>
        <v>64</v>
      </c>
      <c r="Q17" s="2">
        <f t="shared" si="3"/>
        <v>61</v>
      </c>
      <c r="R17" s="2">
        <f t="shared" si="3"/>
        <v>59</v>
      </c>
      <c r="S17" s="2">
        <f t="shared" si="3"/>
        <v>67</v>
      </c>
      <c r="T17" s="2">
        <f t="shared" si="3"/>
        <v>70</v>
      </c>
      <c r="U17" s="2">
        <f t="shared" si="3"/>
        <v>55</v>
      </c>
      <c r="V17" s="2">
        <f t="shared" si="3"/>
        <v>60</v>
      </c>
      <c r="W17" s="2">
        <f t="shared" si="3"/>
        <v>65</v>
      </c>
      <c r="X17" s="2">
        <f t="shared" si="3"/>
        <v>53</v>
      </c>
      <c r="Y17" s="2">
        <f t="shared" si="3"/>
        <v>44</v>
      </c>
      <c r="Z17" s="2">
        <f t="shared" si="1"/>
        <v>70</v>
      </c>
      <c r="AA17" s="2">
        <v>97</v>
      </c>
    </row>
    <row r="18" spans="1:29" x14ac:dyDescent="0.25">
      <c r="A18" s="1">
        <v>49.228968000000002</v>
      </c>
      <c r="B18" s="1">
        <v>17.669127</v>
      </c>
      <c r="C18" t="s">
        <v>12</v>
      </c>
      <c r="D18" s="2" t="s">
        <v>20</v>
      </c>
      <c r="E18" s="2">
        <v>5</v>
      </c>
      <c r="F18" s="6" t="s">
        <v>2266</v>
      </c>
      <c r="G18" s="6" t="s">
        <v>2260</v>
      </c>
      <c r="I18" t="s">
        <v>2263</v>
      </c>
      <c r="J18" t="s">
        <v>2260</v>
      </c>
      <c r="K18" s="2">
        <f t="shared" si="3"/>
        <v>12</v>
      </c>
      <c r="L18" s="2">
        <f t="shared" si="3"/>
        <v>10</v>
      </c>
      <c r="M18" s="2">
        <f t="shared" si="3"/>
        <v>8</v>
      </c>
      <c r="N18" s="2">
        <f t="shared" si="3"/>
        <v>10</v>
      </c>
      <c r="O18" s="2">
        <f t="shared" si="3"/>
        <v>16</v>
      </c>
      <c r="P18" s="2">
        <f t="shared" si="3"/>
        <v>18</v>
      </c>
      <c r="Q18" s="2">
        <f t="shared" si="3"/>
        <v>15</v>
      </c>
      <c r="R18" s="2">
        <f t="shared" si="3"/>
        <v>13</v>
      </c>
      <c r="S18" s="2">
        <f t="shared" si="3"/>
        <v>14</v>
      </c>
      <c r="T18" s="2">
        <f t="shared" si="3"/>
        <v>19</v>
      </c>
      <c r="U18" s="2">
        <f t="shared" si="3"/>
        <v>14</v>
      </c>
      <c r="V18" s="2">
        <f t="shared" si="3"/>
        <v>19</v>
      </c>
      <c r="W18" s="2">
        <f t="shared" si="3"/>
        <v>19</v>
      </c>
      <c r="X18" s="2">
        <f t="shared" si="3"/>
        <v>12</v>
      </c>
      <c r="Y18" s="2">
        <f t="shared" si="3"/>
        <v>8</v>
      </c>
      <c r="Z18" s="2">
        <f t="shared" si="1"/>
        <v>19</v>
      </c>
      <c r="AA18" s="2">
        <v>33</v>
      </c>
      <c r="AC18" s="27"/>
    </row>
    <row r="19" spans="1:29" x14ac:dyDescent="0.25">
      <c r="A19" s="1">
        <v>49.228965000000002</v>
      </c>
      <c r="B19" s="1">
        <v>17.669184999999999</v>
      </c>
      <c r="C19" t="s">
        <v>3</v>
      </c>
      <c r="D19" s="2" t="s">
        <v>21</v>
      </c>
      <c r="E19" s="2">
        <v>5</v>
      </c>
      <c r="F19" s="6" t="s">
        <v>2266</v>
      </c>
      <c r="G19" s="6" t="s">
        <v>2260</v>
      </c>
      <c r="I19" t="s">
        <v>2275</v>
      </c>
      <c r="J19" t="s">
        <v>2274</v>
      </c>
      <c r="K19" s="2">
        <f t="shared" si="3"/>
        <v>7</v>
      </c>
      <c r="L19" s="2">
        <f t="shared" si="3"/>
        <v>9</v>
      </c>
      <c r="M19" s="2">
        <f t="shared" si="3"/>
        <v>18</v>
      </c>
      <c r="N19" s="2">
        <f t="shared" si="3"/>
        <v>28</v>
      </c>
      <c r="O19" s="2">
        <f t="shared" si="3"/>
        <v>29</v>
      </c>
      <c r="P19" s="2">
        <f t="shared" si="3"/>
        <v>32</v>
      </c>
      <c r="Q19" s="2">
        <f t="shared" si="3"/>
        <v>46</v>
      </c>
      <c r="R19" s="2">
        <f t="shared" si="3"/>
        <v>43</v>
      </c>
      <c r="S19" s="2">
        <f t="shared" si="3"/>
        <v>35</v>
      </c>
      <c r="T19" s="2">
        <f t="shared" si="3"/>
        <v>45</v>
      </c>
      <c r="U19" s="2">
        <f t="shared" si="3"/>
        <v>34</v>
      </c>
      <c r="V19" s="2">
        <f t="shared" si="3"/>
        <v>31</v>
      </c>
      <c r="W19" s="2">
        <f t="shared" si="3"/>
        <v>29</v>
      </c>
      <c r="X19" s="2">
        <f t="shared" si="3"/>
        <v>13</v>
      </c>
      <c r="Y19" s="2">
        <f t="shared" si="3"/>
        <v>9</v>
      </c>
      <c r="Z19" s="2">
        <f t="shared" si="1"/>
        <v>46</v>
      </c>
      <c r="AA19" s="2">
        <v>122</v>
      </c>
      <c r="AC19" s="27"/>
    </row>
    <row r="20" spans="1:29" x14ac:dyDescent="0.25">
      <c r="A20" s="1">
        <v>49.228962000000003</v>
      </c>
      <c r="B20" s="1">
        <v>17.669243999999999</v>
      </c>
      <c r="C20" t="s">
        <v>3</v>
      </c>
      <c r="D20" s="2" t="s">
        <v>22</v>
      </c>
      <c r="E20" s="2">
        <v>5</v>
      </c>
      <c r="F20" s="6" t="s">
        <v>2266</v>
      </c>
      <c r="G20" s="6" t="s">
        <v>2260</v>
      </c>
      <c r="I20" t="s">
        <v>2273</v>
      </c>
      <c r="J20" t="s">
        <v>2274</v>
      </c>
      <c r="K20" s="2">
        <f t="shared" si="3"/>
        <v>0</v>
      </c>
      <c r="L20" s="2">
        <f t="shared" si="3"/>
        <v>0</v>
      </c>
      <c r="M20" s="2">
        <f t="shared" si="3"/>
        <v>1</v>
      </c>
      <c r="N20" s="2">
        <f t="shared" si="3"/>
        <v>3</v>
      </c>
      <c r="O20" s="2">
        <f t="shared" si="3"/>
        <v>4</v>
      </c>
      <c r="P20" s="2">
        <f t="shared" si="3"/>
        <v>5</v>
      </c>
      <c r="Q20" s="2">
        <f t="shared" si="3"/>
        <v>1</v>
      </c>
      <c r="R20" s="2">
        <f t="shared" si="3"/>
        <v>2</v>
      </c>
      <c r="S20" s="2">
        <f t="shared" si="3"/>
        <v>4</v>
      </c>
      <c r="T20" s="2">
        <f t="shared" si="3"/>
        <v>8</v>
      </c>
      <c r="U20" s="2">
        <f t="shared" si="3"/>
        <v>10</v>
      </c>
      <c r="V20" s="2">
        <f t="shared" si="3"/>
        <v>4</v>
      </c>
      <c r="W20" s="2">
        <f t="shared" si="3"/>
        <v>6</v>
      </c>
      <c r="X20" s="2">
        <f t="shared" si="3"/>
        <v>4</v>
      </c>
      <c r="Y20" s="2">
        <f t="shared" si="3"/>
        <v>1</v>
      </c>
      <c r="Z20" s="2">
        <f t="shared" si="1"/>
        <v>10</v>
      </c>
      <c r="AA20" s="2">
        <v>23</v>
      </c>
    </row>
    <row r="21" spans="1:29" x14ac:dyDescent="0.25">
      <c r="A21" s="1">
        <v>49.228878999999999</v>
      </c>
      <c r="B21" s="1">
        <v>17.668710999999998</v>
      </c>
      <c r="C21" t="s">
        <v>3</v>
      </c>
      <c r="D21" s="2" t="s">
        <v>23</v>
      </c>
      <c r="E21" s="2">
        <v>5</v>
      </c>
      <c r="F21" s="6" t="s">
        <v>2266</v>
      </c>
      <c r="G21" s="6" t="s">
        <v>2260</v>
      </c>
      <c r="I21" t="s">
        <v>2291</v>
      </c>
      <c r="K21" s="2">
        <f>SUM(K3:K20)</f>
        <v>291</v>
      </c>
      <c r="L21" s="2">
        <f t="shared" ref="L21:Y21" si="4">SUM(L3:L20)</f>
        <v>343</v>
      </c>
      <c r="M21" s="2">
        <f t="shared" si="4"/>
        <v>399</v>
      </c>
      <c r="N21" s="2">
        <f t="shared" si="4"/>
        <v>467</v>
      </c>
      <c r="O21" s="2">
        <f t="shared" si="4"/>
        <v>527</v>
      </c>
      <c r="P21" s="2">
        <f t="shared" si="4"/>
        <v>575</v>
      </c>
      <c r="Q21" s="2">
        <f t="shared" si="4"/>
        <v>558</v>
      </c>
      <c r="R21" s="2">
        <f t="shared" si="4"/>
        <v>540</v>
      </c>
      <c r="S21" s="2">
        <f t="shared" si="4"/>
        <v>538</v>
      </c>
      <c r="T21" s="2">
        <f t="shared" si="4"/>
        <v>555</v>
      </c>
      <c r="U21" s="2">
        <f t="shared" si="4"/>
        <v>526</v>
      </c>
      <c r="V21" s="2">
        <f t="shared" si="4"/>
        <v>513</v>
      </c>
      <c r="W21" s="2">
        <f t="shared" si="4"/>
        <v>469</v>
      </c>
      <c r="X21" s="2">
        <f t="shared" si="4"/>
        <v>400</v>
      </c>
      <c r="Y21" s="2">
        <f t="shared" si="4"/>
        <v>326</v>
      </c>
      <c r="Z21" s="4">
        <f>SUM(Z3:Z20)</f>
        <v>623</v>
      </c>
      <c r="AA21" s="4">
        <f>SUM(AA3:AA20)</f>
        <v>743</v>
      </c>
    </row>
    <row r="22" spans="1:29" x14ac:dyDescent="0.25">
      <c r="A22" s="1">
        <v>49.228876999999997</v>
      </c>
      <c r="B22" s="1">
        <v>17.668693999999999</v>
      </c>
      <c r="C22" t="s">
        <v>3</v>
      </c>
      <c r="D22" s="2" t="s">
        <v>24</v>
      </c>
      <c r="E22" s="2">
        <v>5</v>
      </c>
      <c r="F22" s="6" t="s">
        <v>2266</v>
      </c>
      <c r="G22" s="6" t="s">
        <v>2260</v>
      </c>
    </row>
    <row r="23" spans="1:29" x14ac:dyDescent="0.25">
      <c r="A23" s="1">
        <v>49.228878999999999</v>
      </c>
      <c r="B23" s="1">
        <v>17.668616</v>
      </c>
      <c r="C23" t="s">
        <v>3</v>
      </c>
      <c r="D23" s="2" t="s">
        <v>25</v>
      </c>
      <c r="E23" s="2">
        <v>5</v>
      </c>
      <c r="F23" s="6" t="s">
        <v>2266</v>
      </c>
      <c r="G23" s="6" t="s">
        <v>2260</v>
      </c>
    </row>
    <row r="24" spans="1:29" x14ac:dyDescent="0.25">
      <c r="A24" s="1">
        <v>49.228884000000001</v>
      </c>
      <c r="B24" s="1">
        <v>17.668583000000002</v>
      </c>
      <c r="C24" t="s">
        <v>3</v>
      </c>
      <c r="D24" s="2" t="s">
        <v>26</v>
      </c>
      <c r="E24" s="2">
        <v>5</v>
      </c>
      <c r="F24" s="6" t="s">
        <v>2266</v>
      </c>
      <c r="G24" s="6" t="s">
        <v>2260</v>
      </c>
      <c r="K24" s="4">
        <v>5</v>
      </c>
      <c r="L24" s="4">
        <v>6</v>
      </c>
      <c r="M24" s="4">
        <v>7</v>
      </c>
      <c r="N24" s="4">
        <v>8</v>
      </c>
      <c r="O24" s="4">
        <v>9</v>
      </c>
      <c r="P24" s="4">
        <v>10</v>
      </c>
      <c r="Q24" s="4">
        <v>11</v>
      </c>
      <c r="R24" s="4">
        <v>12</v>
      </c>
      <c r="S24" s="4">
        <v>13</v>
      </c>
      <c r="T24" s="4">
        <v>14</v>
      </c>
      <c r="U24" s="4">
        <v>15</v>
      </c>
      <c r="V24" s="4">
        <v>16</v>
      </c>
      <c r="W24" s="4">
        <v>17</v>
      </c>
      <c r="X24" s="4">
        <v>18</v>
      </c>
      <c r="Y24" s="4">
        <v>19</v>
      </c>
      <c r="Z24" s="2" t="s">
        <v>2292</v>
      </c>
    </row>
    <row r="25" spans="1:29" x14ac:dyDescent="0.25">
      <c r="A25" s="1">
        <v>49.228895999999999</v>
      </c>
      <c r="B25" s="1">
        <v>17.668445999999999</v>
      </c>
      <c r="C25" t="s">
        <v>3</v>
      </c>
      <c r="D25" s="2" t="s">
        <v>27</v>
      </c>
      <c r="E25" s="2">
        <v>5</v>
      </c>
      <c r="F25" s="6" t="s">
        <v>2266</v>
      </c>
      <c r="G25" s="6" t="s">
        <v>2260</v>
      </c>
      <c r="I25" t="s">
        <v>2266</v>
      </c>
      <c r="J25" t="s">
        <v>2260</v>
      </c>
      <c r="K25" s="7">
        <f>K3/$AA3</f>
        <v>0.63043478260869568</v>
      </c>
      <c r="L25" s="7">
        <f t="shared" ref="L25:Y25" si="5">L3/$AA3</f>
        <v>0.65217391304347827</v>
      </c>
      <c r="M25" s="7">
        <f t="shared" si="5"/>
        <v>0.78260869565217395</v>
      </c>
      <c r="N25" s="7">
        <f t="shared" si="5"/>
        <v>0.80434782608695654</v>
      </c>
      <c r="O25" s="7">
        <f t="shared" si="5"/>
        <v>0.84782608695652173</v>
      </c>
      <c r="P25" s="7">
        <f t="shared" si="5"/>
        <v>1</v>
      </c>
      <c r="Q25" s="7">
        <f t="shared" si="5"/>
        <v>1</v>
      </c>
      <c r="R25" s="7">
        <f t="shared" si="5"/>
        <v>0.93478260869565222</v>
      </c>
      <c r="S25" s="7">
        <f t="shared" si="5"/>
        <v>0.86956521739130432</v>
      </c>
      <c r="T25" s="7">
        <f t="shared" si="5"/>
        <v>0.89130434782608692</v>
      </c>
      <c r="U25" s="7">
        <f t="shared" si="5"/>
        <v>0.78260869565217395</v>
      </c>
      <c r="V25" s="7">
        <f t="shared" si="5"/>
        <v>0.86956521739130432</v>
      </c>
      <c r="W25" s="7">
        <f t="shared" si="5"/>
        <v>0.76086956521739135</v>
      </c>
      <c r="X25" s="7">
        <f t="shared" si="5"/>
        <v>0.82608695652173914</v>
      </c>
      <c r="Y25" s="7">
        <f t="shared" si="5"/>
        <v>0.69565217391304346</v>
      </c>
      <c r="Z25" s="9">
        <f>MAX(K25:Y25)</f>
        <v>1</v>
      </c>
    </row>
    <row r="26" spans="1:29" x14ac:dyDescent="0.25">
      <c r="A26" s="1">
        <v>49.228901</v>
      </c>
      <c r="B26" s="1">
        <v>17.668413000000001</v>
      </c>
      <c r="C26" t="s">
        <v>3</v>
      </c>
      <c r="D26" s="2" t="s">
        <v>28</v>
      </c>
      <c r="E26" s="2">
        <v>5</v>
      </c>
      <c r="F26" s="6" t="s">
        <v>2266</v>
      </c>
      <c r="G26" s="6" t="s">
        <v>2260</v>
      </c>
      <c r="I26" t="s">
        <v>2270</v>
      </c>
      <c r="J26" t="s">
        <v>2289</v>
      </c>
      <c r="K26" s="7">
        <f t="shared" ref="K26:Y41" si="6">K4/$AA4</f>
        <v>1</v>
      </c>
      <c r="L26" s="7">
        <f t="shared" si="6"/>
        <v>1</v>
      </c>
      <c r="M26" s="7">
        <f t="shared" si="6"/>
        <v>0.88888888888888884</v>
      </c>
      <c r="N26" s="7">
        <f t="shared" si="6"/>
        <v>0.88888888888888884</v>
      </c>
      <c r="O26" s="7">
        <f t="shared" si="6"/>
        <v>0.88888888888888884</v>
      </c>
      <c r="P26" s="7">
        <f t="shared" si="6"/>
        <v>0.77777777777777779</v>
      </c>
      <c r="Q26" s="7">
        <f t="shared" si="6"/>
        <v>1</v>
      </c>
      <c r="R26" s="7">
        <f t="shared" si="6"/>
        <v>0.88888888888888884</v>
      </c>
      <c r="S26" s="7">
        <f t="shared" si="6"/>
        <v>0.88888888888888884</v>
      </c>
      <c r="T26" s="7">
        <f t="shared" si="6"/>
        <v>0.88888888888888884</v>
      </c>
      <c r="U26" s="7">
        <f t="shared" si="6"/>
        <v>1</v>
      </c>
      <c r="V26" s="7">
        <f t="shared" si="6"/>
        <v>1</v>
      </c>
      <c r="W26" s="7">
        <f t="shared" si="6"/>
        <v>0.88888888888888884</v>
      </c>
      <c r="X26" s="7">
        <f t="shared" si="6"/>
        <v>0.77777777777777779</v>
      </c>
      <c r="Y26" s="7">
        <f t="shared" si="6"/>
        <v>0.77777777777777779</v>
      </c>
      <c r="Z26" s="9">
        <f t="shared" ref="Z26:Z42" si="7">MAX(K26:Y26)</f>
        <v>1</v>
      </c>
    </row>
    <row r="27" spans="1:29" x14ac:dyDescent="0.25">
      <c r="A27" s="1">
        <v>49.228900000000003</v>
      </c>
      <c r="B27" s="1">
        <v>17.668396999999999</v>
      </c>
      <c r="C27" t="s">
        <v>3</v>
      </c>
      <c r="D27" s="2" t="s">
        <v>29</v>
      </c>
      <c r="E27" s="2">
        <v>5</v>
      </c>
      <c r="F27" s="6" t="s">
        <v>2266</v>
      </c>
      <c r="G27" s="6" t="s">
        <v>2260</v>
      </c>
      <c r="I27" t="s">
        <v>2272</v>
      </c>
      <c r="J27" t="s">
        <v>2290</v>
      </c>
      <c r="K27" s="7">
        <f t="shared" si="6"/>
        <v>0.68421052631578949</v>
      </c>
      <c r="L27" s="7">
        <f t="shared" si="6"/>
        <v>0.73684210526315785</v>
      </c>
      <c r="M27" s="7">
        <f t="shared" si="6"/>
        <v>0.89473684210526316</v>
      </c>
      <c r="N27" s="7">
        <f t="shared" si="6"/>
        <v>0.94736842105263153</v>
      </c>
      <c r="O27" s="7">
        <f t="shared" si="6"/>
        <v>0.94736842105263153</v>
      </c>
      <c r="P27" s="7">
        <f t="shared" si="6"/>
        <v>1</v>
      </c>
      <c r="Q27" s="7">
        <f t="shared" si="6"/>
        <v>1</v>
      </c>
      <c r="R27" s="7">
        <f t="shared" si="6"/>
        <v>0.94736842105263153</v>
      </c>
      <c r="S27" s="7">
        <f t="shared" si="6"/>
        <v>0.89473684210526316</v>
      </c>
      <c r="T27" s="7">
        <f t="shared" si="6"/>
        <v>0.78947368421052633</v>
      </c>
      <c r="U27" s="7">
        <f t="shared" si="6"/>
        <v>0.57894736842105265</v>
      </c>
      <c r="V27" s="7">
        <f t="shared" si="6"/>
        <v>0.57894736842105265</v>
      </c>
      <c r="W27" s="7">
        <f t="shared" si="6"/>
        <v>0.57894736842105265</v>
      </c>
      <c r="X27" s="7">
        <f t="shared" si="6"/>
        <v>0.52631578947368418</v>
      </c>
      <c r="Y27" s="7">
        <f t="shared" si="6"/>
        <v>0.57894736842105265</v>
      </c>
      <c r="Z27" s="9">
        <f t="shared" si="7"/>
        <v>1</v>
      </c>
    </row>
    <row r="28" spans="1:29" x14ac:dyDescent="0.25">
      <c r="A28" s="1">
        <v>49.228898999999998</v>
      </c>
      <c r="B28" s="1">
        <v>17.668369999999999</v>
      </c>
      <c r="C28" t="s">
        <v>3</v>
      </c>
      <c r="D28" s="2" t="s">
        <v>30</v>
      </c>
      <c r="E28" s="2">
        <v>5</v>
      </c>
      <c r="F28" s="6" t="s">
        <v>2266</v>
      </c>
      <c r="G28" s="6" t="s">
        <v>2260</v>
      </c>
      <c r="I28" t="s">
        <v>2271</v>
      </c>
      <c r="J28" t="s">
        <v>2276</v>
      </c>
      <c r="K28" s="7">
        <f t="shared" si="6"/>
        <v>0.43689320388349512</v>
      </c>
      <c r="L28" s="7">
        <f t="shared" si="6"/>
        <v>0.70873786407766992</v>
      </c>
      <c r="M28" s="7">
        <f t="shared" si="6"/>
        <v>0.91262135922330101</v>
      </c>
      <c r="N28" s="7">
        <f t="shared" si="6"/>
        <v>0.92233009708737868</v>
      </c>
      <c r="O28" s="7">
        <f t="shared" si="6"/>
        <v>0.970873786407767</v>
      </c>
      <c r="P28" s="7">
        <f t="shared" si="6"/>
        <v>1</v>
      </c>
      <c r="Q28" s="7">
        <f t="shared" si="6"/>
        <v>0.970873786407767</v>
      </c>
      <c r="R28" s="7">
        <f t="shared" si="6"/>
        <v>0.98058252427184467</v>
      </c>
      <c r="S28" s="7">
        <f t="shared" si="6"/>
        <v>0.970873786407767</v>
      </c>
      <c r="T28" s="7">
        <f t="shared" si="6"/>
        <v>0.90291262135922334</v>
      </c>
      <c r="U28" s="7">
        <f t="shared" si="6"/>
        <v>0.83495145631067957</v>
      </c>
      <c r="V28" s="7">
        <f t="shared" si="6"/>
        <v>0.73786407766990292</v>
      </c>
      <c r="W28" s="7">
        <f t="shared" si="6"/>
        <v>0.66019417475728159</v>
      </c>
      <c r="X28" s="7">
        <f t="shared" si="6"/>
        <v>0.55339805825242716</v>
      </c>
      <c r="Y28" s="7">
        <f t="shared" si="6"/>
        <v>0.29126213592233008</v>
      </c>
      <c r="Z28" s="9">
        <f t="shared" si="7"/>
        <v>1</v>
      </c>
    </row>
    <row r="29" spans="1:29" x14ac:dyDescent="0.25">
      <c r="A29" s="1">
        <v>49.228900000000003</v>
      </c>
      <c r="B29" s="1">
        <v>17.668354999999998</v>
      </c>
      <c r="C29" t="s">
        <v>3</v>
      </c>
      <c r="D29" s="2" t="s">
        <v>31</v>
      </c>
      <c r="E29" s="2">
        <v>5</v>
      </c>
      <c r="F29" s="6" t="s">
        <v>2266</v>
      </c>
      <c r="G29" s="6" t="s">
        <v>2260</v>
      </c>
      <c r="I29" t="s">
        <v>2287</v>
      </c>
      <c r="J29" t="s">
        <v>2267</v>
      </c>
      <c r="K29" s="7">
        <f t="shared" si="6"/>
        <v>0.47826086956521741</v>
      </c>
      <c r="L29" s="7">
        <f t="shared" si="6"/>
        <v>0.47826086956521741</v>
      </c>
      <c r="M29" s="7">
        <f t="shared" si="6"/>
        <v>0.73913043478260865</v>
      </c>
      <c r="N29" s="7">
        <f t="shared" si="6"/>
        <v>0.69565217391304346</v>
      </c>
      <c r="O29" s="7">
        <f t="shared" si="6"/>
        <v>0.95652173913043481</v>
      </c>
      <c r="P29" s="7">
        <f t="shared" si="6"/>
        <v>1</v>
      </c>
      <c r="Q29" s="7">
        <f t="shared" si="6"/>
        <v>0.73913043478260865</v>
      </c>
      <c r="R29" s="7">
        <f t="shared" si="6"/>
        <v>1</v>
      </c>
      <c r="S29" s="7">
        <f t="shared" si="6"/>
        <v>0.91304347826086951</v>
      </c>
      <c r="T29" s="7">
        <f t="shared" si="6"/>
        <v>0.95652173913043481</v>
      </c>
      <c r="U29" s="7">
        <f t="shared" si="6"/>
        <v>0.95652173913043481</v>
      </c>
      <c r="V29" s="7">
        <f t="shared" si="6"/>
        <v>0.91304347826086951</v>
      </c>
      <c r="W29" s="7">
        <f t="shared" si="6"/>
        <v>0.82608695652173914</v>
      </c>
      <c r="X29" s="7">
        <f t="shared" si="6"/>
        <v>0.95652173913043481</v>
      </c>
      <c r="Y29" s="7">
        <f t="shared" si="6"/>
        <v>0.73913043478260865</v>
      </c>
      <c r="Z29" s="9">
        <f t="shared" si="7"/>
        <v>1</v>
      </c>
    </row>
    <row r="30" spans="1:29" x14ac:dyDescent="0.25">
      <c r="A30" s="1">
        <v>49.228900000000003</v>
      </c>
      <c r="B30" s="1">
        <v>17.668344000000001</v>
      </c>
      <c r="C30" t="s">
        <v>3</v>
      </c>
      <c r="D30" s="2" t="s">
        <v>32</v>
      </c>
      <c r="E30" s="2">
        <v>5</v>
      </c>
      <c r="F30" s="6" t="s">
        <v>2266</v>
      </c>
      <c r="G30" s="6" t="s">
        <v>2260</v>
      </c>
      <c r="I30" t="s">
        <v>2269</v>
      </c>
      <c r="J30" t="s">
        <v>2288</v>
      </c>
      <c r="K30" s="7">
        <f t="shared" si="6"/>
        <v>0.24444444444444444</v>
      </c>
      <c r="L30" s="7">
        <f t="shared" si="6"/>
        <v>0.42222222222222222</v>
      </c>
      <c r="M30" s="7">
        <f t="shared" si="6"/>
        <v>0.68888888888888888</v>
      </c>
      <c r="N30" s="7">
        <f t="shared" si="6"/>
        <v>0.82222222222222219</v>
      </c>
      <c r="O30" s="7">
        <f t="shared" si="6"/>
        <v>0.77777777777777779</v>
      </c>
      <c r="P30" s="7">
        <f t="shared" si="6"/>
        <v>1</v>
      </c>
      <c r="Q30" s="7">
        <f t="shared" si="6"/>
        <v>0.68888888888888888</v>
      </c>
      <c r="R30" s="7">
        <f t="shared" si="6"/>
        <v>0.8</v>
      </c>
      <c r="S30" s="7">
        <f t="shared" si="6"/>
        <v>0.75555555555555554</v>
      </c>
      <c r="T30" s="7">
        <f t="shared" si="6"/>
        <v>0.77777777777777779</v>
      </c>
      <c r="U30" s="7">
        <f t="shared" si="6"/>
        <v>0.84444444444444444</v>
      </c>
      <c r="V30" s="7">
        <f t="shared" si="6"/>
        <v>0.68888888888888888</v>
      </c>
      <c r="W30" s="7">
        <f t="shared" si="6"/>
        <v>0.62222222222222223</v>
      </c>
      <c r="X30" s="7">
        <f t="shared" si="6"/>
        <v>0.51111111111111107</v>
      </c>
      <c r="Y30" s="7">
        <f t="shared" si="6"/>
        <v>0.33333333333333331</v>
      </c>
      <c r="Z30" s="9">
        <f t="shared" si="7"/>
        <v>1</v>
      </c>
    </row>
    <row r="31" spans="1:29" x14ac:dyDescent="0.25">
      <c r="A31" s="1">
        <v>49.228890999999997</v>
      </c>
      <c r="B31" s="1">
        <v>17.666329000000001</v>
      </c>
      <c r="C31" t="s">
        <v>3</v>
      </c>
      <c r="D31" s="2" t="s">
        <v>33</v>
      </c>
      <c r="E31" s="2">
        <v>5</v>
      </c>
      <c r="F31" s="6" t="s">
        <v>2263</v>
      </c>
      <c r="G31" s="6" t="s">
        <v>2260</v>
      </c>
      <c r="I31" t="s">
        <v>2268</v>
      </c>
      <c r="J31" t="s">
        <v>2289</v>
      </c>
      <c r="K31" s="7">
        <f t="shared" si="6"/>
        <v>0.84615384615384615</v>
      </c>
      <c r="L31" s="7">
        <f t="shared" si="6"/>
        <v>0.92307692307692313</v>
      </c>
      <c r="M31" s="7">
        <f t="shared" si="6"/>
        <v>0.76923076923076927</v>
      </c>
      <c r="N31" s="7">
        <f t="shared" si="6"/>
        <v>1</v>
      </c>
      <c r="O31" s="7">
        <f t="shared" si="6"/>
        <v>0.84615384615384615</v>
      </c>
      <c r="P31" s="7">
        <f t="shared" si="6"/>
        <v>0.92307692307692313</v>
      </c>
      <c r="Q31" s="7">
        <f t="shared" si="6"/>
        <v>0.76923076923076927</v>
      </c>
      <c r="R31" s="7">
        <f t="shared" si="6"/>
        <v>0.92307692307692313</v>
      </c>
      <c r="S31" s="7">
        <f t="shared" si="6"/>
        <v>1</v>
      </c>
      <c r="T31" s="7">
        <f t="shared" si="6"/>
        <v>0.92307692307692313</v>
      </c>
      <c r="U31" s="7">
        <f t="shared" si="6"/>
        <v>1</v>
      </c>
      <c r="V31" s="7">
        <f t="shared" si="6"/>
        <v>0.76923076923076927</v>
      </c>
      <c r="W31" s="7">
        <f t="shared" si="6"/>
        <v>0.84615384615384615</v>
      </c>
      <c r="X31" s="7">
        <f t="shared" si="6"/>
        <v>0.76923076923076927</v>
      </c>
      <c r="Y31" s="7">
        <f t="shared" si="6"/>
        <v>0.84615384615384615</v>
      </c>
      <c r="Z31" s="9">
        <f t="shared" si="7"/>
        <v>1</v>
      </c>
    </row>
    <row r="32" spans="1:29" x14ac:dyDescent="0.25">
      <c r="A32" s="1">
        <v>49.228884000000001</v>
      </c>
      <c r="B32" s="1">
        <v>17.666195999999999</v>
      </c>
      <c r="C32" t="s">
        <v>3</v>
      </c>
      <c r="D32" s="2" t="s">
        <v>34</v>
      </c>
      <c r="E32" s="2">
        <v>5</v>
      </c>
      <c r="F32" s="6" t="s">
        <v>2263</v>
      </c>
      <c r="G32" s="6" t="s">
        <v>2260</v>
      </c>
      <c r="I32" t="s">
        <v>2280</v>
      </c>
      <c r="J32" t="s">
        <v>2293</v>
      </c>
      <c r="K32" s="7">
        <f t="shared" si="6"/>
        <v>7.407407407407407E-2</v>
      </c>
      <c r="L32" s="7">
        <f t="shared" si="6"/>
        <v>0.59259259259259256</v>
      </c>
      <c r="M32" s="7">
        <f t="shared" si="6"/>
        <v>0.96296296296296291</v>
      </c>
      <c r="N32" s="7">
        <f t="shared" si="6"/>
        <v>1.037037037037037</v>
      </c>
      <c r="O32" s="7">
        <f t="shared" si="6"/>
        <v>1</v>
      </c>
      <c r="P32" s="7">
        <f t="shared" si="6"/>
        <v>0.96296296296296291</v>
      </c>
      <c r="Q32" s="7">
        <f t="shared" si="6"/>
        <v>0.92592592592592593</v>
      </c>
      <c r="R32" s="7">
        <f t="shared" si="6"/>
        <v>0.77777777777777779</v>
      </c>
      <c r="S32" s="7">
        <f t="shared" si="6"/>
        <v>0.92592592592592593</v>
      </c>
      <c r="T32" s="7">
        <f t="shared" si="6"/>
        <v>0.77777777777777779</v>
      </c>
      <c r="U32" s="7">
        <f t="shared" si="6"/>
        <v>0.7407407407407407</v>
      </c>
      <c r="V32" s="7">
        <f t="shared" si="6"/>
        <v>0.66666666666666663</v>
      </c>
      <c r="W32" s="7">
        <f t="shared" si="6"/>
        <v>0.33333333333333331</v>
      </c>
      <c r="X32" s="7">
        <f t="shared" si="6"/>
        <v>0.14814814814814814</v>
      </c>
      <c r="Y32" s="7">
        <f t="shared" si="6"/>
        <v>0.18518518518518517</v>
      </c>
      <c r="Z32" s="9">
        <f t="shared" si="7"/>
        <v>1.037037037037037</v>
      </c>
    </row>
    <row r="33" spans="1:26" x14ac:dyDescent="0.25">
      <c r="A33" s="1">
        <v>49.228873</v>
      </c>
      <c r="B33" s="1">
        <v>17.666163000000001</v>
      </c>
      <c r="C33" t="s">
        <v>3</v>
      </c>
      <c r="D33" s="2" t="s">
        <v>35</v>
      </c>
      <c r="E33" s="2">
        <v>5</v>
      </c>
      <c r="F33" s="6" t="s">
        <v>2263</v>
      </c>
      <c r="G33" s="6" t="s">
        <v>2260</v>
      </c>
      <c r="I33" t="s">
        <v>2282</v>
      </c>
      <c r="J33" t="s">
        <v>2267</v>
      </c>
      <c r="K33" s="7">
        <f t="shared" si="6"/>
        <v>0.75</v>
      </c>
      <c r="L33" s="7">
        <f t="shared" si="6"/>
        <v>1</v>
      </c>
      <c r="M33" s="7">
        <f t="shared" si="6"/>
        <v>0.75</v>
      </c>
      <c r="N33" s="7">
        <f t="shared" si="6"/>
        <v>0.75</v>
      </c>
      <c r="O33" s="7">
        <f t="shared" si="6"/>
        <v>0.5</v>
      </c>
      <c r="P33" s="7">
        <f t="shared" si="6"/>
        <v>0.25</v>
      </c>
      <c r="Q33" s="7">
        <f t="shared" si="6"/>
        <v>1</v>
      </c>
      <c r="R33" s="7">
        <f t="shared" si="6"/>
        <v>0.5</v>
      </c>
      <c r="S33" s="7">
        <f t="shared" si="6"/>
        <v>0.5</v>
      </c>
      <c r="T33" s="7">
        <f t="shared" si="6"/>
        <v>0.5</v>
      </c>
      <c r="U33" s="7">
        <f t="shared" si="6"/>
        <v>0.5</v>
      </c>
      <c r="V33" s="7">
        <f t="shared" si="6"/>
        <v>0.25</v>
      </c>
      <c r="W33" s="7">
        <f t="shared" si="6"/>
        <v>0.5</v>
      </c>
      <c r="X33" s="7">
        <f t="shared" si="6"/>
        <v>0.5</v>
      </c>
      <c r="Y33" s="7">
        <f t="shared" si="6"/>
        <v>0.5</v>
      </c>
      <c r="Z33" s="9">
        <f t="shared" si="7"/>
        <v>1</v>
      </c>
    </row>
    <row r="34" spans="1:26" x14ac:dyDescent="0.25">
      <c r="A34" s="1">
        <v>49.228839999999998</v>
      </c>
      <c r="B34" s="1">
        <v>17.666060999999999</v>
      </c>
      <c r="C34" t="s">
        <v>3</v>
      </c>
      <c r="D34" s="2" t="s">
        <v>36</v>
      </c>
      <c r="E34" s="2">
        <v>5</v>
      </c>
      <c r="F34" s="6" t="s">
        <v>2263</v>
      </c>
      <c r="G34" s="6" t="s">
        <v>2260</v>
      </c>
      <c r="I34" t="s">
        <v>2285</v>
      </c>
      <c r="J34" t="s">
        <v>2284</v>
      </c>
      <c r="K34" s="7">
        <f t="shared" si="6"/>
        <v>0.2857142857142857</v>
      </c>
      <c r="L34" s="7">
        <f t="shared" si="6"/>
        <v>0.2857142857142857</v>
      </c>
      <c r="M34" s="7">
        <f t="shared" si="6"/>
        <v>0.2857142857142857</v>
      </c>
      <c r="N34" s="7">
        <f t="shared" si="6"/>
        <v>0.5714285714285714</v>
      </c>
      <c r="O34" s="7">
        <f t="shared" si="6"/>
        <v>0.7142857142857143</v>
      </c>
      <c r="P34" s="7">
        <f t="shared" si="6"/>
        <v>1</v>
      </c>
      <c r="Q34" s="7">
        <f t="shared" si="6"/>
        <v>0.8571428571428571</v>
      </c>
      <c r="R34" s="7">
        <f t="shared" si="6"/>
        <v>0.5714285714285714</v>
      </c>
      <c r="S34" s="7">
        <f t="shared" si="6"/>
        <v>0.42857142857142855</v>
      </c>
      <c r="T34" s="7">
        <f t="shared" si="6"/>
        <v>0.2857142857142857</v>
      </c>
      <c r="U34" s="7">
        <f t="shared" si="6"/>
        <v>0.5714285714285714</v>
      </c>
      <c r="V34" s="7">
        <f t="shared" si="6"/>
        <v>0.8571428571428571</v>
      </c>
      <c r="W34" s="7">
        <f t="shared" si="6"/>
        <v>0.8571428571428571</v>
      </c>
      <c r="X34" s="7">
        <f t="shared" si="6"/>
        <v>0.8571428571428571</v>
      </c>
      <c r="Y34" s="7">
        <f t="shared" si="6"/>
        <v>0.8571428571428571</v>
      </c>
      <c r="Z34" s="9">
        <f t="shared" si="7"/>
        <v>1</v>
      </c>
    </row>
    <row r="35" spans="1:26" x14ac:dyDescent="0.25">
      <c r="A35" s="1">
        <v>49.228836999999999</v>
      </c>
      <c r="B35" s="1">
        <v>17.666051</v>
      </c>
      <c r="C35" t="s">
        <v>3</v>
      </c>
      <c r="D35" s="2" t="s">
        <v>37</v>
      </c>
      <c r="E35" s="2">
        <v>5</v>
      </c>
      <c r="F35" s="6" t="s">
        <v>2263</v>
      </c>
      <c r="G35" s="6" t="s">
        <v>2260</v>
      </c>
      <c r="I35" t="s">
        <v>2286</v>
      </c>
      <c r="J35" t="s">
        <v>2284</v>
      </c>
      <c r="K35" s="7">
        <f t="shared" si="6"/>
        <v>0.33333333333333331</v>
      </c>
      <c r="L35" s="7">
        <f t="shared" si="6"/>
        <v>0</v>
      </c>
      <c r="M35" s="7">
        <f t="shared" si="6"/>
        <v>0.16666666666666666</v>
      </c>
      <c r="N35" s="7">
        <f t="shared" si="6"/>
        <v>0.66666666666666663</v>
      </c>
      <c r="O35" s="7">
        <f t="shared" si="6"/>
        <v>0.83333333333333337</v>
      </c>
      <c r="P35" s="7">
        <f t="shared" si="6"/>
        <v>1</v>
      </c>
      <c r="Q35" s="7">
        <f t="shared" si="6"/>
        <v>0.83333333333333337</v>
      </c>
      <c r="R35" s="7">
        <f t="shared" si="6"/>
        <v>0.66666666666666663</v>
      </c>
      <c r="S35" s="7">
        <f t="shared" si="6"/>
        <v>0.83333333333333337</v>
      </c>
      <c r="T35" s="7">
        <f t="shared" si="6"/>
        <v>0.5</v>
      </c>
      <c r="U35" s="7">
        <f t="shared" si="6"/>
        <v>0.33333333333333331</v>
      </c>
      <c r="V35" s="7">
        <f t="shared" si="6"/>
        <v>0.33333333333333331</v>
      </c>
      <c r="W35" s="7">
        <f t="shared" si="6"/>
        <v>0.5</v>
      </c>
      <c r="X35" s="7">
        <f t="shared" si="6"/>
        <v>0.16666666666666666</v>
      </c>
      <c r="Y35" s="7">
        <f t="shared" si="6"/>
        <v>0</v>
      </c>
      <c r="Z35" s="9">
        <f t="shared" si="7"/>
        <v>1</v>
      </c>
    </row>
    <row r="36" spans="1:26" x14ac:dyDescent="0.25">
      <c r="A36" s="1">
        <v>49.22878</v>
      </c>
      <c r="B36" s="1">
        <v>17.665935999999999</v>
      </c>
      <c r="C36" t="s">
        <v>3</v>
      </c>
      <c r="D36" s="2" t="s">
        <v>38</v>
      </c>
      <c r="E36" s="2">
        <v>5</v>
      </c>
      <c r="F36" s="6" t="s">
        <v>2263</v>
      </c>
      <c r="G36" s="6" t="s">
        <v>2260</v>
      </c>
      <c r="I36" t="s">
        <v>2264</v>
      </c>
      <c r="J36" t="s">
        <v>2265</v>
      </c>
      <c r="K36" s="7">
        <f t="shared" si="6"/>
        <v>0.62790697674418605</v>
      </c>
      <c r="L36" s="7">
        <f t="shared" si="6"/>
        <v>0.55813953488372092</v>
      </c>
      <c r="M36" s="7">
        <f t="shared" si="6"/>
        <v>0.51162790697674421</v>
      </c>
      <c r="N36" s="7">
        <f t="shared" si="6"/>
        <v>0.7558139534883721</v>
      </c>
      <c r="O36" s="7">
        <f t="shared" si="6"/>
        <v>0.94186046511627908</v>
      </c>
      <c r="P36" s="7">
        <f t="shared" si="6"/>
        <v>1.0232558139534884</v>
      </c>
      <c r="Q36" s="7">
        <f t="shared" si="6"/>
        <v>1</v>
      </c>
      <c r="R36" s="7">
        <f t="shared" si="6"/>
        <v>1.0465116279069768</v>
      </c>
      <c r="S36" s="7">
        <f t="shared" si="6"/>
        <v>0.96511627906976749</v>
      </c>
      <c r="T36" s="7">
        <f t="shared" si="6"/>
        <v>1.058139534883721</v>
      </c>
      <c r="U36" s="7">
        <f t="shared" si="6"/>
        <v>1.0930232558139534</v>
      </c>
      <c r="V36" s="7">
        <f t="shared" si="6"/>
        <v>1.1046511627906976</v>
      </c>
      <c r="W36" s="7">
        <f t="shared" si="6"/>
        <v>0.95348837209302328</v>
      </c>
      <c r="X36" s="7">
        <f t="shared" si="6"/>
        <v>0.90697674418604646</v>
      </c>
      <c r="Y36" s="7">
        <f t="shared" si="6"/>
        <v>0.76744186046511631</v>
      </c>
      <c r="Z36" s="9">
        <f t="shared" si="7"/>
        <v>1.1046511627906976</v>
      </c>
    </row>
    <row r="37" spans="1:26" x14ac:dyDescent="0.25">
      <c r="A37" s="1">
        <v>49.228923000000002</v>
      </c>
      <c r="B37" s="1">
        <v>17.666222000000001</v>
      </c>
      <c r="C37" t="s">
        <v>12</v>
      </c>
      <c r="D37" s="2" t="s">
        <v>39</v>
      </c>
      <c r="E37" s="2">
        <v>5</v>
      </c>
      <c r="F37" s="6" t="s">
        <v>2263</v>
      </c>
      <c r="G37" s="6" t="s">
        <v>2260</v>
      </c>
      <c r="I37" t="s">
        <v>2281</v>
      </c>
      <c r="J37" t="s">
        <v>2267</v>
      </c>
      <c r="K37" s="7">
        <f t="shared" si="6"/>
        <v>0.52941176470588236</v>
      </c>
      <c r="L37" s="7">
        <f t="shared" si="6"/>
        <v>0.58823529411764708</v>
      </c>
      <c r="M37" s="7">
        <f t="shared" si="6"/>
        <v>0.50980392156862742</v>
      </c>
      <c r="N37" s="7">
        <f t="shared" si="6"/>
        <v>0.5490196078431373</v>
      </c>
      <c r="O37" s="7">
        <f t="shared" si="6"/>
        <v>0.74509803921568629</v>
      </c>
      <c r="P37" s="7">
        <f t="shared" si="6"/>
        <v>0.82352941176470584</v>
      </c>
      <c r="Q37" s="7">
        <f t="shared" si="6"/>
        <v>0.88235294117647056</v>
      </c>
      <c r="R37" s="7">
        <f t="shared" si="6"/>
        <v>0.66666666666666663</v>
      </c>
      <c r="S37" s="7">
        <f t="shared" si="6"/>
        <v>0.82352941176470584</v>
      </c>
      <c r="T37" s="7">
        <f t="shared" si="6"/>
        <v>0.76470588235294112</v>
      </c>
      <c r="U37" s="7">
        <f t="shared" si="6"/>
        <v>0.88235294117647056</v>
      </c>
      <c r="V37" s="7">
        <f t="shared" si="6"/>
        <v>0.94117647058823528</v>
      </c>
      <c r="W37" s="7">
        <f t="shared" si="6"/>
        <v>0.76470588235294112</v>
      </c>
      <c r="X37" s="7">
        <f t="shared" si="6"/>
        <v>0.70588235294117652</v>
      </c>
      <c r="Y37" s="7">
        <f t="shared" si="6"/>
        <v>0.6470588235294118</v>
      </c>
      <c r="Z37" s="9">
        <f t="shared" si="7"/>
        <v>0.94117647058823528</v>
      </c>
    </row>
    <row r="38" spans="1:26" x14ac:dyDescent="0.25">
      <c r="A38" s="1">
        <v>49.22898</v>
      </c>
      <c r="B38" s="1">
        <v>17.666394</v>
      </c>
      <c r="C38" t="s">
        <v>12</v>
      </c>
      <c r="D38" s="2" t="s">
        <v>40</v>
      </c>
      <c r="E38" s="2">
        <v>5</v>
      </c>
      <c r="F38" s="6" t="s">
        <v>2263</v>
      </c>
      <c r="G38" s="6" t="s">
        <v>2260</v>
      </c>
      <c r="I38" t="s">
        <v>2283</v>
      </c>
      <c r="J38" t="s">
        <v>2284</v>
      </c>
      <c r="K38" s="7">
        <f t="shared" si="6"/>
        <v>0.41379310344827586</v>
      </c>
      <c r="L38" s="7">
        <f t="shared" si="6"/>
        <v>0.48275862068965519</v>
      </c>
      <c r="M38" s="7">
        <f t="shared" si="6"/>
        <v>0.75862068965517238</v>
      </c>
      <c r="N38" s="7">
        <f t="shared" si="6"/>
        <v>0.96551724137931039</v>
      </c>
      <c r="O38" s="7">
        <f t="shared" si="6"/>
        <v>0.96551724137931039</v>
      </c>
      <c r="P38" s="7">
        <f t="shared" si="6"/>
        <v>1.0689655172413792</v>
      </c>
      <c r="Q38" s="7">
        <f t="shared" si="6"/>
        <v>1.103448275862069</v>
      </c>
      <c r="R38" s="7">
        <f t="shared" si="6"/>
        <v>0.93103448275862066</v>
      </c>
      <c r="S38" s="7">
        <f t="shared" si="6"/>
        <v>0.86206896551724133</v>
      </c>
      <c r="T38" s="7">
        <f t="shared" si="6"/>
        <v>1</v>
      </c>
      <c r="U38" s="7">
        <f t="shared" si="6"/>
        <v>1.0689655172413792</v>
      </c>
      <c r="V38" s="7">
        <f t="shared" si="6"/>
        <v>1.0689655172413792</v>
      </c>
      <c r="W38" s="7">
        <f t="shared" si="6"/>
        <v>1</v>
      </c>
      <c r="X38" s="7">
        <f t="shared" si="6"/>
        <v>0.82758620689655171</v>
      </c>
      <c r="Y38" s="7">
        <f t="shared" si="6"/>
        <v>1</v>
      </c>
      <c r="Z38" s="9">
        <f t="shared" si="7"/>
        <v>1.103448275862069</v>
      </c>
    </row>
    <row r="39" spans="1:26" x14ac:dyDescent="0.25">
      <c r="A39" s="1">
        <v>49.228985999999999</v>
      </c>
      <c r="B39" s="1">
        <v>17.666411</v>
      </c>
      <c r="C39" t="s">
        <v>12</v>
      </c>
      <c r="D39" s="2" t="s">
        <v>41</v>
      </c>
      <c r="E39" s="2">
        <v>5</v>
      </c>
      <c r="F39" s="6" t="s">
        <v>2263</v>
      </c>
      <c r="G39" s="6" t="s">
        <v>2260</v>
      </c>
      <c r="I39" t="s">
        <v>2278</v>
      </c>
      <c r="J39" t="s">
        <v>2279</v>
      </c>
      <c r="K39" s="7">
        <f t="shared" si="6"/>
        <v>0.42268041237113402</v>
      </c>
      <c r="L39" s="7">
        <f t="shared" si="6"/>
        <v>0.4329896907216495</v>
      </c>
      <c r="M39" s="7">
        <f t="shared" si="6"/>
        <v>0.36082474226804123</v>
      </c>
      <c r="N39" s="7">
        <f t="shared" si="6"/>
        <v>0.4329896907216495</v>
      </c>
      <c r="O39" s="7">
        <f t="shared" si="6"/>
        <v>0.60824742268041232</v>
      </c>
      <c r="P39" s="7">
        <f t="shared" si="6"/>
        <v>0.65979381443298968</v>
      </c>
      <c r="Q39" s="7">
        <f t="shared" si="6"/>
        <v>0.62886597938144329</v>
      </c>
      <c r="R39" s="7">
        <f t="shared" si="6"/>
        <v>0.60824742268041232</v>
      </c>
      <c r="S39" s="7">
        <f t="shared" si="6"/>
        <v>0.69072164948453607</v>
      </c>
      <c r="T39" s="7">
        <f t="shared" si="6"/>
        <v>0.72164948453608246</v>
      </c>
      <c r="U39" s="7">
        <f t="shared" si="6"/>
        <v>0.5670103092783505</v>
      </c>
      <c r="V39" s="7">
        <f t="shared" si="6"/>
        <v>0.61855670103092786</v>
      </c>
      <c r="W39" s="7">
        <f t="shared" si="6"/>
        <v>0.67010309278350511</v>
      </c>
      <c r="X39" s="7">
        <f t="shared" si="6"/>
        <v>0.54639175257731953</v>
      </c>
      <c r="Y39" s="7">
        <f t="shared" si="6"/>
        <v>0.45360824742268041</v>
      </c>
      <c r="Z39" s="9">
        <f t="shared" si="7"/>
        <v>0.72164948453608246</v>
      </c>
    </row>
    <row r="40" spans="1:26" x14ac:dyDescent="0.25">
      <c r="A40" s="1">
        <v>49.228991999999998</v>
      </c>
      <c r="B40" s="1">
        <v>17.666432</v>
      </c>
      <c r="C40" t="s">
        <v>12</v>
      </c>
      <c r="D40" s="2" t="s">
        <v>42</v>
      </c>
      <c r="E40" s="2">
        <v>5</v>
      </c>
      <c r="F40" s="6" t="s">
        <v>2263</v>
      </c>
      <c r="G40" s="6" t="s">
        <v>2260</v>
      </c>
      <c r="I40" t="s">
        <v>2263</v>
      </c>
      <c r="J40" t="s">
        <v>2260</v>
      </c>
      <c r="K40" s="7">
        <f t="shared" si="6"/>
        <v>0.36363636363636365</v>
      </c>
      <c r="L40" s="7">
        <f t="shared" si="6"/>
        <v>0.30303030303030304</v>
      </c>
      <c r="M40" s="7">
        <f t="shared" si="6"/>
        <v>0.24242424242424243</v>
      </c>
      <c r="N40" s="7">
        <f t="shared" si="6"/>
        <v>0.30303030303030304</v>
      </c>
      <c r="O40" s="7">
        <f t="shared" si="6"/>
        <v>0.48484848484848486</v>
      </c>
      <c r="P40" s="7">
        <f t="shared" si="6"/>
        <v>0.54545454545454541</v>
      </c>
      <c r="Q40" s="7">
        <f t="shared" si="6"/>
        <v>0.45454545454545453</v>
      </c>
      <c r="R40" s="7">
        <f t="shared" si="6"/>
        <v>0.39393939393939392</v>
      </c>
      <c r="S40" s="7">
        <f t="shared" si="6"/>
        <v>0.42424242424242425</v>
      </c>
      <c r="T40" s="7">
        <f t="shared" si="6"/>
        <v>0.5757575757575758</v>
      </c>
      <c r="U40" s="7">
        <f t="shared" si="6"/>
        <v>0.42424242424242425</v>
      </c>
      <c r="V40" s="7">
        <f t="shared" si="6"/>
        <v>0.5757575757575758</v>
      </c>
      <c r="W40" s="7">
        <f t="shared" si="6"/>
        <v>0.5757575757575758</v>
      </c>
      <c r="X40" s="7">
        <f t="shared" si="6"/>
        <v>0.36363636363636365</v>
      </c>
      <c r="Y40" s="7">
        <f t="shared" si="6"/>
        <v>0.24242424242424243</v>
      </c>
      <c r="Z40" s="9">
        <f t="shared" si="7"/>
        <v>0.5757575757575758</v>
      </c>
    </row>
    <row r="41" spans="1:26" x14ac:dyDescent="0.25">
      <c r="A41" s="1">
        <v>49.228997999999997</v>
      </c>
      <c r="B41" s="1">
        <v>17.666477</v>
      </c>
      <c r="C41" t="s">
        <v>12</v>
      </c>
      <c r="D41" s="2" t="s">
        <v>43</v>
      </c>
      <c r="E41" s="2">
        <v>5</v>
      </c>
      <c r="F41" s="6" t="s">
        <v>2263</v>
      </c>
      <c r="G41" s="6" t="s">
        <v>2260</v>
      </c>
      <c r="I41" t="s">
        <v>2275</v>
      </c>
      <c r="J41" t="s">
        <v>2274</v>
      </c>
      <c r="K41" s="7">
        <f t="shared" si="6"/>
        <v>5.737704918032787E-2</v>
      </c>
      <c r="L41" s="7">
        <f t="shared" si="6"/>
        <v>7.3770491803278687E-2</v>
      </c>
      <c r="M41" s="7">
        <f t="shared" si="6"/>
        <v>0.14754098360655737</v>
      </c>
      <c r="N41" s="7">
        <f t="shared" si="6"/>
        <v>0.22950819672131148</v>
      </c>
      <c r="O41" s="7">
        <f t="shared" si="6"/>
        <v>0.23770491803278687</v>
      </c>
      <c r="P41" s="7">
        <f t="shared" si="6"/>
        <v>0.26229508196721313</v>
      </c>
      <c r="Q41" s="7">
        <f t="shared" si="6"/>
        <v>0.37704918032786883</v>
      </c>
      <c r="R41" s="7">
        <f t="shared" si="6"/>
        <v>0.35245901639344263</v>
      </c>
      <c r="S41" s="7">
        <f t="shared" si="6"/>
        <v>0.28688524590163933</v>
      </c>
      <c r="T41" s="7">
        <f t="shared" si="6"/>
        <v>0.36885245901639346</v>
      </c>
      <c r="U41" s="7">
        <f t="shared" si="6"/>
        <v>0.27868852459016391</v>
      </c>
      <c r="V41" s="7">
        <f t="shared" si="6"/>
        <v>0.25409836065573771</v>
      </c>
      <c r="W41" s="7">
        <f t="shared" si="6"/>
        <v>0.23770491803278687</v>
      </c>
      <c r="X41" s="7">
        <f t="shared" si="6"/>
        <v>0.10655737704918032</v>
      </c>
      <c r="Y41" s="7">
        <f t="shared" si="6"/>
        <v>7.3770491803278687E-2</v>
      </c>
      <c r="Z41" s="9">
        <f t="shared" si="7"/>
        <v>0.37704918032786883</v>
      </c>
    </row>
    <row r="42" spans="1:26" x14ac:dyDescent="0.25">
      <c r="A42" s="1">
        <v>49.229022999999998</v>
      </c>
      <c r="B42" s="1">
        <v>17.666571000000001</v>
      </c>
      <c r="C42" t="s">
        <v>12</v>
      </c>
      <c r="D42" s="2" t="s">
        <v>44</v>
      </c>
      <c r="E42" s="2">
        <v>5</v>
      </c>
      <c r="F42" s="6" t="s">
        <v>2263</v>
      </c>
      <c r="G42" s="6" t="s">
        <v>2260</v>
      </c>
      <c r="I42" t="s">
        <v>2273</v>
      </c>
      <c r="J42" t="s">
        <v>2274</v>
      </c>
      <c r="K42" s="7">
        <f t="shared" ref="K42:Y42" si="8">K20/$AA20</f>
        <v>0</v>
      </c>
      <c r="L42" s="7">
        <f t="shared" si="8"/>
        <v>0</v>
      </c>
      <c r="M42" s="7">
        <f t="shared" si="8"/>
        <v>4.3478260869565216E-2</v>
      </c>
      <c r="N42" s="7">
        <f t="shared" si="8"/>
        <v>0.13043478260869565</v>
      </c>
      <c r="O42" s="7">
        <f t="shared" si="8"/>
        <v>0.17391304347826086</v>
      </c>
      <c r="P42" s="7">
        <f t="shared" si="8"/>
        <v>0.21739130434782608</v>
      </c>
      <c r="Q42" s="7">
        <f t="shared" si="8"/>
        <v>4.3478260869565216E-2</v>
      </c>
      <c r="R42" s="7">
        <f t="shared" si="8"/>
        <v>8.6956521739130432E-2</v>
      </c>
      <c r="S42" s="7">
        <f t="shared" si="8"/>
        <v>0.17391304347826086</v>
      </c>
      <c r="T42" s="7">
        <f t="shared" si="8"/>
        <v>0.34782608695652173</v>
      </c>
      <c r="U42" s="7">
        <f t="shared" si="8"/>
        <v>0.43478260869565216</v>
      </c>
      <c r="V42" s="7">
        <f t="shared" si="8"/>
        <v>0.17391304347826086</v>
      </c>
      <c r="W42" s="7">
        <f t="shared" si="8"/>
        <v>0.2608695652173913</v>
      </c>
      <c r="X42" s="7">
        <f t="shared" si="8"/>
        <v>0.17391304347826086</v>
      </c>
      <c r="Y42" s="7">
        <f t="shared" si="8"/>
        <v>4.3478260869565216E-2</v>
      </c>
      <c r="Z42" s="9">
        <f t="shared" si="7"/>
        <v>0.43478260869565216</v>
      </c>
    </row>
    <row r="43" spans="1:26" x14ac:dyDescent="0.25">
      <c r="A43" s="1">
        <v>49.227640999999998</v>
      </c>
      <c r="B43" s="1">
        <v>17.664579</v>
      </c>
      <c r="C43" t="s">
        <v>3</v>
      </c>
      <c r="D43" s="2" t="s">
        <v>45</v>
      </c>
      <c r="E43" s="2">
        <v>5</v>
      </c>
      <c r="F43" s="6" t="s">
        <v>2264</v>
      </c>
      <c r="G43" s="6" t="s">
        <v>2265</v>
      </c>
      <c r="Z43" s="4"/>
    </row>
    <row r="44" spans="1:26" x14ac:dyDescent="0.25">
      <c r="A44" s="1">
        <v>49.227640000000001</v>
      </c>
      <c r="B44" s="1">
        <v>17.664539999999999</v>
      </c>
      <c r="C44" t="s">
        <v>3</v>
      </c>
      <c r="D44" s="2" t="s">
        <v>46</v>
      </c>
      <c r="E44" s="2">
        <v>5</v>
      </c>
      <c r="F44" s="6" t="s">
        <v>2264</v>
      </c>
      <c r="G44" s="6" t="s">
        <v>2265</v>
      </c>
    </row>
    <row r="45" spans="1:26" x14ac:dyDescent="0.25">
      <c r="A45" s="1">
        <v>49.227640999999998</v>
      </c>
      <c r="B45" s="1">
        <v>17.664448</v>
      </c>
      <c r="C45" t="s">
        <v>3</v>
      </c>
      <c r="D45" s="2" t="s">
        <v>47</v>
      </c>
      <c r="E45" s="2">
        <v>5</v>
      </c>
      <c r="F45" s="6" t="s">
        <v>2264</v>
      </c>
      <c r="G45" s="6" t="s">
        <v>2265</v>
      </c>
    </row>
    <row r="46" spans="1:26" x14ac:dyDescent="0.25">
      <c r="A46" s="1">
        <v>49.227640000000001</v>
      </c>
      <c r="B46" s="1">
        <v>17.664429999999999</v>
      </c>
      <c r="C46" t="s">
        <v>3</v>
      </c>
      <c r="D46" s="2" t="s">
        <v>48</v>
      </c>
      <c r="E46" s="2">
        <v>5</v>
      </c>
      <c r="F46" s="6" t="s">
        <v>2264</v>
      </c>
      <c r="G46" s="6" t="s">
        <v>2265</v>
      </c>
      <c r="I46" t="s">
        <v>2300</v>
      </c>
      <c r="J46" t="s">
        <v>2266</v>
      </c>
      <c r="K46" s="6" t="s">
        <v>2260</v>
      </c>
    </row>
    <row r="47" spans="1:26" x14ac:dyDescent="0.25">
      <c r="A47" s="1">
        <v>49.227639000000003</v>
      </c>
      <c r="B47" s="1">
        <v>17.664417</v>
      </c>
      <c r="C47" t="s">
        <v>3</v>
      </c>
      <c r="D47" s="2" t="s">
        <v>49</v>
      </c>
      <c r="E47" s="2">
        <v>5</v>
      </c>
      <c r="F47" s="6" t="s">
        <v>2264</v>
      </c>
      <c r="G47" s="6" t="s">
        <v>2265</v>
      </c>
      <c r="I47" t="s">
        <v>2300</v>
      </c>
      <c r="J47" t="s">
        <v>2270</v>
      </c>
      <c r="K47" s="6" t="s">
        <v>2289</v>
      </c>
    </row>
    <row r="48" spans="1:26" x14ac:dyDescent="0.25">
      <c r="A48" s="1">
        <v>49.227637999999999</v>
      </c>
      <c r="B48" s="1">
        <v>17.664401000000002</v>
      </c>
      <c r="C48" t="s">
        <v>3</v>
      </c>
      <c r="D48" s="2" t="s">
        <v>50</v>
      </c>
      <c r="E48" s="2">
        <v>5</v>
      </c>
      <c r="F48" s="6" t="s">
        <v>2264</v>
      </c>
      <c r="G48" s="6" t="s">
        <v>2265</v>
      </c>
      <c r="I48" t="s">
        <v>2300</v>
      </c>
      <c r="J48" t="s">
        <v>2272</v>
      </c>
      <c r="K48" s="6" t="s">
        <v>2290</v>
      </c>
    </row>
    <row r="49" spans="1:11" x14ac:dyDescent="0.25">
      <c r="A49" s="1">
        <v>49.227637000000001</v>
      </c>
      <c r="B49" s="1">
        <v>17.664303</v>
      </c>
      <c r="C49" t="s">
        <v>3</v>
      </c>
      <c r="D49" s="2" t="s">
        <v>51</v>
      </c>
      <c r="E49" s="2">
        <v>5</v>
      </c>
      <c r="F49" s="6" t="s">
        <v>2264</v>
      </c>
      <c r="G49" s="6" t="s">
        <v>2265</v>
      </c>
      <c r="I49" t="s">
        <v>2300</v>
      </c>
      <c r="J49" t="s">
        <v>2271</v>
      </c>
      <c r="K49" s="6" t="s">
        <v>2276</v>
      </c>
    </row>
    <row r="50" spans="1:11" x14ac:dyDescent="0.25">
      <c r="A50" s="1">
        <v>49.227637999999999</v>
      </c>
      <c r="B50" s="1">
        <v>17.664268</v>
      </c>
      <c r="C50" t="s">
        <v>3</v>
      </c>
      <c r="D50" s="2" t="s">
        <v>52</v>
      </c>
      <c r="E50" s="2">
        <v>5</v>
      </c>
      <c r="F50" s="6" t="s">
        <v>2264</v>
      </c>
      <c r="G50" s="6" t="s">
        <v>2265</v>
      </c>
      <c r="I50" t="s">
        <v>2305</v>
      </c>
      <c r="J50" t="s">
        <v>2287</v>
      </c>
      <c r="K50" s="6" t="s">
        <v>2267</v>
      </c>
    </row>
    <row r="51" spans="1:11" x14ac:dyDescent="0.25">
      <c r="A51" s="1">
        <v>49.227635999999997</v>
      </c>
      <c r="B51" s="1">
        <v>17.664231999999998</v>
      </c>
      <c r="C51" t="s">
        <v>3</v>
      </c>
      <c r="D51" s="2" t="s">
        <v>53</v>
      </c>
      <c r="E51" s="2">
        <v>5</v>
      </c>
      <c r="F51" s="6" t="s">
        <v>2264</v>
      </c>
      <c r="G51" s="6" t="s">
        <v>2265</v>
      </c>
      <c r="I51" t="s">
        <v>2306</v>
      </c>
      <c r="J51" t="s">
        <v>2269</v>
      </c>
      <c r="K51" s="6" t="s">
        <v>2288</v>
      </c>
    </row>
    <row r="52" spans="1:11" x14ac:dyDescent="0.25">
      <c r="A52" s="1">
        <v>49.227635999999997</v>
      </c>
      <c r="B52" s="1">
        <v>17.664197999999999</v>
      </c>
      <c r="C52" t="s">
        <v>3</v>
      </c>
      <c r="D52" s="2" t="s">
        <v>54</v>
      </c>
      <c r="E52" s="2">
        <v>5</v>
      </c>
      <c r="F52" s="6" t="s">
        <v>2264</v>
      </c>
      <c r="G52" s="6" t="s">
        <v>2265</v>
      </c>
      <c r="I52" t="s">
        <v>2303</v>
      </c>
      <c r="J52" t="s">
        <v>2268</v>
      </c>
      <c r="K52" s="6" t="s">
        <v>2289</v>
      </c>
    </row>
    <row r="53" spans="1:11" x14ac:dyDescent="0.25">
      <c r="A53" s="1">
        <v>49.227635999999997</v>
      </c>
      <c r="B53" s="1">
        <v>17.664138000000001</v>
      </c>
      <c r="C53" t="s">
        <v>3</v>
      </c>
      <c r="D53" s="2" t="s">
        <v>55</v>
      </c>
      <c r="E53" s="2">
        <v>5</v>
      </c>
      <c r="F53" s="6" t="s">
        <v>2264</v>
      </c>
      <c r="G53" s="6" t="s">
        <v>2265</v>
      </c>
      <c r="I53" t="s">
        <v>2304</v>
      </c>
      <c r="J53" t="s">
        <v>2280</v>
      </c>
      <c r="K53" s="6" t="s">
        <v>2293</v>
      </c>
    </row>
    <row r="54" spans="1:11" x14ac:dyDescent="0.25">
      <c r="A54" s="1">
        <v>49.227635999999997</v>
      </c>
      <c r="B54" s="1">
        <v>17.664135000000002</v>
      </c>
      <c r="C54" t="s">
        <v>3</v>
      </c>
      <c r="D54" s="2" t="s">
        <v>56</v>
      </c>
      <c r="E54" s="2">
        <v>5</v>
      </c>
      <c r="F54" s="6" t="s">
        <v>2264</v>
      </c>
      <c r="G54" s="6" t="s">
        <v>2265</v>
      </c>
      <c r="I54" t="s">
        <v>2305</v>
      </c>
      <c r="J54" t="s">
        <v>2282</v>
      </c>
      <c r="K54" s="6" t="s">
        <v>2267</v>
      </c>
    </row>
    <row r="55" spans="1:11" x14ac:dyDescent="0.25">
      <c r="A55" s="1">
        <v>49.227637000000001</v>
      </c>
      <c r="B55" s="1">
        <v>17.664117000000001</v>
      </c>
      <c r="C55" t="s">
        <v>3</v>
      </c>
      <c r="D55" s="2" t="s">
        <v>57</v>
      </c>
      <c r="E55" s="2">
        <v>5</v>
      </c>
      <c r="F55" s="6" t="s">
        <v>2264</v>
      </c>
      <c r="G55" s="6" t="s">
        <v>2265</v>
      </c>
      <c r="I55" t="s">
        <v>2307</v>
      </c>
      <c r="J55" t="s">
        <v>2285</v>
      </c>
      <c r="K55" s="6" t="s">
        <v>2284</v>
      </c>
    </row>
    <row r="56" spans="1:11" x14ac:dyDescent="0.25">
      <c r="A56" s="1">
        <v>49.227637000000001</v>
      </c>
      <c r="B56" s="1">
        <v>17.664106</v>
      </c>
      <c r="C56" t="s">
        <v>3</v>
      </c>
      <c r="D56" s="2" t="s">
        <v>58</v>
      </c>
      <c r="E56" s="2">
        <v>5</v>
      </c>
      <c r="F56" s="6" t="s">
        <v>2264</v>
      </c>
      <c r="G56" s="6" t="s">
        <v>2265</v>
      </c>
      <c r="I56" t="s">
        <v>2308</v>
      </c>
      <c r="J56" t="s">
        <v>2286</v>
      </c>
      <c r="K56" s="6" t="s">
        <v>2284</v>
      </c>
    </row>
    <row r="57" spans="1:11" x14ac:dyDescent="0.25">
      <c r="A57" s="1">
        <v>49.227634999999999</v>
      </c>
      <c r="B57" s="1">
        <v>17.664075</v>
      </c>
      <c r="C57" t="s">
        <v>3</v>
      </c>
      <c r="D57" s="2" t="s">
        <v>59</v>
      </c>
      <c r="E57" s="2">
        <v>5</v>
      </c>
      <c r="F57" s="6" t="s">
        <v>2264</v>
      </c>
      <c r="G57" s="6" t="s">
        <v>2265</v>
      </c>
      <c r="I57" t="s">
        <v>2301</v>
      </c>
      <c r="J57" t="s">
        <v>2264</v>
      </c>
      <c r="K57" s="6" t="s">
        <v>2265</v>
      </c>
    </row>
    <row r="58" spans="1:11" x14ac:dyDescent="0.25">
      <c r="A58" s="1">
        <v>49.227618</v>
      </c>
      <c r="B58" s="1">
        <v>17.663968000000001</v>
      </c>
      <c r="C58" t="s">
        <v>3</v>
      </c>
      <c r="D58" s="2" t="s">
        <v>60</v>
      </c>
      <c r="E58" s="2">
        <v>5</v>
      </c>
      <c r="F58" s="6" t="s">
        <v>2264</v>
      </c>
      <c r="G58" s="6" t="s">
        <v>2265</v>
      </c>
      <c r="I58" t="s">
        <v>2301</v>
      </c>
      <c r="J58" t="s">
        <v>2281</v>
      </c>
      <c r="K58" s="6" t="s">
        <v>2267</v>
      </c>
    </row>
    <row r="59" spans="1:11" x14ac:dyDescent="0.25">
      <c r="A59" s="1">
        <v>49.227612000000001</v>
      </c>
      <c r="B59" s="1">
        <v>17.663944000000001</v>
      </c>
      <c r="C59" t="s">
        <v>3</v>
      </c>
      <c r="D59" s="2" t="s">
        <v>61</v>
      </c>
      <c r="E59" s="2">
        <v>5</v>
      </c>
      <c r="F59" s="6" t="s">
        <v>2264</v>
      </c>
      <c r="G59" s="6" t="s">
        <v>2265</v>
      </c>
      <c r="I59" t="s">
        <v>2301</v>
      </c>
      <c r="J59" t="s">
        <v>2283</v>
      </c>
      <c r="K59" s="6" t="s">
        <v>2284</v>
      </c>
    </row>
    <row r="60" spans="1:11" x14ac:dyDescent="0.25">
      <c r="A60" s="1">
        <v>49.227606000000002</v>
      </c>
      <c r="B60" s="1">
        <v>17.663926</v>
      </c>
      <c r="C60" t="s">
        <v>3</v>
      </c>
      <c r="D60" s="2" t="s">
        <v>62</v>
      </c>
      <c r="E60" s="2">
        <v>5</v>
      </c>
      <c r="F60" s="6" t="s">
        <v>2264</v>
      </c>
      <c r="G60" s="6" t="s">
        <v>2265</v>
      </c>
      <c r="I60" t="s">
        <v>2301</v>
      </c>
      <c r="J60" t="s">
        <v>2278</v>
      </c>
      <c r="K60" s="6" t="s">
        <v>2279</v>
      </c>
    </row>
    <row r="61" spans="1:11" x14ac:dyDescent="0.25">
      <c r="A61" s="1">
        <v>49.227575999999999</v>
      </c>
      <c r="B61" s="1">
        <v>17.663784</v>
      </c>
      <c r="C61" t="s">
        <v>3</v>
      </c>
      <c r="D61" s="2" t="s">
        <v>63</v>
      </c>
      <c r="E61" s="2">
        <v>5</v>
      </c>
      <c r="F61" s="6" t="s">
        <v>2264</v>
      </c>
      <c r="G61" s="6" t="s">
        <v>2265</v>
      </c>
      <c r="I61" t="s">
        <v>2301</v>
      </c>
      <c r="J61" t="s">
        <v>2263</v>
      </c>
      <c r="K61" s="6" t="s">
        <v>2260</v>
      </c>
    </row>
    <row r="62" spans="1:11" x14ac:dyDescent="0.25">
      <c r="A62" s="1">
        <v>49.227601999999997</v>
      </c>
      <c r="B62" s="1">
        <v>17.665233000000001</v>
      </c>
      <c r="C62" t="s">
        <v>3</v>
      </c>
      <c r="D62" s="2" t="s">
        <v>64</v>
      </c>
      <c r="E62" s="2">
        <v>5</v>
      </c>
      <c r="F62" s="6" t="s">
        <v>2264</v>
      </c>
      <c r="G62" s="6" t="s">
        <v>2265</v>
      </c>
      <c r="I62" t="s">
        <v>2302</v>
      </c>
      <c r="J62" t="s">
        <v>2275</v>
      </c>
      <c r="K62" s="6" t="s">
        <v>2274</v>
      </c>
    </row>
    <row r="63" spans="1:11" x14ac:dyDescent="0.25">
      <c r="A63" s="1">
        <v>49.227563000000004</v>
      </c>
      <c r="B63" s="1">
        <v>17.666727999999999</v>
      </c>
      <c r="C63" t="s">
        <v>3</v>
      </c>
      <c r="D63" s="2" t="s">
        <v>65</v>
      </c>
      <c r="E63" s="2">
        <v>5</v>
      </c>
      <c r="F63" s="6" t="s">
        <v>2264</v>
      </c>
      <c r="G63" s="6" t="s">
        <v>2265</v>
      </c>
      <c r="I63" t="s">
        <v>2301</v>
      </c>
      <c r="J63" t="s">
        <v>2273</v>
      </c>
      <c r="K63" s="6" t="s">
        <v>2274</v>
      </c>
    </row>
    <row r="64" spans="1:11" x14ac:dyDescent="0.25">
      <c r="A64" s="1">
        <v>49.227544000000002</v>
      </c>
      <c r="B64" s="1">
        <v>17.667066999999999</v>
      </c>
      <c r="C64" t="s">
        <v>3</v>
      </c>
      <c r="D64" s="2" t="s">
        <v>66</v>
      </c>
      <c r="E64" s="2">
        <v>5</v>
      </c>
      <c r="F64" s="6" t="s">
        <v>2264</v>
      </c>
      <c r="G64" s="6" t="s">
        <v>2265</v>
      </c>
    </row>
    <row r="65" spans="1:7" x14ac:dyDescent="0.25">
      <c r="A65" s="1">
        <v>49.227536999999998</v>
      </c>
      <c r="B65" s="1">
        <v>17.667145000000001</v>
      </c>
      <c r="C65" t="s">
        <v>3</v>
      </c>
      <c r="D65" s="2" t="s">
        <v>67</v>
      </c>
      <c r="E65" s="2">
        <v>5</v>
      </c>
      <c r="F65" s="6" t="s">
        <v>2264</v>
      </c>
      <c r="G65" s="6" t="s">
        <v>2265</v>
      </c>
    </row>
    <row r="66" spans="1:7" x14ac:dyDescent="0.25">
      <c r="A66" s="1">
        <v>49.227533000000001</v>
      </c>
      <c r="B66" s="1">
        <v>17.667209</v>
      </c>
      <c r="C66" t="s">
        <v>3</v>
      </c>
      <c r="D66" s="2" t="s">
        <v>68</v>
      </c>
      <c r="E66" s="2">
        <v>5</v>
      </c>
      <c r="F66" s="6" t="s">
        <v>2264</v>
      </c>
      <c r="G66" s="6" t="s">
        <v>2265</v>
      </c>
    </row>
    <row r="67" spans="1:7" x14ac:dyDescent="0.25">
      <c r="A67" s="1">
        <v>49.227530999999999</v>
      </c>
      <c r="B67" s="1">
        <v>17.667296</v>
      </c>
      <c r="C67" t="s">
        <v>3</v>
      </c>
      <c r="D67" s="2" t="s">
        <v>69</v>
      </c>
      <c r="E67" s="2">
        <v>5</v>
      </c>
      <c r="F67" s="6" t="s">
        <v>2264</v>
      </c>
      <c r="G67" s="6" t="s">
        <v>2265</v>
      </c>
    </row>
    <row r="68" spans="1:7" x14ac:dyDescent="0.25">
      <c r="A68" s="1">
        <v>49.227527000000002</v>
      </c>
      <c r="B68" s="1">
        <v>17.667361</v>
      </c>
      <c r="C68" t="s">
        <v>3</v>
      </c>
      <c r="D68" s="2" t="s">
        <v>70</v>
      </c>
      <c r="E68" s="2">
        <v>5</v>
      </c>
      <c r="F68" s="6" t="s">
        <v>2264</v>
      </c>
      <c r="G68" s="6" t="s">
        <v>2265</v>
      </c>
    </row>
    <row r="69" spans="1:7" x14ac:dyDescent="0.25">
      <c r="A69" s="1">
        <v>49.227516999999999</v>
      </c>
      <c r="B69" s="1">
        <v>17.667518000000001</v>
      </c>
      <c r="C69" t="s">
        <v>3</v>
      </c>
      <c r="D69" s="2" t="s">
        <v>71</v>
      </c>
      <c r="E69" s="2">
        <v>5</v>
      </c>
      <c r="F69" s="6" t="s">
        <v>2264</v>
      </c>
      <c r="G69" s="6" t="s">
        <v>2265</v>
      </c>
    </row>
    <row r="70" spans="1:7" x14ac:dyDescent="0.25">
      <c r="A70" s="1">
        <v>49.227505000000001</v>
      </c>
      <c r="B70" s="1">
        <v>17.667752</v>
      </c>
      <c r="C70" t="s">
        <v>3</v>
      </c>
      <c r="D70" s="2" t="s">
        <v>72</v>
      </c>
      <c r="E70" s="2">
        <v>5</v>
      </c>
      <c r="F70" s="6" t="s">
        <v>2264</v>
      </c>
      <c r="G70" s="6" t="s">
        <v>2265</v>
      </c>
    </row>
    <row r="71" spans="1:7" x14ac:dyDescent="0.25">
      <c r="A71" s="1">
        <v>49.227497999999997</v>
      </c>
      <c r="B71" s="1">
        <v>17.667811</v>
      </c>
      <c r="C71" t="s">
        <v>3</v>
      </c>
      <c r="D71" s="2" t="s">
        <v>73</v>
      </c>
      <c r="E71" s="2">
        <v>5</v>
      </c>
      <c r="F71" s="6" t="s">
        <v>2264</v>
      </c>
      <c r="G71" s="6" t="s">
        <v>2265</v>
      </c>
    </row>
    <row r="72" spans="1:7" x14ac:dyDescent="0.25">
      <c r="A72" s="1">
        <v>49.227497999999997</v>
      </c>
      <c r="B72" s="1">
        <v>17.667815999999998</v>
      </c>
      <c r="C72" t="s">
        <v>3</v>
      </c>
      <c r="D72" s="2" t="s">
        <v>74</v>
      </c>
      <c r="E72" s="2">
        <v>5</v>
      </c>
      <c r="F72" s="6" t="s">
        <v>2264</v>
      </c>
      <c r="G72" s="6" t="s">
        <v>2265</v>
      </c>
    </row>
    <row r="73" spans="1:7" x14ac:dyDescent="0.25">
      <c r="A73" s="1">
        <v>49.227490000000003</v>
      </c>
      <c r="B73" s="1">
        <v>17.667919000000001</v>
      </c>
      <c r="C73" t="s">
        <v>3</v>
      </c>
      <c r="D73" s="2" t="s">
        <v>75</v>
      </c>
      <c r="E73" s="2">
        <v>5</v>
      </c>
      <c r="F73" s="6" t="s">
        <v>2264</v>
      </c>
      <c r="G73" s="6" t="s">
        <v>2265</v>
      </c>
    </row>
    <row r="74" spans="1:7" x14ac:dyDescent="0.25">
      <c r="A74" s="1">
        <v>49.227483999999997</v>
      </c>
      <c r="B74" s="1">
        <v>17.667981999999999</v>
      </c>
      <c r="C74" t="s">
        <v>3</v>
      </c>
      <c r="D74" s="2" t="s">
        <v>76</v>
      </c>
      <c r="E74" s="2">
        <v>5</v>
      </c>
      <c r="F74" s="6" t="s">
        <v>2264</v>
      </c>
      <c r="G74" s="6" t="s">
        <v>2265</v>
      </c>
    </row>
    <row r="75" spans="1:7" x14ac:dyDescent="0.25">
      <c r="A75" s="1">
        <v>49.227480999999997</v>
      </c>
      <c r="B75" s="1">
        <v>17.668078000000001</v>
      </c>
      <c r="C75" t="s">
        <v>3</v>
      </c>
      <c r="D75" s="2" t="s">
        <v>77</v>
      </c>
      <c r="E75" s="2">
        <v>5</v>
      </c>
      <c r="F75" s="6" t="s">
        <v>2264</v>
      </c>
      <c r="G75" s="6" t="s">
        <v>2265</v>
      </c>
    </row>
    <row r="76" spans="1:7" x14ac:dyDescent="0.25">
      <c r="A76" s="1">
        <v>49.227459000000003</v>
      </c>
      <c r="B76" s="1">
        <v>17.668330000000001</v>
      </c>
      <c r="C76" t="s">
        <v>3</v>
      </c>
      <c r="D76" s="2" t="s">
        <v>78</v>
      </c>
      <c r="E76" s="2">
        <v>5</v>
      </c>
      <c r="F76" s="6" t="s">
        <v>2264</v>
      </c>
      <c r="G76" s="6" t="s">
        <v>2265</v>
      </c>
    </row>
    <row r="77" spans="1:7" x14ac:dyDescent="0.25">
      <c r="A77" s="1">
        <v>49.227412000000001</v>
      </c>
      <c r="B77" s="1">
        <v>17.668406000000001</v>
      </c>
      <c r="C77" t="s">
        <v>3</v>
      </c>
      <c r="D77" s="2" t="s">
        <v>79</v>
      </c>
      <c r="E77" s="2">
        <v>5</v>
      </c>
      <c r="F77" s="6" t="s">
        <v>2264</v>
      </c>
      <c r="G77" s="6" t="s">
        <v>2265</v>
      </c>
    </row>
    <row r="78" spans="1:7" x14ac:dyDescent="0.25">
      <c r="A78" s="1">
        <v>49.227421</v>
      </c>
      <c r="B78" s="1">
        <v>17.668310000000002</v>
      </c>
      <c r="C78" t="s">
        <v>3</v>
      </c>
      <c r="D78" s="2" t="s">
        <v>80</v>
      </c>
      <c r="E78" s="2">
        <v>5</v>
      </c>
      <c r="F78" s="6" t="s">
        <v>2264</v>
      </c>
      <c r="G78" s="6" t="s">
        <v>2265</v>
      </c>
    </row>
    <row r="79" spans="1:7" x14ac:dyDescent="0.25">
      <c r="A79" s="1">
        <v>49.227435999999997</v>
      </c>
      <c r="B79" s="1">
        <v>17.668264000000001</v>
      </c>
      <c r="C79" t="s">
        <v>3</v>
      </c>
      <c r="D79" s="2" t="s">
        <v>81</v>
      </c>
      <c r="E79" s="2">
        <v>5</v>
      </c>
      <c r="F79" s="6" t="s">
        <v>2264</v>
      </c>
      <c r="G79" s="6" t="s">
        <v>2265</v>
      </c>
    </row>
    <row r="80" spans="1:7" x14ac:dyDescent="0.25">
      <c r="A80" s="1">
        <v>49.227437999999999</v>
      </c>
      <c r="B80" s="1">
        <v>17.668254999999998</v>
      </c>
      <c r="C80" t="s">
        <v>3</v>
      </c>
      <c r="D80" s="2" t="s">
        <v>82</v>
      </c>
      <c r="E80" s="2">
        <v>5</v>
      </c>
      <c r="F80" s="6" t="s">
        <v>2264</v>
      </c>
      <c r="G80" s="6" t="s">
        <v>2265</v>
      </c>
    </row>
    <row r="81" spans="1:7" x14ac:dyDescent="0.25">
      <c r="A81" s="1">
        <v>49.227438999999997</v>
      </c>
      <c r="B81" s="1">
        <v>17.668195999999998</v>
      </c>
      <c r="C81" t="s">
        <v>3</v>
      </c>
      <c r="D81" s="2" t="s">
        <v>83</v>
      </c>
      <c r="E81" s="2">
        <v>5</v>
      </c>
      <c r="F81" s="6" t="s">
        <v>2264</v>
      </c>
      <c r="G81" s="6" t="s">
        <v>2265</v>
      </c>
    </row>
    <row r="82" spans="1:7" x14ac:dyDescent="0.25">
      <c r="A82" s="1">
        <v>49.227473000000003</v>
      </c>
      <c r="B82" s="1">
        <v>17.667978000000002</v>
      </c>
      <c r="C82" t="s">
        <v>3</v>
      </c>
      <c r="D82" s="2" t="s">
        <v>84</v>
      </c>
      <c r="E82" s="2">
        <v>5</v>
      </c>
      <c r="F82" s="6" t="s">
        <v>2264</v>
      </c>
      <c r="G82" s="6" t="s">
        <v>2265</v>
      </c>
    </row>
    <row r="83" spans="1:7" x14ac:dyDescent="0.25">
      <c r="A83" s="1">
        <v>49.227474000000001</v>
      </c>
      <c r="B83" s="1">
        <v>17.667971000000001</v>
      </c>
      <c r="C83" t="s">
        <v>3</v>
      </c>
      <c r="D83" s="2" t="s">
        <v>85</v>
      </c>
      <c r="E83" s="2">
        <v>5</v>
      </c>
      <c r="F83" s="6" t="s">
        <v>2264</v>
      </c>
      <c r="G83" s="6" t="s">
        <v>2265</v>
      </c>
    </row>
    <row r="84" spans="1:7" x14ac:dyDescent="0.25">
      <c r="A84" s="1">
        <v>49.227485000000001</v>
      </c>
      <c r="B84" s="1">
        <v>17.667831</v>
      </c>
      <c r="C84" t="s">
        <v>3</v>
      </c>
      <c r="D84" s="2" t="s">
        <v>86</v>
      </c>
      <c r="E84" s="2">
        <v>5</v>
      </c>
      <c r="F84" s="6" t="s">
        <v>2264</v>
      </c>
      <c r="G84" s="6" t="s">
        <v>2265</v>
      </c>
    </row>
    <row r="85" spans="1:7" x14ac:dyDescent="0.25">
      <c r="A85" s="1">
        <v>49.227491999999998</v>
      </c>
      <c r="B85" s="1">
        <v>17.667743999999999</v>
      </c>
      <c r="C85" t="s">
        <v>3</v>
      </c>
      <c r="D85" s="2" t="s">
        <v>87</v>
      </c>
      <c r="E85" s="2">
        <v>5</v>
      </c>
      <c r="F85" s="6" t="s">
        <v>2264</v>
      </c>
      <c r="G85" s="6" t="s">
        <v>2265</v>
      </c>
    </row>
    <row r="86" spans="1:7" x14ac:dyDescent="0.25">
      <c r="A86" s="1">
        <v>49.227491999999998</v>
      </c>
      <c r="B86" s="1">
        <v>17.667728</v>
      </c>
      <c r="C86" t="s">
        <v>3</v>
      </c>
      <c r="D86" s="2" t="s">
        <v>88</v>
      </c>
      <c r="E86" s="2">
        <v>5</v>
      </c>
      <c r="F86" s="6" t="s">
        <v>2264</v>
      </c>
      <c r="G86" s="6" t="s">
        <v>2265</v>
      </c>
    </row>
    <row r="87" spans="1:7" x14ac:dyDescent="0.25">
      <c r="A87" s="1">
        <v>49.227491999999998</v>
      </c>
      <c r="B87" s="1">
        <v>17.667674999999999</v>
      </c>
      <c r="C87" t="s">
        <v>3</v>
      </c>
      <c r="D87" s="2" t="s">
        <v>89</v>
      </c>
      <c r="E87" s="2">
        <v>5</v>
      </c>
      <c r="F87" s="6" t="s">
        <v>2264</v>
      </c>
      <c r="G87" s="6" t="s">
        <v>2265</v>
      </c>
    </row>
    <row r="88" spans="1:7" x14ac:dyDescent="0.25">
      <c r="A88" s="1">
        <v>49.227499000000002</v>
      </c>
      <c r="B88" s="1">
        <v>17.667584999999999</v>
      </c>
      <c r="C88" t="s">
        <v>3</v>
      </c>
      <c r="D88" s="2" t="s">
        <v>90</v>
      </c>
      <c r="E88" s="2">
        <v>5</v>
      </c>
      <c r="F88" s="6" t="s">
        <v>2264</v>
      </c>
      <c r="G88" s="6" t="s">
        <v>2265</v>
      </c>
    </row>
    <row r="89" spans="1:7" x14ac:dyDescent="0.25">
      <c r="A89" s="1">
        <v>49.227504000000003</v>
      </c>
      <c r="B89" s="1">
        <v>17.667518999999999</v>
      </c>
      <c r="C89" t="s">
        <v>3</v>
      </c>
      <c r="D89" s="2" t="s">
        <v>91</v>
      </c>
      <c r="E89" s="2">
        <v>5</v>
      </c>
      <c r="F89" s="6" t="s">
        <v>2264</v>
      </c>
      <c r="G89" s="6" t="s">
        <v>2265</v>
      </c>
    </row>
    <row r="90" spans="1:7" x14ac:dyDescent="0.25">
      <c r="A90" s="1">
        <v>49.227516999999999</v>
      </c>
      <c r="B90" s="1">
        <v>17.667383999999998</v>
      </c>
      <c r="C90" t="s">
        <v>3</v>
      </c>
      <c r="D90" s="2" t="s">
        <v>92</v>
      </c>
      <c r="E90" s="2">
        <v>5</v>
      </c>
      <c r="F90" s="6" t="s">
        <v>2264</v>
      </c>
      <c r="G90" s="6" t="s">
        <v>2265</v>
      </c>
    </row>
    <row r="91" spans="1:7" x14ac:dyDescent="0.25">
      <c r="A91" s="1">
        <v>49.227519999999998</v>
      </c>
      <c r="B91" s="1">
        <v>17.667313</v>
      </c>
      <c r="C91" t="s">
        <v>3</v>
      </c>
      <c r="D91" s="2" t="s">
        <v>93</v>
      </c>
      <c r="E91" s="2">
        <v>5</v>
      </c>
      <c r="F91" s="6" t="s">
        <v>2264</v>
      </c>
      <c r="G91" s="6" t="s">
        <v>2265</v>
      </c>
    </row>
    <row r="92" spans="1:7" x14ac:dyDescent="0.25">
      <c r="A92" s="1">
        <v>49.227530999999999</v>
      </c>
      <c r="B92" s="1">
        <v>17.667183000000001</v>
      </c>
      <c r="C92" t="s">
        <v>3</v>
      </c>
      <c r="D92" s="2" t="s">
        <v>94</v>
      </c>
      <c r="E92" s="2">
        <v>5</v>
      </c>
      <c r="F92" s="6" t="s">
        <v>2264</v>
      </c>
      <c r="G92" s="6" t="s">
        <v>2265</v>
      </c>
    </row>
    <row r="93" spans="1:7" x14ac:dyDescent="0.25">
      <c r="A93" s="1">
        <v>49.227535000000003</v>
      </c>
      <c r="B93" s="1">
        <v>17.667107000000001</v>
      </c>
      <c r="C93" t="s">
        <v>3</v>
      </c>
      <c r="D93" s="2" t="s">
        <v>95</v>
      </c>
      <c r="E93" s="2">
        <v>5</v>
      </c>
      <c r="F93" s="6" t="s">
        <v>2264</v>
      </c>
      <c r="G93" s="6" t="s">
        <v>2265</v>
      </c>
    </row>
    <row r="94" spans="1:7" x14ac:dyDescent="0.25">
      <c r="A94" s="1">
        <v>49.227550999999998</v>
      </c>
      <c r="B94" s="1">
        <v>17.666817999999999</v>
      </c>
      <c r="C94" t="s">
        <v>3</v>
      </c>
      <c r="D94" s="2" t="s">
        <v>96</v>
      </c>
      <c r="E94" s="2">
        <v>5</v>
      </c>
      <c r="F94" s="6" t="s">
        <v>2264</v>
      </c>
      <c r="G94" s="6" t="s">
        <v>2265</v>
      </c>
    </row>
    <row r="95" spans="1:7" x14ac:dyDescent="0.25">
      <c r="A95" s="1">
        <v>49.227552000000003</v>
      </c>
      <c r="B95" s="1">
        <v>17.666806999999999</v>
      </c>
      <c r="C95" t="s">
        <v>3</v>
      </c>
      <c r="D95" s="2" t="s">
        <v>97</v>
      </c>
      <c r="E95" s="2">
        <v>5</v>
      </c>
      <c r="F95" s="6" t="s">
        <v>2264</v>
      </c>
      <c r="G95" s="6" t="s">
        <v>2265</v>
      </c>
    </row>
    <row r="96" spans="1:7" x14ac:dyDescent="0.25">
      <c r="A96" s="1">
        <v>49.227558999999999</v>
      </c>
      <c r="B96" s="1">
        <v>17.666748999999999</v>
      </c>
      <c r="C96" t="s">
        <v>3</v>
      </c>
      <c r="D96" s="2" t="s">
        <v>98</v>
      </c>
      <c r="E96" s="2">
        <v>5</v>
      </c>
      <c r="F96" s="6" t="s">
        <v>2264</v>
      </c>
      <c r="G96" s="6" t="s">
        <v>2265</v>
      </c>
    </row>
    <row r="97" spans="1:7" x14ac:dyDescent="0.25">
      <c r="A97" s="1">
        <v>49.225630000000002</v>
      </c>
      <c r="B97" s="1">
        <v>17.667638</v>
      </c>
      <c r="C97" t="s">
        <v>12</v>
      </c>
      <c r="D97" s="2" t="s">
        <v>99</v>
      </c>
      <c r="E97" s="2">
        <v>5</v>
      </c>
      <c r="F97" s="6" t="s">
        <v>2287</v>
      </c>
      <c r="G97" s="6" t="s">
        <v>2267</v>
      </c>
    </row>
    <row r="98" spans="1:7" x14ac:dyDescent="0.25">
      <c r="A98" s="1">
        <v>49.225634999999997</v>
      </c>
      <c r="B98" s="1">
        <v>17.667549999999999</v>
      </c>
      <c r="C98" t="s">
        <v>12</v>
      </c>
      <c r="D98" s="2" t="s">
        <v>100</v>
      </c>
      <c r="E98" s="2">
        <v>5</v>
      </c>
      <c r="F98" s="6" t="s">
        <v>2287</v>
      </c>
      <c r="G98" s="6" t="s">
        <v>2267</v>
      </c>
    </row>
    <row r="99" spans="1:7" x14ac:dyDescent="0.25">
      <c r="A99" s="1">
        <v>49.225642999999998</v>
      </c>
      <c r="B99" s="1">
        <v>17.667210000000001</v>
      </c>
      <c r="C99" t="s">
        <v>12</v>
      </c>
      <c r="D99" s="2" t="s">
        <v>101</v>
      </c>
      <c r="E99" s="2">
        <v>5</v>
      </c>
      <c r="F99" s="6" t="s">
        <v>2287</v>
      </c>
      <c r="G99" s="6" t="s">
        <v>2267</v>
      </c>
    </row>
    <row r="100" spans="1:7" x14ac:dyDescent="0.25">
      <c r="A100" s="1">
        <v>49.225648999999997</v>
      </c>
      <c r="B100" s="1">
        <v>17.667076000000002</v>
      </c>
      <c r="C100" t="s">
        <v>12</v>
      </c>
      <c r="D100" s="2" t="s">
        <v>102</v>
      </c>
      <c r="E100" s="2">
        <v>5</v>
      </c>
      <c r="F100" s="6" t="s">
        <v>2287</v>
      </c>
      <c r="G100" s="6" t="s">
        <v>2267</v>
      </c>
    </row>
    <row r="101" spans="1:7" x14ac:dyDescent="0.25">
      <c r="A101" s="1">
        <v>49.225648999999997</v>
      </c>
      <c r="B101" s="1">
        <v>17.667000999999999</v>
      </c>
      <c r="C101" t="s">
        <v>12</v>
      </c>
      <c r="D101" s="2" t="s">
        <v>103</v>
      </c>
      <c r="E101" s="2">
        <v>5</v>
      </c>
      <c r="F101" s="6" t="s">
        <v>2287</v>
      </c>
      <c r="G101" s="6" t="s">
        <v>2267</v>
      </c>
    </row>
    <row r="102" spans="1:7" x14ac:dyDescent="0.25">
      <c r="A102" s="1">
        <v>49.225653000000001</v>
      </c>
      <c r="B102" s="1">
        <v>17.666902</v>
      </c>
      <c r="C102" t="s">
        <v>12</v>
      </c>
      <c r="D102" s="2" t="s">
        <v>104</v>
      </c>
      <c r="E102" s="2">
        <v>5</v>
      </c>
      <c r="F102" s="6" t="s">
        <v>2287</v>
      </c>
      <c r="G102" s="6" t="s">
        <v>2267</v>
      </c>
    </row>
    <row r="103" spans="1:7" x14ac:dyDescent="0.25">
      <c r="A103" s="1">
        <v>49.225658000000003</v>
      </c>
      <c r="B103" s="1">
        <v>17.666720000000002</v>
      </c>
      <c r="C103" t="s">
        <v>12</v>
      </c>
      <c r="D103" s="2" t="s">
        <v>105</v>
      </c>
      <c r="E103" s="2">
        <v>5</v>
      </c>
      <c r="F103" s="6" t="s">
        <v>2287</v>
      </c>
      <c r="G103" s="6" t="s">
        <v>2267</v>
      </c>
    </row>
    <row r="104" spans="1:7" x14ac:dyDescent="0.25">
      <c r="A104" s="1">
        <v>49.225662</v>
      </c>
      <c r="B104" s="1">
        <v>17.666535</v>
      </c>
      <c r="C104" t="s">
        <v>12</v>
      </c>
      <c r="D104" s="2" t="s">
        <v>106</v>
      </c>
      <c r="E104" s="2">
        <v>5</v>
      </c>
      <c r="F104" s="6" t="s">
        <v>2287</v>
      </c>
      <c r="G104" s="6" t="s">
        <v>2267</v>
      </c>
    </row>
    <row r="105" spans="1:7" x14ac:dyDescent="0.25">
      <c r="A105" s="1">
        <v>49.225664999999999</v>
      </c>
      <c r="B105" s="1">
        <v>17.666429000000001</v>
      </c>
      <c r="C105" t="s">
        <v>12</v>
      </c>
      <c r="D105" s="2" t="s">
        <v>107</v>
      </c>
      <c r="E105" s="2">
        <v>5</v>
      </c>
      <c r="F105" s="6" t="s">
        <v>2287</v>
      </c>
      <c r="G105" s="6" t="s">
        <v>2267</v>
      </c>
    </row>
    <row r="106" spans="1:7" x14ac:dyDescent="0.25">
      <c r="A106" s="1">
        <v>49.225667000000001</v>
      </c>
      <c r="B106" s="1">
        <v>17.666283</v>
      </c>
      <c r="C106" t="s">
        <v>12</v>
      </c>
      <c r="D106" s="2" t="s">
        <v>108</v>
      </c>
      <c r="E106" s="2">
        <v>5</v>
      </c>
      <c r="F106" s="6" t="s">
        <v>2287</v>
      </c>
      <c r="G106" s="6" t="s">
        <v>2267</v>
      </c>
    </row>
    <row r="107" spans="1:7" x14ac:dyDescent="0.25">
      <c r="A107" s="1">
        <v>49.225625999999998</v>
      </c>
      <c r="B107" s="1">
        <v>17.665704000000002</v>
      </c>
      <c r="C107" t="s">
        <v>12</v>
      </c>
      <c r="D107" s="2" t="s">
        <v>109</v>
      </c>
      <c r="E107" s="2">
        <v>5</v>
      </c>
      <c r="F107" s="6" t="s">
        <v>2287</v>
      </c>
      <c r="G107" s="6" t="s">
        <v>2267</v>
      </c>
    </row>
    <row r="108" spans="1:7" x14ac:dyDescent="0.25">
      <c r="A108" s="1">
        <v>49.226263000000003</v>
      </c>
      <c r="B108" s="1">
        <v>17.659372999999999</v>
      </c>
      <c r="C108" t="s">
        <v>3</v>
      </c>
      <c r="D108" s="2" t="s">
        <v>110</v>
      </c>
      <c r="E108" s="2">
        <v>5</v>
      </c>
      <c r="F108" s="6" t="s">
        <v>2269</v>
      </c>
      <c r="G108" s="6" t="s">
        <v>2288</v>
      </c>
    </row>
    <row r="109" spans="1:7" x14ac:dyDescent="0.25">
      <c r="A109" s="1">
        <v>49.226129999999998</v>
      </c>
      <c r="B109" s="1">
        <v>17.658548</v>
      </c>
      <c r="C109" t="s">
        <v>3</v>
      </c>
      <c r="D109" s="2" t="s">
        <v>111</v>
      </c>
      <c r="E109" s="2">
        <v>5</v>
      </c>
      <c r="F109" s="6" t="s">
        <v>2269</v>
      </c>
      <c r="G109" s="6" t="s">
        <v>2288</v>
      </c>
    </row>
    <row r="110" spans="1:7" x14ac:dyDescent="0.25">
      <c r="A110" s="1">
        <v>49.226073</v>
      </c>
      <c r="B110" s="1">
        <v>17.658383000000001</v>
      </c>
      <c r="C110" t="s">
        <v>3</v>
      </c>
      <c r="D110" s="2" t="s">
        <v>112</v>
      </c>
      <c r="E110" s="2">
        <v>5</v>
      </c>
      <c r="F110" s="6" t="s">
        <v>2269</v>
      </c>
      <c r="G110" s="6" t="s">
        <v>2288</v>
      </c>
    </row>
    <row r="111" spans="1:7" x14ac:dyDescent="0.25">
      <c r="A111" s="1">
        <v>49.226097000000003</v>
      </c>
      <c r="B111" s="1">
        <v>17.658508999999999</v>
      </c>
      <c r="C111" t="s">
        <v>12</v>
      </c>
      <c r="D111" s="2" t="s">
        <v>113</v>
      </c>
      <c r="E111" s="2">
        <v>5</v>
      </c>
      <c r="F111" s="6" t="s">
        <v>2269</v>
      </c>
      <c r="G111" s="6" t="s">
        <v>2288</v>
      </c>
    </row>
    <row r="112" spans="1:7" x14ac:dyDescent="0.25">
      <c r="A112" s="1">
        <v>49.226044000000002</v>
      </c>
      <c r="B112" s="1">
        <v>17.658740999999999</v>
      </c>
      <c r="C112" t="s">
        <v>3</v>
      </c>
      <c r="D112" s="2" t="s">
        <v>114</v>
      </c>
      <c r="E112" s="2">
        <v>5</v>
      </c>
      <c r="F112" s="6" t="s">
        <v>2269</v>
      </c>
      <c r="G112" s="6" t="s">
        <v>2288</v>
      </c>
    </row>
    <row r="113" spans="1:7" x14ac:dyDescent="0.25">
      <c r="A113" s="1">
        <v>49.226061999999999</v>
      </c>
      <c r="B113" s="1">
        <v>17.658746000000001</v>
      </c>
      <c r="C113" t="s">
        <v>3</v>
      </c>
      <c r="D113" s="2" t="s">
        <v>115</v>
      </c>
      <c r="E113" s="2">
        <v>5</v>
      </c>
      <c r="F113" s="6" t="s">
        <v>2269</v>
      </c>
      <c r="G113" s="6" t="s">
        <v>2288</v>
      </c>
    </row>
    <row r="114" spans="1:7" x14ac:dyDescent="0.25">
      <c r="A114" s="1">
        <v>49.226070999999997</v>
      </c>
      <c r="B114" s="1">
        <v>17.658753000000001</v>
      </c>
      <c r="C114" t="s">
        <v>3</v>
      </c>
      <c r="D114" s="2" t="s">
        <v>116</v>
      </c>
      <c r="E114" s="2">
        <v>5</v>
      </c>
      <c r="F114" s="6" t="s">
        <v>2269</v>
      </c>
      <c r="G114" s="6" t="s">
        <v>2288</v>
      </c>
    </row>
    <row r="115" spans="1:7" x14ac:dyDescent="0.25">
      <c r="A115" s="1">
        <v>49.226075000000002</v>
      </c>
      <c r="B115" s="1">
        <v>17.658753000000001</v>
      </c>
      <c r="C115" t="s">
        <v>12</v>
      </c>
      <c r="D115" s="2" t="s">
        <v>117</v>
      </c>
      <c r="E115" s="2">
        <v>5</v>
      </c>
      <c r="F115" s="6" t="s">
        <v>2269</v>
      </c>
      <c r="G115" s="6" t="s">
        <v>2288</v>
      </c>
    </row>
    <row r="116" spans="1:7" x14ac:dyDescent="0.25">
      <c r="A116" s="1">
        <v>49.226086000000002</v>
      </c>
      <c r="B116" s="1">
        <v>17.658750999999999</v>
      </c>
      <c r="C116" t="s">
        <v>12</v>
      </c>
      <c r="D116" s="2" t="s">
        <v>118</v>
      </c>
      <c r="E116" s="2">
        <v>5</v>
      </c>
      <c r="F116" s="6" t="s">
        <v>2269</v>
      </c>
      <c r="G116" s="6" t="s">
        <v>2288</v>
      </c>
    </row>
    <row r="117" spans="1:7" x14ac:dyDescent="0.25">
      <c r="A117" s="1">
        <v>49.226092999999999</v>
      </c>
      <c r="B117" s="1">
        <v>17.658749</v>
      </c>
      <c r="C117" t="s">
        <v>12</v>
      </c>
      <c r="D117" s="2" t="s">
        <v>119</v>
      </c>
      <c r="E117" s="2">
        <v>5</v>
      </c>
      <c r="F117" s="6" t="s">
        <v>2269</v>
      </c>
      <c r="G117" s="6" t="s">
        <v>2288</v>
      </c>
    </row>
    <row r="118" spans="1:7" x14ac:dyDescent="0.25">
      <c r="A118" s="1">
        <v>49.226094000000003</v>
      </c>
      <c r="B118" s="1">
        <v>17.658747999999999</v>
      </c>
      <c r="C118" t="s">
        <v>3</v>
      </c>
      <c r="D118" s="2" t="s">
        <v>120</v>
      </c>
      <c r="E118" s="2">
        <v>5</v>
      </c>
      <c r="F118" s="6" t="s">
        <v>2269</v>
      </c>
      <c r="G118" s="6" t="s">
        <v>2288</v>
      </c>
    </row>
    <row r="119" spans="1:7" x14ac:dyDescent="0.25">
      <c r="A119" s="1">
        <v>49.223191</v>
      </c>
      <c r="B119" s="1">
        <v>17.657627000000002</v>
      </c>
      <c r="C119" t="s">
        <v>3</v>
      </c>
      <c r="D119" s="2" t="s">
        <v>121</v>
      </c>
      <c r="E119" s="2">
        <v>5</v>
      </c>
      <c r="F119" s="6" t="s">
        <v>2268</v>
      </c>
      <c r="G119" s="6" t="s">
        <v>2289</v>
      </c>
    </row>
    <row r="120" spans="1:7" x14ac:dyDescent="0.25">
      <c r="A120" s="1">
        <v>49.223179000000002</v>
      </c>
      <c r="B120" s="1">
        <v>17.657568000000001</v>
      </c>
      <c r="C120" t="s">
        <v>3</v>
      </c>
      <c r="D120" s="2" t="s">
        <v>122</v>
      </c>
      <c r="E120" s="2">
        <v>5</v>
      </c>
      <c r="F120" s="6" t="s">
        <v>2268</v>
      </c>
      <c r="G120" s="6" t="s">
        <v>2289</v>
      </c>
    </row>
    <row r="121" spans="1:7" x14ac:dyDescent="0.25">
      <c r="A121" s="1">
        <v>49.223159000000003</v>
      </c>
      <c r="B121" s="1">
        <v>17.657471999999999</v>
      </c>
      <c r="C121" t="s">
        <v>3</v>
      </c>
      <c r="D121" s="2" t="s">
        <v>123</v>
      </c>
      <c r="E121" s="2">
        <v>5</v>
      </c>
      <c r="F121" s="6" t="s">
        <v>2268</v>
      </c>
      <c r="G121" s="6" t="s">
        <v>2289</v>
      </c>
    </row>
    <row r="122" spans="1:7" x14ac:dyDescent="0.25">
      <c r="A122" s="1">
        <v>49.223128000000003</v>
      </c>
      <c r="B122" s="1">
        <v>17.657343000000001</v>
      </c>
      <c r="C122" t="s">
        <v>3</v>
      </c>
      <c r="D122" s="2" t="s">
        <v>124</v>
      </c>
      <c r="E122" s="2">
        <v>5</v>
      </c>
      <c r="F122" s="6" t="s">
        <v>2268</v>
      </c>
      <c r="G122" s="6" t="s">
        <v>2289</v>
      </c>
    </row>
    <row r="123" spans="1:7" x14ac:dyDescent="0.25">
      <c r="A123" s="1">
        <v>49.223106999999999</v>
      </c>
      <c r="B123" s="1">
        <v>17.657257999999999</v>
      </c>
      <c r="C123" t="s">
        <v>3</v>
      </c>
      <c r="D123" s="2" t="s">
        <v>125</v>
      </c>
      <c r="E123" s="2">
        <v>5</v>
      </c>
      <c r="F123" s="6" t="s">
        <v>2268</v>
      </c>
      <c r="G123" s="6" t="s">
        <v>2289</v>
      </c>
    </row>
    <row r="124" spans="1:7" x14ac:dyDescent="0.25">
      <c r="A124" s="1">
        <v>49.223089999999999</v>
      </c>
      <c r="B124" s="1">
        <v>17.657184000000001</v>
      </c>
      <c r="C124" t="s">
        <v>3</v>
      </c>
      <c r="D124" s="2" t="s">
        <v>126</v>
      </c>
      <c r="E124" s="2">
        <v>5</v>
      </c>
      <c r="F124" s="6" t="s">
        <v>2268</v>
      </c>
      <c r="G124" s="6" t="s">
        <v>2289</v>
      </c>
    </row>
    <row r="125" spans="1:7" x14ac:dyDescent="0.25">
      <c r="A125" s="1">
        <v>49.223073999999997</v>
      </c>
      <c r="B125" s="1">
        <v>17.657136000000001</v>
      </c>
      <c r="C125" t="s">
        <v>3</v>
      </c>
      <c r="D125" s="2" t="s">
        <v>127</v>
      </c>
      <c r="E125" s="2">
        <v>5</v>
      </c>
      <c r="F125" s="6" t="s">
        <v>2268</v>
      </c>
      <c r="G125" s="6" t="s">
        <v>2289</v>
      </c>
    </row>
    <row r="126" spans="1:7" x14ac:dyDescent="0.25">
      <c r="A126" s="1">
        <v>49.223067999999998</v>
      </c>
      <c r="B126" s="1">
        <v>17.657115000000001</v>
      </c>
      <c r="C126" t="s">
        <v>3</v>
      </c>
      <c r="D126" s="2" t="s">
        <v>128</v>
      </c>
      <c r="E126" s="2">
        <v>5</v>
      </c>
      <c r="F126" s="6" t="s">
        <v>2268</v>
      </c>
      <c r="G126" s="6" t="s">
        <v>2289</v>
      </c>
    </row>
    <row r="127" spans="1:7" x14ac:dyDescent="0.25">
      <c r="A127" s="1">
        <v>49.223024000000002</v>
      </c>
      <c r="B127" s="1">
        <v>17.656977000000001</v>
      </c>
      <c r="C127" t="s">
        <v>3</v>
      </c>
      <c r="D127" s="2" t="s">
        <v>129</v>
      </c>
      <c r="E127" s="2">
        <v>5</v>
      </c>
      <c r="F127" s="6" t="s">
        <v>2268</v>
      </c>
      <c r="G127" s="6" t="s">
        <v>2289</v>
      </c>
    </row>
    <row r="128" spans="1:7" x14ac:dyDescent="0.25">
      <c r="A128" s="1">
        <v>49.223008</v>
      </c>
      <c r="B128" s="1">
        <v>17.656922000000002</v>
      </c>
      <c r="C128" t="s">
        <v>3</v>
      </c>
      <c r="D128" s="2" t="s">
        <v>130</v>
      </c>
      <c r="E128" s="2">
        <v>5</v>
      </c>
      <c r="F128" s="6" t="s">
        <v>2268</v>
      </c>
      <c r="G128" s="6" t="s">
        <v>2289</v>
      </c>
    </row>
    <row r="129" spans="1:7" x14ac:dyDescent="0.25">
      <c r="A129" s="1">
        <v>49.222985000000001</v>
      </c>
      <c r="B129" s="1">
        <v>17.656831</v>
      </c>
      <c r="C129" t="s">
        <v>3</v>
      </c>
      <c r="D129" s="2" t="s">
        <v>131</v>
      </c>
      <c r="E129" s="2">
        <v>5</v>
      </c>
      <c r="F129" s="6" t="s">
        <v>2268</v>
      </c>
      <c r="G129" s="6" t="s">
        <v>2289</v>
      </c>
    </row>
    <row r="130" spans="1:7" x14ac:dyDescent="0.25">
      <c r="A130" s="1">
        <v>49.222948000000002</v>
      </c>
      <c r="B130" s="1">
        <v>17.656860000000002</v>
      </c>
      <c r="C130" t="s">
        <v>3</v>
      </c>
      <c r="D130" s="2" t="s">
        <v>132</v>
      </c>
      <c r="E130" s="2">
        <v>5</v>
      </c>
      <c r="F130" s="6" t="s">
        <v>2270</v>
      </c>
      <c r="G130" s="6" t="s">
        <v>2289</v>
      </c>
    </row>
    <row r="131" spans="1:7" x14ac:dyDescent="0.25">
      <c r="A131" s="1">
        <v>49.222952999999997</v>
      </c>
      <c r="B131" s="1">
        <v>17.656946000000001</v>
      </c>
      <c r="C131" t="s">
        <v>3</v>
      </c>
      <c r="D131" s="2" t="s">
        <v>133</v>
      </c>
      <c r="E131" s="2">
        <v>5</v>
      </c>
      <c r="F131" s="6" t="s">
        <v>2270</v>
      </c>
      <c r="G131" s="6" t="s">
        <v>2289</v>
      </c>
    </row>
    <row r="132" spans="1:7" x14ac:dyDescent="0.25">
      <c r="A132" s="1">
        <v>49.222952999999997</v>
      </c>
      <c r="B132" s="1">
        <v>17.656946000000001</v>
      </c>
      <c r="C132" t="s">
        <v>3</v>
      </c>
      <c r="D132" s="2" t="s">
        <v>134</v>
      </c>
      <c r="E132" s="2">
        <v>5</v>
      </c>
      <c r="F132" s="6" t="s">
        <v>2270</v>
      </c>
      <c r="G132" s="6" t="s">
        <v>2289</v>
      </c>
    </row>
    <row r="133" spans="1:7" x14ac:dyDescent="0.25">
      <c r="A133" s="1">
        <v>49.222957000000001</v>
      </c>
      <c r="B133" s="1">
        <v>17.656998999999999</v>
      </c>
      <c r="C133" t="s">
        <v>3</v>
      </c>
      <c r="D133" s="2" t="s">
        <v>135</v>
      </c>
      <c r="E133" s="2">
        <v>5</v>
      </c>
      <c r="F133" s="6" t="s">
        <v>2270</v>
      </c>
      <c r="G133" s="6" t="s">
        <v>2289</v>
      </c>
    </row>
    <row r="134" spans="1:7" x14ac:dyDescent="0.25">
      <c r="A134" s="1">
        <v>49.222968999999999</v>
      </c>
      <c r="B134" s="1">
        <v>17.657063999999998</v>
      </c>
      <c r="C134" t="s">
        <v>3</v>
      </c>
      <c r="D134" s="2" t="s">
        <v>136</v>
      </c>
      <c r="E134" s="2">
        <v>5</v>
      </c>
      <c r="F134" s="6" t="s">
        <v>2270</v>
      </c>
      <c r="G134" s="6" t="s">
        <v>2289</v>
      </c>
    </row>
    <row r="135" spans="1:7" x14ac:dyDescent="0.25">
      <c r="A135" s="1">
        <v>49.222999999999999</v>
      </c>
      <c r="B135" s="1">
        <v>17.657160999999999</v>
      </c>
      <c r="C135" t="s">
        <v>3</v>
      </c>
      <c r="D135" s="2" t="s">
        <v>137</v>
      </c>
      <c r="E135" s="2">
        <v>5</v>
      </c>
      <c r="F135" s="6" t="s">
        <v>2270</v>
      </c>
      <c r="G135" s="6" t="s">
        <v>2289</v>
      </c>
    </row>
    <row r="136" spans="1:7" x14ac:dyDescent="0.25">
      <c r="A136" s="1">
        <v>49.223064999999998</v>
      </c>
      <c r="B136" s="1">
        <v>17.657395000000001</v>
      </c>
      <c r="C136" t="s">
        <v>3</v>
      </c>
      <c r="D136" s="2" t="s">
        <v>138</v>
      </c>
      <c r="E136" s="2">
        <v>5</v>
      </c>
      <c r="F136" s="6" t="s">
        <v>2270</v>
      </c>
      <c r="G136" s="6" t="s">
        <v>2289</v>
      </c>
    </row>
    <row r="137" spans="1:7" x14ac:dyDescent="0.25">
      <c r="A137" s="1">
        <v>49.223084</v>
      </c>
      <c r="B137" s="1">
        <v>17.657468000000001</v>
      </c>
      <c r="C137" t="s">
        <v>3</v>
      </c>
      <c r="D137" s="2" t="s">
        <v>139</v>
      </c>
      <c r="E137" s="2">
        <v>5</v>
      </c>
      <c r="F137" s="6" t="s">
        <v>2270</v>
      </c>
      <c r="G137" s="6" t="s">
        <v>2289</v>
      </c>
    </row>
    <row r="138" spans="1:7" x14ac:dyDescent="0.25">
      <c r="A138" s="1">
        <v>49.223086000000002</v>
      </c>
      <c r="B138" s="1">
        <v>17.657474000000001</v>
      </c>
      <c r="C138" t="s">
        <v>3</v>
      </c>
      <c r="D138" s="2" t="s">
        <v>140</v>
      </c>
      <c r="E138" s="2">
        <v>5</v>
      </c>
      <c r="F138" s="6" t="s">
        <v>2270</v>
      </c>
      <c r="G138" s="6" t="s">
        <v>2289</v>
      </c>
    </row>
    <row r="139" spans="1:7" x14ac:dyDescent="0.25">
      <c r="A139" s="1">
        <v>49.222881999999998</v>
      </c>
      <c r="B139" s="1">
        <v>17.665585</v>
      </c>
      <c r="C139" t="s">
        <v>3</v>
      </c>
      <c r="D139" s="2" t="s">
        <v>141</v>
      </c>
      <c r="E139" s="2">
        <v>5</v>
      </c>
      <c r="F139" s="6" t="s">
        <v>2272</v>
      </c>
      <c r="G139" s="6" t="s">
        <v>2290</v>
      </c>
    </row>
    <row r="140" spans="1:7" x14ac:dyDescent="0.25">
      <c r="A140" s="1">
        <v>49.222973000000003</v>
      </c>
      <c r="B140" s="1">
        <v>17.665507000000002</v>
      </c>
      <c r="C140" t="s">
        <v>3</v>
      </c>
      <c r="D140" s="2" t="s">
        <v>142</v>
      </c>
      <c r="E140" s="2">
        <v>5</v>
      </c>
      <c r="F140" s="6" t="s">
        <v>2272</v>
      </c>
      <c r="G140" s="6" t="s">
        <v>2290</v>
      </c>
    </row>
    <row r="141" spans="1:7" x14ac:dyDescent="0.25">
      <c r="A141" s="1">
        <v>49.223066000000003</v>
      </c>
      <c r="B141" s="1">
        <v>17.665507000000002</v>
      </c>
      <c r="C141" t="s">
        <v>3</v>
      </c>
      <c r="D141" s="2" t="s">
        <v>143</v>
      </c>
      <c r="E141" s="2">
        <v>5</v>
      </c>
      <c r="F141" s="6" t="s">
        <v>2272</v>
      </c>
      <c r="G141" s="6" t="s">
        <v>2290</v>
      </c>
    </row>
    <row r="142" spans="1:7" x14ac:dyDescent="0.25">
      <c r="A142" s="1">
        <v>49.223111000000003</v>
      </c>
      <c r="B142" s="1">
        <v>17.665503999999999</v>
      </c>
      <c r="C142" t="s">
        <v>3</v>
      </c>
      <c r="D142" s="2" t="s">
        <v>144</v>
      </c>
      <c r="E142" s="2">
        <v>5</v>
      </c>
      <c r="F142" s="6" t="s">
        <v>2272</v>
      </c>
      <c r="G142" s="6" t="s">
        <v>2290</v>
      </c>
    </row>
    <row r="143" spans="1:7" x14ac:dyDescent="0.25">
      <c r="A143" s="1">
        <v>49.223114000000002</v>
      </c>
      <c r="B143" s="1">
        <v>17.665503999999999</v>
      </c>
      <c r="C143" t="s">
        <v>3</v>
      </c>
      <c r="D143" s="2" t="s">
        <v>145</v>
      </c>
      <c r="E143" s="2">
        <v>5</v>
      </c>
      <c r="F143" s="6" t="s">
        <v>2272</v>
      </c>
      <c r="G143" s="6" t="s">
        <v>2290</v>
      </c>
    </row>
    <row r="144" spans="1:7" x14ac:dyDescent="0.25">
      <c r="A144" s="1">
        <v>49.223177999999997</v>
      </c>
      <c r="B144" s="1">
        <v>17.665510000000001</v>
      </c>
      <c r="C144" t="s">
        <v>3</v>
      </c>
      <c r="D144" s="2" t="s">
        <v>146</v>
      </c>
      <c r="E144" s="2">
        <v>5</v>
      </c>
      <c r="F144" s="6" t="s">
        <v>2272</v>
      </c>
      <c r="G144" s="6" t="s">
        <v>2290</v>
      </c>
    </row>
    <row r="145" spans="1:7" x14ac:dyDescent="0.25">
      <c r="A145" s="1">
        <v>49.223232000000003</v>
      </c>
      <c r="B145" s="1">
        <v>17.665505</v>
      </c>
      <c r="C145" t="s">
        <v>3</v>
      </c>
      <c r="D145" s="2" t="s">
        <v>147</v>
      </c>
      <c r="E145" s="2">
        <v>5</v>
      </c>
      <c r="F145" s="6" t="s">
        <v>2272</v>
      </c>
      <c r="G145" s="6" t="s">
        <v>2290</v>
      </c>
    </row>
    <row r="146" spans="1:7" x14ac:dyDescent="0.25">
      <c r="A146" s="1">
        <v>49.223284999999997</v>
      </c>
      <c r="B146" s="1">
        <v>17.665510000000001</v>
      </c>
      <c r="C146" t="s">
        <v>3</v>
      </c>
      <c r="D146" s="2" t="s">
        <v>148</v>
      </c>
      <c r="E146" s="2">
        <v>5</v>
      </c>
      <c r="F146" s="6" t="s">
        <v>2272</v>
      </c>
      <c r="G146" s="6" t="s">
        <v>2290</v>
      </c>
    </row>
    <row r="147" spans="1:7" x14ac:dyDescent="0.25">
      <c r="A147" s="1">
        <v>49.222878999999999</v>
      </c>
      <c r="B147" s="1">
        <v>17.666646</v>
      </c>
      <c r="C147" t="s">
        <v>3</v>
      </c>
      <c r="D147" s="2" t="s">
        <v>149</v>
      </c>
      <c r="E147" s="2">
        <v>5</v>
      </c>
      <c r="F147" s="6" t="s">
        <v>2272</v>
      </c>
      <c r="G147" s="6" t="s">
        <v>2290</v>
      </c>
    </row>
    <row r="148" spans="1:7" x14ac:dyDescent="0.25">
      <c r="A148" s="1">
        <v>49.222876999999997</v>
      </c>
      <c r="B148" s="1">
        <v>17.666810000000002</v>
      </c>
      <c r="C148" t="s">
        <v>3</v>
      </c>
      <c r="D148" s="2" t="s">
        <v>150</v>
      </c>
      <c r="E148" s="2">
        <v>5</v>
      </c>
      <c r="F148" s="6" t="s">
        <v>2272</v>
      </c>
      <c r="G148" s="6" t="s">
        <v>2290</v>
      </c>
    </row>
    <row r="149" spans="1:7" x14ac:dyDescent="0.25">
      <c r="A149" s="1">
        <v>49.222876999999997</v>
      </c>
      <c r="B149" s="1">
        <v>17.667311999999999</v>
      </c>
      <c r="C149" t="s">
        <v>3</v>
      </c>
      <c r="D149" s="2" t="s">
        <v>151</v>
      </c>
      <c r="E149" s="2">
        <v>5</v>
      </c>
      <c r="F149" s="6" t="s">
        <v>2272</v>
      </c>
      <c r="G149" s="6" t="s">
        <v>2290</v>
      </c>
    </row>
    <row r="150" spans="1:7" x14ac:dyDescent="0.25">
      <c r="A150" s="1">
        <v>49.222884000000001</v>
      </c>
      <c r="B150" s="1">
        <v>17.667318999999999</v>
      </c>
      <c r="C150" t="s">
        <v>3</v>
      </c>
      <c r="D150" s="2" t="s">
        <v>152</v>
      </c>
      <c r="E150" s="2">
        <v>5</v>
      </c>
      <c r="F150" s="6" t="s">
        <v>2272</v>
      </c>
      <c r="G150" s="6" t="s">
        <v>2290</v>
      </c>
    </row>
    <row r="151" spans="1:7" x14ac:dyDescent="0.25">
      <c r="A151" s="1">
        <v>49.222898999999998</v>
      </c>
      <c r="B151" s="1">
        <v>17.667324000000001</v>
      </c>
      <c r="C151" t="s">
        <v>3</v>
      </c>
      <c r="D151" s="2" t="s">
        <v>153</v>
      </c>
      <c r="E151" s="2">
        <v>5</v>
      </c>
      <c r="F151" s="6" t="s">
        <v>2272</v>
      </c>
      <c r="G151" s="6" t="s">
        <v>2290</v>
      </c>
    </row>
    <row r="152" spans="1:7" x14ac:dyDescent="0.25">
      <c r="A152" s="1">
        <v>49.222124000000001</v>
      </c>
      <c r="B152" s="1">
        <v>17.669163999999999</v>
      </c>
      <c r="C152" t="s">
        <v>12</v>
      </c>
      <c r="D152" s="2" t="s">
        <v>154</v>
      </c>
      <c r="E152" s="2">
        <v>5</v>
      </c>
      <c r="F152" s="6" t="s">
        <v>2275</v>
      </c>
      <c r="G152" s="6" t="s">
        <v>2274</v>
      </c>
    </row>
    <row r="153" spans="1:7" x14ac:dyDescent="0.25">
      <c r="A153" s="1">
        <v>49.222157000000003</v>
      </c>
      <c r="B153" s="1">
        <v>17.668288</v>
      </c>
      <c r="C153" t="s">
        <v>3</v>
      </c>
      <c r="D153" s="2" t="s">
        <v>155</v>
      </c>
      <c r="E153" s="2">
        <v>5</v>
      </c>
      <c r="F153" s="6" t="s">
        <v>2275</v>
      </c>
      <c r="G153" s="6" t="s">
        <v>2274</v>
      </c>
    </row>
    <row r="154" spans="1:7" x14ac:dyDescent="0.25">
      <c r="A154" s="1">
        <v>49.222166999999999</v>
      </c>
      <c r="B154" s="1">
        <v>17.668098000000001</v>
      </c>
      <c r="C154" t="s">
        <v>3</v>
      </c>
      <c r="D154" s="2" t="s">
        <v>156</v>
      </c>
      <c r="E154" s="2">
        <v>5</v>
      </c>
      <c r="F154" s="6" t="s">
        <v>2275</v>
      </c>
      <c r="G154" s="6" t="s">
        <v>2274</v>
      </c>
    </row>
    <row r="155" spans="1:7" x14ac:dyDescent="0.25">
      <c r="A155" s="1">
        <v>49.222178</v>
      </c>
      <c r="B155" s="1">
        <v>17.667943000000001</v>
      </c>
      <c r="C155" t="s">
        <v>3</v>
      </c>
      <c r="D155" s="2" t="s">
        <v>157</v>
      </c>
      <c r="E155" s="2">
        <v>5</v>
      </c>
      <c r="F155" s="6" t="s">
        <v>2275</v>
      </c>
      <c r="G155" s="6" t="s">
        <v>2274</v>
      </c>
    </row>
    <row r="156" spans="1:7" x14ac:dyDescent="0.25">
      <c r="A156" s="1">
        <v>49.222180000000002</v>
      </c>
      <c r="B156" s="1">
        <v>17.667887</v>
      </c>
      <c r="C156" t="s">
        <v>3</v>
      </c>
      <c r="D156" s="2" t="s">
        <v>158</v>
      </c>
      <c r="E156" s="2">
        <v>5</v>
      </c>
      <c r="F156" s="6" t="s">
        <v>2275</v>
      </c>
      <c r="G156" s="6" t="s">
        <v>2274</v>
      </c>
    </row>
    <row r="157" spans="1:7" x14ac:dyDescent="0.25">
      <c r="A157" s="1">
        <v>49.222234</v>
      </c>
      <c r="B157" s="1">
        <v>17.666323999999999</v>
      </c>
      <c r="C157" t="s">
        <v>12</v>
      </c>
      <c r="D157" s="2" t="s">
        <v>159</v>
      </c>
      <c r="E157" s="2">
        <v>5</v>
      </c>
      <c r="F157" s="6" t="s">
        <v>2275</v>
      </c>
      <c r="G157" s="6" t="s">
        <v>2274</v>
      </c>
    </row>
    <row r="158" spans="1:7" x14ac:dyDescent="0.25">
      <c r="A158" s="1">
        <v>49.222228999999999</v>
      </c>
      <c r="B158" s="1">
        <v>17.665348000000002</v>
      </c>
      <c r="C158" t="s">
        <v>3</v>
      </c>
      <c r="D158" s="2" t="s">
        <v>160</v>
      </c>
      <c r="E158" s="2">
        <v>5</v>
      </c>
      <c r="F158" s="6" t="s">
        <v>2275</v>
      </c>
      <c r="G158" s="6" t="s">
        <v>2274</v>
      </c>
    </row>
    <row r="159" spans="1:7" x14ac:dyDescent="0.25">
      <c r="A159" s="1">
        <v>49.221910999999999</v>
      </c>
      <c r="B159" s="1">
        <v>17.664453000000002</v>
      </c>
      <c r="C159" t="s">
        <v>3</v>
      </c>
      <c r="D159" s="2" t="s">
        <v>161</v>
      </c>
      <c r="E159" s="2">
        <v>5</v>
      </c>
      <c r="F159" s="6" t="s">
        <v>2271</v>
      </c>
      <c r="G159" s="6" t="s">
        <v>2276</v>
      </c>
    </row>
    <row r="160" spans="1:7" x14ac:dyDescent="0.25">
      <c r="A160" s="1">
        <v>49.221859000000002</v>
      </c>
      <c r="B160" s="1">
        <v>17.664487999999999</v>
      </c>
      <c r="C160" t="s">
        <v>3</v>
      </c>
      <c r="D160" s="2" t="s">
        <v>162</v>
      </c>
      <c r="E160" s="2">
        <v>5</v>
      </c>
      <c r="F160" s="6" t="s">
        <v>2271</v>
      </c>
      <c r="G160" s="6" t="s">
        <v>2276</v>
      </c>
    </row>
    <row r="161" spans="1:7" x14ac:dyDescent="0.25">
      <c r="A161" s="1">
        <v>49.221822000000003</v>
      </c>
      <c r="B161" s="1">
        <v>17.664514</v>
      </c>
      <c r="C161" t="s">
        <v>3</v>
      </c>
      <c r="D161" s="2" t="s">
        <v>163</v>
      </c>
      <c r="E161" s="2">
        <v>5</v>
      </c>
      <c r="F161" s="6" t="s">
        <v>2271</v>
      </c>
      <c r="G161" s="6" t="s">
        <v>2276</v>
      </c>
    </row>
    <row r="162" spans="1:7" x14ac:dyDescent="0.25">
      <c r="A162" s="1">
        <v>49.221471000000001</v>
      </c>
      <c r="B162" s="1">
        <v>17.664752</v>
      </c>
      <c r="C162" t="s">
        <v>3</v>
      </c>
      <c r="D162" s="2" t="s">
        <v>164</v>
      </c>
      <c r="E162" s="2">
        <v>5</v>
      </c>
      <c r="F162" s="6" t="s">
        <v>2271</v>
      </c>
      <c r="G162" s="6" t="s">
        <v>2276</v>
      </c>
    </row>
    <row r="163" spans="1:7" x14ac:dyDescent="0.25">
      <c r="A163" s="1">
        <v>49.221308000000001</v>
      </c>
      <c r="B163" s="1">
        <v>17.664864000000001</v>
      </c>
      <c r="C163" t="s">
        <v>3</v>
      </c>
      <c r="D163" s="2" t="s">
        <v>165</v>
      </c>
      <c r="E163" s="2">
        <v>5</v>
      </c>
      <c r="F163" s="6" t="s">
        <v>2271</v>
      </c>
      <c r="G163" s="6" t="s">
        <v>2276</v>
      </c>
    </row>
    <row r="164" spans="1:7" x14ac:dyDescent="0.25">
      <c r="A164" s="1">
        <v>49.221308000000001</v>
      </c>
      <c r="B164" s="1">
        <v>17.664864000000001</v>
      </c>
      <c r="C164" t="s">
        <v>3</v>
      </c>
      <c r="D164" s="2" t="s">
        <v>166</v>
      </c>
      <c r="E164" s="2">
        <v>5</v>
      </c>
      <c r="F164" s="6" t="s">
        <v>2271</v>
      </c>
      <c r="G164" s="6" t="s">
        <v>2276</v>
      </c>
    </row>
    <row r="165" spans="1:7" x14ac:dyDescent="0.25">
      <c r="A165" s="1">
        <v>49.221254999999999</v>
      </c>
      <c r="B165" s="1">
        <v>17.664901</v>
      </c>
      <c r="C165" t="s">
        <v>3</v>
      </c>
      <c r="D165" s="2" t="s">
        <v>167</v>
      </c>
      <c r="E165" s="2">
        <v>5</v>
      </c>
      <c r="F165" s="6" t="s">
        <v>2271</v>
      </c>
      <c r="G165" s="6" t="s">
        <v>2276</v>
      </c>
    </row>
    <row r="166" spans="1:7" x14ac:dyDescent="0.25">
      <c r="A166" s="1">
        <v>49.221207</v>
      </c>
      <c r="B166" s="1">
        <v>17.664932</v>
      </c>
      <c r="C166" t="s">
        <v>3</v>
      </c>
      <c r="D166" s="2" t="s">
        <v>168</v>
      </c>
      <c r="E166" s="2">
        <v>5</v>
      </c>
      <c r="F166" s="6" t="s">
        <v>2271</v>
      </c>
      <c r="G166" s="6" t="s">
        <v>2276</v>
      </c>
    </row>
    <row r="167" spans="1:7" x14ac:dyDescent="0.25">
      <c r="A167" s="1">
        <v>49.221111000000001</v>
      </c>
      <c r="B167" s="1">
        <v>17.664984</v>
      </c>
      <c r="C167" t="s">
        <v>3</v>
      </c>
      <c r="D167" s="2" t="s">
        <v>169</v>
      </c>
      <c r="E167" s="2">
        <v>5</v>
      </c>
      <c r="F167" s="6" t="s">
        <v>2271</v>
      </c>
      <c r="G167" s="6" t="s">
        <v>2276</v>
      </c>
    </row>
    <row r="168" spans="1:7" x14ac:dyDescent="0.25">
      <c r="A168" s="1">
        <v>49.221057999999999</v>
      </c>
      <c r="B168" s="1">
        <v>17.665018</v>
      </c>
      <c r="C168" t="s">
        <v>3</v>
      </c>
      <c r="D168" s="2" t="s">
        <v>170</v>
      </c>
      <c r="E168" s="2">
        <v>5</v>
      </c>
      <c r="F168" s="6" t="s">
        <v>2271</v>
      </c>
      <c r="G168" s="6" t="s">
        <v>2276</v>
      </c>
    </row>
    <row r="169" spans="1:7" x14ac:dyDescent="0.25">
      <c r="A169" s="1">
        <v>49.221013999999997</v>
      </c>
      <c r="B169" s="1">
        <v>17.665040000000001</v>
      </c>
      <c r="C169" t="s">
        <v>3</v>
      </c>
      <c r="D169" s="2" t="s">
        <v>171</v>
      </c>
      <c r="E169" s="2">
        <v>5</v>
      </c>
      <c r="F169" s="6" t="s">
        <v>2271</v>
      </c>
      <c r="G169" s="6" t="s">
        <v>2276</v>
      </c>
    </row>
    <row r="170" spans="1:7" x14ac:dyDescent="0.25">
      <c r="A170" s="1">
        <v>49.220927000000003</v>
      </c>
      <c r="B170" s="1">
        <v>17.665099000000001</v>
      </c>
      <c r="C170" t="s">
        <v>3</v>
      </c>
      <c r="D170" s="2" t="s">
        <v>172</v>
      </c>
      <c r="E170" s="2">
        <v>5</v>
      </c>
      <c r="F170" s="6" t="s">
        <v>2271</v>
      </c>
      <c r="G170" s="6" t="s">
        <v>2276</v>
      </c>
    </row>
    <row r="171" spans="1:7" x14ac:dyDescent="0.25">
      <c r="A171" s="1">
        <v>49.220888000000002</v>
      </c>
      <c r="B171" s="1">
        <v>17.665129</v>
      </c>
      <c r="C171" t="s">
        <v>3</v>
      </c>
      <c r="D171" s="2" t="s">
        <v>173</v>
      </c>
      <c r="E171" s="2">
        <v>5</v>
      </c>
      <c r="F171" s="6" t="s">
        <v>2271</v>
      </c>
      <c r="G171" s="6" t="s">
        <v>2276</v>
      </c>
    </row>
    <row r="172" spans="1:7" x14ac:dyDescent="0.25">
      <c r="A172" s="1">
        <v>49.220768999999997</v>
      </c>
      <c r="B172" s="1">
        <v>17.665209999999998</v>
      </c>
      <c r="C172" t="s">
        <v>3</v>
      </c>
      <c r="D172" s="2" t="s">
        <v>174</v>
      </c>
      <c r="E172" s="2">
        <v>5</v>
      </c>
      <c r="F172" s="6" t="s">
        <v>2271</v>
      </c>
      <c r="G172" s="6" t="s">
        <v>2276</v>
      </c>
    </row>
    <row r="173" spans="1:7" x14ac:dyDescent="0.25">
      <c r="A173" s="1">
        <v>49.220584000000002</v>
      </c>
      <c r="B173" s="1">
        <v>17.665327999999999</v>
      </c>
      <c r="C173" t="s">
        <v>3</v>
      </c>
      <c r="D173" s="2" t="s">
        <v>175</v>
      </c>
      <c r="E173" s="2">
        <v>5</v>
      </c>
      <c r="F173" s="6" t="s">
        <v>2271</v>
      </c>
      <c r="G173" s="6" t="s">
        <v>2276</v>
      </c>
    </row>
    <row r="174" spans="1:7" x14ac:dyDescent="0.25">
      <c r="A174" s="1">
        <v>49.220481999999997</v>
      </c>
      <c r="B174" s="1">
        <v>17.665388</v>
      </c>
      <c r="C174" t="s">
        <v>3</v>
      </c>
      <c r="D174" s="2" t="s">
        <v>176</v>
      </c>
      <c r="E174" s="2">
        <v>5</v>
      </c>
      <c r="F174" s="6" t="s">
        <v>2271</v>
      </c>
      <c r="G174" s="6" t="s">
        <v>2276</v>
      </c>
    </row>
    <row r="175" spans="1:7" x14ac:dyDescent="0.25">
      <c r="A175" s="1">
        <v>49.220322000000003</v>
      </c>
      <c r="B175" s="1">
        <v>17.665495</v>
      </c>
      <c r="C175" t="s">
        <v>3</v>
      </c>
      <c r="D175" s="2" t="s">
        <v>177</v>
      </c>
      <c r="E175" s="2">
        <v>5</v>
      </c>
      <c r="F175" s="6" t="s">
        <v>2271</v>
      </c>
      <c r="G175" s="6" t="s">
        <v>2276</v>
      </c>
    </row>
    <row r="176" spans="1:7" x14ac:dyDescent="0.25">
      <c r="A176" s="1">
        <v>49.220275999999998</v>
      </c>
      <c r="B176" s="1">
        <v>17.665521999999999</v>
      </c>
      <c r="C176" t="s">
        <v>3</v>
      </c>
      <c r="D176" s="2" t="s">
        <v>178</v>
      </c>
      <c r="E176" s="2">
        <v>5</v>
      </c>
      <c r="F176" s="6" t="s">
        <v>2271</v>
      </c>
      <c r="G176" s="6" t="s">
        <v>2276</v>
      </c>
    </row>
    <row r="177" spans="1:7" x14ac:dyDescent="0.25">
      <c r="A177" s="1">
        <v>49.219661000000002</v>
      </c>
      <c r="B177" s="1">
        <v>17.664749</v>
      </c>
      <c r="C177" t="s">
        <v>3</v>
      </c>
      <c r="D177" s="2" t="s">
        <v>179</v>
      </c>
      <c r="E177" s="2">
        <v>5</v>
      </c>
      <c r="F177" s="6" t="s">
        <v>2271</v>
      </c>
      <c r="G177" s="6" t="s">
        <v>2276</v>
      </c>
    </row>
    <row r="178" spans="1:7" x14ac:dyDescent="0.25">
      <c r="A178" s="1">
        <v>49.219821000000003</v>
      </c>
      <c r="B178" s="1">
        <v>17.664646000000001</v>
      </c>
      <c r="C178" t="s">
        <v>3</v>
      </c>
      <c r="D178" s="2" t="s">
        <v>180</v>
      </c>
      <c r="E178" s="2">
        <v>5</v>
      </c>
      <c r="F178" s="6" t="s">
        <v>2271</v>
      </c>
      <c r="G178" s="6" t="s">
        <v>2276</v>
      </c>
    </row>
    <row r="179" spans="1:7" x14ac:dyDescent="0.25">
      <c r="A179" s="1">
        <v>49.220201000000003</v>
      </c>
      <c r="B179" s="1">
        <v>17.664376000000001</v>
      </c>
      <c r="C179" t="s">
        <v>3</v>
      </c>
      <c r="D179" s="2" t="s">
        <v>181</v>
      </c>
      <c r="E179" s="2">
        <v>5</v>
      </c>
      <c r="F179" s="6" t="s">
        <v>2271</v>
      </c>
      <c r="G179" s="6" t="s">
        <v>2276</v>
      </c>
    </row>
    <row r="180" spans="1:7" x14ac:dyDescent="0.25">
      <c r="A180" s="1">
        <v>49.220407999999999</v>
      </c>
      <c r="B180" s="1">
        <v>17.664242000000002</v>
      </c>
      <c r="C180" t="s">
        <v>3</v>
      </c>
      <c r="D180" s="2" t="s">
        <v>182</v>
      </c>
      <c r="E180" s="2">
        <v>5</v>
      </c>
      <c r="F180" s="6" t="s">
        <v>2271</v>
      </c>
      <c r="G180" s="6" t="s">
        <v>2276</v>
      </c>
    </row>
    <row r="181" spans="1:7" x14ac:dyDescent="0.25">
      <c r="A181" s="1">
        <v>49.220429000000003</v>
      </c>
      <c r="B181" s="1">
        <v>17.664231000000001</v>
      </c>
      <c r="C181" t="s">
        <v>3</v>
      </c>
      <c r="D181" s="2" t="s">
        <v>183</v>
      </c>
      <c r="E181" s="2">
        <v>5</v>
      </c>
      <c r="F181" s="6" t="s">
        <v>2271</v>
      </c>
      <c r="G181" s="6" t="s">
        <v>2276</v>
      </c>
    </row>
    <row r="182" spans="1:7" x14ac:dyDescent="0.25">
      <c r="A182" s="1">
        <v>49.220503000000001</v>
      </c>
      <c r="B182" s="1">
        <v>17.664180999999999</v>
      </c>
      <c r="C182" t="s">
        <v>3</v>
      </c>
      <c r="D182" s="2" t="s">
        <v>184</v>
      </c>
      <c r="E182" s="2">
        <v>5</v>
      </c>
      <c r="F182" s="6" t="s">
        <v>2271</v>
      </c>
      <c r="G182" s="6" t="s">
        <v>2276</v>
      </c>
    </row>
    <row r="183" spans="1:7" x14ac:dyDescent="0.25">
      <c r="A183" s="1">
        <v>49.220605999999997</v>
      </c>
      <c r="B183" s="1">
        <v>17.664106</v>
      </c>
      <c r="C183" t="s">
        <v>3</v>
      </c>
      <c r="D183" s="2" t="s">
        <v>185</v>
      </c>
      <c r="E183" s="2">
        <v>5</v>
      </c>
      <c r="F183" s="6" t="s">
        <v>2271</v>
      </c>
      <c r="G183" s="6" t="s">
        <v>2276</v>
      </c>
    </row>
    <row r="184" spans="1:7" x14ac:dyDescent="0.25">
      <c r="A184" s="1">
        <v>49.220646000000002</v>
      </c>
      <c r="B184" s="1">
        <v>17.664080999999999</v>
      </c>
      <c r="C184" t="s">
        <v>3</v>
      </c>
      <c r="D184" s="2" t="s">
        <v>186</v>
      </c>
      <c r="E184" s="2">
        <v>5</v>
      </c>
      <c r="F184" s="6" t="s">
        <v>2271</v>
      </c>
      <c r="G184" s="6" t="s">
        <v>2276</v>
      </c>
    </row>
    <row r="185" spans="1:7" x14ac:dyDescent="0.25">
      <c r="A185" s="1">
        <v>49.221035000000001</v>
      </c>
      <c r="B185" s="1">
        <v>17.663831999999999</v>
      </c>
      <c r="C185" t="s">
        <v>3</v>
      </c>
      <c r="D185" s="2" t="s">
        <v>187</v>
      </c>
      <c r="E185" s="2">
        <v>5</v>
      </c>
      <c r="F185" s="6" t="s">
        <v>2271</v>
      </c>
      <c r="G185" s="6" t="s">
        <v>2276</v>
      </c>
    </row>
    <row r="186" spans="1:7" x14ac:dyDescent="0.25">
      <c r="A186" s="1">
        <v>49.221187</v>
      </c>
      <c r="B186" s="1">
        <v>17.663737000000001</v>
      </c>
      <c r="C186" t="s">
        <v>3</v>
      </c>
      <c r="D186" s="2" t="s">
        <v>188</v>
      </c>
      <c r="E186" s="2">
        <v>5</v>
      </c>
      <c r="F186" s="6" t="s">
        <v>2271</v>
      </c>
      <c r="G186" s="6" t="s">
        <v>2276</v>
      </c>
    </row>
    <row r="187" spans="1:7" x14ac:dyDescent="0.25">
      <c r="A187" s="1">
        <v>49.221235</v>
      </c>
      <c r="B187" s="1">
        <v>17.663706000000001</v>
      </c>
      <c r="C187" t="s">
        <v>3</v>
      </c>
      <c r="D187" s="2" t="s">
        <v>189</v>
      </c>
      <c r="E187" s="2">
        <v>5</v>
      </c>
      <c r="F187" s="6" t="s">
        <v>2271</v>
      </c>
      <c r="G187" s="6" t="s">
        <v>2276</v>
      </c>
    </row>
    <row r="188" spans="1:7" x14ac:dyDescent="0.25">
      <c r="A188" s="1">
        <v>49.221271999999999</v>
      </c>
      <c r="B188" s="1">
        <v>17.663681</v>
      </c>
      <c r="C188" t="s">
        <v>3</v>
      </c>
      <c r="D188" s="2" t="s">
        <v>190</v>
      </c>
      <c r="E188" s="2">
        <v>5</v>
      </c>
      <c r="F188" s="6" t="s">
        <v>2271</v>
      </c>
      <c r="G188" s="6" t="s">
        <v>2276</v>
      </c>
    </row>
    <row r="189" spans="1:7" x14ac:dyDescent="0.25">
      <c r="A189" s="1">
        <v>49.221376999999997</v>
      </c>
      <c r="B189" s="1">
        <v>17.663613999999999</v>
      </c>
      <c r="C189" t="s">
        <v>3</v>
      </c>
      <c r="D189" s="2" t="s">
        <v>191</v>
      </c>
      <c r="E189" s="2">
        <v>5</v>
      </c>
      <c r="F189" s="6" t="s">
        <v>2271</v>
      </c>
      <c r="G189" s="6" t="s">
        <v>2276</v>
      </c>
    </row>
    <row r="190" spans="1:7" x14ac:dyDescent="0.25">
      <c r="A190" s="1">
        <v>49.221471000000001</v>
      </c>
      <c r="B190" s="1">
        <v>17.66356</v>
      </c>
      <c r="C190" t="s">
        <v>3</v>
      </c>
      <c r="D190" s="2" t="s">
        <v>192</v>
      </c>
      <c r="E190" s="2">
        <v>5</v>
      </c>
      <c r="F190" s="6" t="s">
        <v>2271</v>
      </c>
      <c r="G190" s="6" t="s">
        <v>2276</v>
      </c>
    </row>
    <row r="191" spans="1:7" x14ac:dyDescent="0.25">
      <c r="A191" s="1">
        <v>49.221502999999998</v>
      </c>
      <c r="B191" s="1">
        <v>17.663536000000001</v>
      </c>
      <c r="C191" t="s">
        <v>3</v>
      </c>
      <c r="D191" s="2" t="s">
        <v>193</v>
      </c>
      <c r="E191" s="2">
        <v>5</v>
      </c>
      <c r="F191" s="6" t="s">
        <v>2271</v>
      </c>
      <c r="G191" s="6" t="s">
        <v>2276</v>
      </c>
    </row>
    <row r="192" spans="1:7" x14ac:dyDescent="0.25">
      <c r="A192" s="1">
        <v>49.221631000000002</v>
      </c>
      <c r="B192" s="1">
        <v>17.663440999999999</v>
      </c>
      <c r="C192" t="s">
        <v>3</v>
      </c>
      <c r="D192" s="2" t="s">
        <v>194</v>
      </c>
      <c r="E192" s="2">
        <v>5</v>
      </c>
      <c r="F192" s="6" t="s">
        <v>2271</v>
      </c>
      <c r="G192" s="6" t="s">
        <v>2276</v>
      </c>
    </row>
    <row r="193" spans="1:7" x14ac:dyDescent="0.25">
      <c r="A193" s="1">
        <v>49.221635999999997</v>
      </c>
      <c r="B193" s="1">
        <v>17.663437999999999</v>
      </c>
      <c r="C193" t="s">
        <v>3</v>
      </c>
      <c r="D193" s="2" t="s">
        <v>195</v>
      </c>
      <c r="E193" s="2">
        <v>5</v>
      </c>
      <c r="F193" s="6" t="s">
        <v>2271</v>
      </c>
      <c r="G193" s="6" t="s">
        <v>2276</v>
      </c>
    </row>
    <row r="194" spans="1:7" x14ac:dyDescent="0.25">
      <c r="A194" s="1">
        <v>49.221673000000003</v>
      </c>
      <c r="B194" s="1">
        <v>17.663415000000001</v>
      </c>
      <c r="C194" t="s">
        <v>3</v>
      </c>
      <c r="D194" s="2" t="s">
        <v>196</v>
      </c>
      <c r="E194" s="2">
        <v>5</v>
      </c>
      <c r="F194" s="6" t="s">
        <v>2271</v>
      </c>
      <c r="G194" s="6" t="s">
        <v>2276</v>
      </c>
    </row>
    <row r="195" spans="1:7" x14ac:dyDescent="0.25">
      <c r="A195" s="1">
        <v>49.221682999999999</v>
      </c>
      <c r="B195" s="1">
        <v>17.663409999999999</v>
      </c>
      <c r="C195" t="s">
        <v>3</v>
      </c>
      <c r="D195" s="2" t="s">
        <v>197</v>
      </c>
      <c r="E195" s="2">
        <v>5</v>
      </c>
      <c r="F195" s="6" t="s">
        <v>2271</v>
      </c>
      <c r="G195" s="6" t="s">
        <v>2276</v>
      </c>
    </row>
    <row r="196" spans="1:7" x14ac:dyDescent="0.25">
      <c r="A196" s="1">
        <v>49.221823999999998</v>
      </c>
      <c r="B196" s="1">
        <v>17.663304</v>
      </c>
      <c r="C196" t="s">
        <v>3</v>
      </c>
      <c r="D196" s="2" t="s">
        <v>198</v>
      </c>
      <c r="E196" s="2">
        <v>5</v>
      </c>
      <c r="F196" s="6" t="s">
        <v>2271</v>
      </c>
      <c r="G196" s="6" t="s">
        <v>2276</v>
      </c>
    </row>
    <row r="197" spans="1:7" x14ac:dyDescent="0.25">
      <c r="A197" s="1">
        <v>49.221907000000002</v>
      </c>
      <c r="B197" s="1">
        <v>17.663242</v>
      </c>
      <c r="C197" t="s">
        <v>3</v>
      </c>
      <c r="D197" s="2" t="s">
        <v>199</v>
      </c>
      <c r="E197" s="2">
        <v>5</v>
      </c>
      <c r="F197" s="6" t="s">
        <v>2271</v>
      </c>
      <c r="G197" s="6" t="s">
        <v>2276</v>
      </c>
    </row>
    <row r="198" spans="1:7" x14ac:dyDescent="0.25">
      <c r="A198" s="1">
        <v>49.221915000000003</v>
      </c>
      <c r="B198" s="1">
        <v>17.663238</v>
      </c>
      <c r="C198" t="s">
        <v>3</v>
      </c>
      <c r="D198" s="2" t="s">
        <v>200</v>
      </c>
      <c r="E198" s="2">
        <v>5</v>
      </c>
      <c r="F198" s="6" t="s">
        <v>2271</v>
      </c>
      <c r="G198" s="6" t="s">
        <v>2276</v>
      </c>
    </row>
    <row r="199" spans="1:7" x14ac:dyDescent="0.25">
      <c r="A199" s="1">
        <v>49.221964</v>
      </c>
      <c r="B199" s="1">
        <v>17.663205999999999</v>
      </c>
      <c r="C199" t="s">
        <v>3</v>
      </c>
      <c r="D199" s="2" t="s">
        <v>201</v>
      </c>
      <c r="E199" s="2">
        <v>5</v>
      </c>
      <c r="F199" s="6" t="s">
        <v>2271</v>
      </c>
      <c r="G199" s="6" t="s">
        <v>2276</v>
      </c>
    </row>
    <row r="200" spans="1:7" x14ac:dyDescent="0.25">
      <c r="A200" s="1">
        <v>49.222000000000001</v>
      </c>
      <c r="B200" s="1">
        <v>17.663184999999999</v>
      </c>
      <c r="C200" t="s">
        <v>3</v>
      </c>
      <c r="D200" s="2" t="s">
        <v>202</v>
      </c>
      <c r="E200" s="2">
        <v>5</v>
      </c>
      <c r="F200" s="6" t="s">
        <v>2271</v>
      </c>
      <c r="G200" s="6" t="s">
        <v>2276</v>
      </c>
    </row>
    <row r="201" spans="1:7" x14ac:dyDescent="0.25">
      <c r="A201" s="1">
        <v>49.222087000000002</v>
      </c>
      <c r="B201" s="1">
        <v>17.663122000000001</v>
      </c>
      <c r="C201" t="s">
        <v>3</v>
      </c>
      <c r="D201" s="2" t="s">
        <v>203</v>
      </c>
      <c r="E201" s="2">
        <v>5</v>
      </c>
      <c r="F201" s="6" t="s">
        <v>2271</v>
      </c>
      <c r="G201" s="6" t="s">
        <v>2276</v>
      </c>
    </row>
    <row r="202" spans="1:7" x14ac:dyDescent="0.25">
      <c r="A202" s="1">
        <v>49.222200999999998</v>
      </c>
      <c r="B202" s="1">
        <v>17.663059000000001</v>
      </c>
      <c r="C202" t="s">
        <v>3</v>
      </c>
      <c r="D202" s="2" t="s">
        <v>204</v>
      </c>
      <c r="E202" s="2">
        <v>5</v>
      </c>
      <c r="F202" s="6" t="s">
        <v>2271</v>
      </c>
      <c r="G202" s="6" t="s">
        <v>2276</v>
      </c>
    </row>
    <row r="203" spans="1:7" x14ac:dyDescent="0.25">
      <c r="A203" s="1">
        <v>49.222231999999998</v>
      </c>
      <c r="B203" s="1">
        <v>17.663042000000001</v>
      </c>
      <c r="C203" t="s">
        <v>3</v>
      </c>
      <c r="D203" s="2" t="s">
        <v>205</v>
      </c>
      <c r="E203" s="2">
        <v>5</v>
      </c>
      <c r="F203" s="6" t="s">
        <v>2271</v>
      </c>
      <c r="G203" s="6" t="s">
        <v>2276</v>
      </c>
    </row>
    <row r="204" spans="1:7" x14ac:dyDescent="0.25">
      <c r="A204" s="1">
        <v>49.220466000000002</v>
      </c>
      <c r="B204" s="1">
        <v>17.657011000000001</v>
      </c>
      <c r="C204" t="s">
        <v>3</v>
      </c>
      <c r="D204" s="2" t="s">
        <v>206</v>
      </c>
      <c r="E204" s="2">
        <v>5</v>
      </c>
      <c r="F204" s="6" t="s">
        <v>2280</v>
      </c>
      <c r="G204" s="6" t="s">
        <v>2277</v>
      </c>
    </row>
    <row r="205" spans="1:7" x14ac:dyDescent="0.25">
      <c r="A205" s="1">
        <v>49.220875999999997</v>
      </c>
      <c r="B205" s="1">
        <v>17.656642999999999</v>
      </c>
      <c r="C205" t="s">
        <v>3</v>
      </c>
      <c r="D205" s="2" t="s">
        <v>207</v>
      </c>
      <c r="E205" s="2">
        <v>5</v>
      </c>
      <c r="F205" s="6" t="s">
        <v>2280</v>
      </c>
      <c r="G205" s="6" t="s">
        <v>2277</v>
      </c>
    </row>
    <row r="206" spans="1:7" x14ac:dyDescent="0.25">
      <c r="A206" s="1">
        <v>49.224465000000002</v>
      </c>
      <c r="B206" s="1">
        <v>17.668073</v>
      </c>
      <c r="C206" t="s">
        <v>3</v>
      </c>
      <c r="D206" s="2" t="s">
        <v>208</v>
      </c>
      <c r="E206" s="2">
        <v>5</v>
      </c>
      <c r="F206" s="6" t="s">
        <v>2278</v>
      </c>
      <c r="G206" s="6" t="s">
        <v>2279</v>
      </c>
    </row>
    <row r="207" spans="1:7" x14ac:dyDescent="0.25">
      <c r="A207" s="1">
        <v>49.224465000000002</v>
      </c>
      <c r="B207" s="1">
        <v>17.668019999999999</v>
      </c>
      <c r="C207" t="s">
        <v>3</v>
      </c>
      <c r="D207" s="2" t="s">
        <v>209</v>
      </c>
      <c r="E207" s="2">
        <v>5</v>
      </c>
      <c r="F207" s="6" t="s">
        <v>2278</v>
      </c>
      <c r="G207" s="6" t="s">
        <v>2279</v>
      </c>
    </row>
    <row r="208" spans="1:7" x14ac:dyDescent="0.25">
      <c r="A208" s="1">
        <v>49.224463</v>
      </c>
      <c r="B208" s="1">
        <v>17.668002000000001</v>
      </c>
      <c r="C208" t="s">
        <v>3</v>
      </c>
      <c r="D208" s="2" t="s">
        <v>210</v>
      </c>
      <c r="E208" s="2">
        <v>5</v>
      </c>
      <c r="F208" s="6" t="s">
        <v>2278</v>
      </c>
      <c r="G208" s="6" t="s">
        <v>2279</v>
      </c>
    </row>
    <row r="209" spans="1:7" x14ac:dyDescent="0.25">
      <c r="A209" s="1">
        <v>49.224463999999998</v>
      </c>
      <c r="B209" s="1">
        <v>17.667983</v>
      </c>
      <c r="C209" t="s">
        <v>3</v>
      </c>
      <c r="D209" s="2" t="s">
        <v>211</v>
      </c>
      <c r="E209" s="2">
        <v>5</v>
      </c>
      <c r="F209" s="6" t="s">
        <v>2278</v>
      </c>
      <c r="G209" s="6" t="s">
        <v>2279</v>
      </c>
    </row>
    <row r="210" spans="1:7" x14ac:dyDescent="0.25">
      <c r="A210" s="1">
        <v>49.224468999999999</v>
      </c>
      <c r="B210" s="1">
        <v>17.667950000000001</v>
      </c>
      <c r="C210" t="s">
        <v>3</v>
      </c>
      <c r="D210" s="2" t="s">
        <v>212</v>
      </c>
      <c r="E210" s="2">
        <v>5</v>
      </c>
      <c r="F210" s="6" t="s">
        <v>2278</v>
      </c>
      <c r="G210" s="6" t="s">
        <v>2279</v>
      </c>
    </row>
    <row r="211" spans="1:7" x14ac:dyDescent="0.25">
      <c r="A211" s="1">
        <v>49.224468999999999</v>
      </c>
      <c r="B211" s="1">
        <v>17.667881000000001</v>
      </c>
      <c r="C211" t="s">
        <v>3</v>
      </c>
      <c r="D211" s="2" t="s">
        <v>213</v>
      </c>
      <c r="E211" s="2">
        <v>5</v>
      </c>
      <c r="F211" s="6" t="s">
        <v>2278</v>
      </c>
      <c r="G211" s="6" t="s">
        <v>2279</v>
      </c>
    </row>
    <row r="212" spans="1:7" x14ac:dyDescent="0.25">
      <c r="A212" s="1">
        <v>49.224468999999999</v>
      </c>
      <c r="B212" s="1">
        <v>17.667876</v>
      </c>
      <c r="C212" t="s">
        <v>3</v>
      </c>
      <c r="D212" s="2" t="s">
        <v>214</v>
      </c>
      <c r="E212" s="2">
        <v>5</v>
      </c>
      <c r="F212" s="6" t="s">
        <v>2278</v>
      </c>
      <c r="G212" s="6" t="s">
        <v>2279</v>
      </c>
    </row>
    <row r="213" spans="1:7" x14ac:dyDescent="0.25">
      <c r="A213" s="1">
        <v>49.224471000000001</v>
      </c>
      <c r="B213" s="1">
        <v>17.667819000000001</v>
      </c>
      <c r="C213" t="s">
        <v>3</v>
      </c>
      <c r="D213" s="2" t="s">
        <v>215</v>
      </c>
      <c r="E213" s="2">
        <v>5</v>
      </c>
      <c r="F213" s="6" t="s">
        <v>2278</v>
      </c>
      <c r="G213" s="6" t="s">
        <v>2279</v>
      </c>
    </row>
    <row r="214" spans="1:7" x14ac:dyDescent="0.25">
      <c r="A214" s="1">
        <v>49.224471000000001</v>
      </c>
      <c r="B214" s="1">
        <v>17.667697</v>
      </c>
      <c r="C214" t="s">
        <v>3</v>
      </c>
      <c r="D214" s="2" t="s">
        <v>216</v>
      </c>
      <c r="E214" s="2">
        <v>5</v>
      </c>
      <c r="F214" s="6" t="s">
        <v>2278</v>
      </c>
      <c r="G214" s="6" t="s">
        <v>2279</v>
      </c>
    </row>
    <row r="215" spans="1:7" x14ac:dyDescent="0.25">
      <c r="A215" s="1">
        <v>49.224469999999997</v>
      </c>
      <c r="B215" s="1">
        <v>17.667618999999998</v>
      </c>
      <c r="C215" t="s">
        <v>3</v>
      </c>
      <c r="D215" s="2" t="s">
        <v>217</v>
      </c>
      <c r="E215" s="2">
        <v>5</v>
      </c>
      <c r="F215" s="6" t="s">
        <v>2278</v>
      </c>
      <c r="G215" s="6" t="s">
        <v>2279</v>
      </c>
    </row>
    <row r="216" spans="1:7" x14ac:dyDescent="0.25">
      <c r="A216" s="1">
        <v>49.224471000000001</v>
      </c>
      <c r="B216" s="1">
        <v>17.667580999999998</v>
      </c>
      <c r="C216" t="s">
        <v>3</v>
      </c>
      <c r="D216" s="2" t="s">
        <v>218</v>
      </c>
      <c r="E216" s="2">
        <v>5</v>
      </c>
      <c r="F216" s="6" t="s">
        <v>2278</v>
      </c>
      <c r="G216" s="6" t="s">
        <v>2279</v>
      </c>
    </row>
    <row r="217" spans="1:7" x14ac:dyDescent="0.25">
      <c r="A217" s="1">
        <v>49.224468000000002</v>
      </c>
      <c r="B217" s="1">
        <v>17.667515000000002</v>
      </c>
      <c r="C217" t="s">
        <v>3</v>
      </c>
      <c r="D217" s="2" t="s">
        <v>219</v>
      </c>
      <c r="E217" s="2">
        <v>5</v>
      </c>
      <c r="F217" s="6" t="s">
        <v>2278</v>
      </c>
      <c r="G217" s="6" t="s">
        <v>2279</v>
      </c>
    </row>
    <row r="218" spans="1:7" x14ac:dyDescent="0.25">
      <c r="A218" s="1">
        <v>49.224465000000002</v>
      </c>
      <c r="B218" s="1">
        <v>17.667466999999998</v>
      </c>
      <c r="C218" t="s">
        <v>3</v>
      </c>
      <c r="D218" s="2" t="s">
        <v>220</v>
      </c>
      <c r="E218" s="2">
        <v>5</v>
      </c>
      <c r="F218" s="6" t="s">
        <v>2278</v>
      </c>
      <c r="G218" s="6" t="s">
        <v>2279</v>
      </c>
    </row>
    <row r="219" spans="1:7" x14ac:dyDescent="0.25">
      <c r="A219" s="1">
        <v>49.224474999999998</v>
      </c>
      <c r="B219" s="1">
        <v>17.666587</v>
      </c>
      <c r="C219" t="s">
        <v>3</v>
      </c>
      <c r="D219" s="2" t="s">
        <v>221</v>
      </c>
      <c r="E219" s="2">
        <v>5</v>
      </c>
      <c r="F219" s="6" t="s">
        <v>2278</v>
      </c>
      <c r="G219" s="6" t="s">
        <v>2279</v>
      </c>
    </row>
    <row r="220" spans="1:7" x14ac:dyDescent="0.25">
      <c r="A220" s="1">
        <v>49.224479000000002</v>
      </c>
      <c r="B220" s="1">
        <v>17.666371000000002</v>
      </c>
      <c r="C220" t="s">
        <v>3</v>
      </c>
      <c r="D220" s="2" t="s">
        <v>222</v>
      </c>
      <c r="E220" s="2">
        <v>5</v>
      </c>
      <c r="F220" s="6" t="s">
        <v>2278</v>
      </c>
      <c r="G220" s="6" t="s">
        <v>2279</v>
      </c>
    </row>
    <row r="221" spans="1:7" x14ac:dyDescent="0.25">
      <c r="A221" s="1">
        <v>49.224479000000002</v>
      </c>
      <c r="B221" s="1">
        <v>17.666354999999999</v>
      </c>
      <c r="C221" t="s">
        <v>3</v>
      </c>
      <c r="D221" s="2" t="s">
        <v>223</v>
      </c>
      <c r="E221" s="2">
        <v>5</v>
      </c>
      <c r="F221" s="6" t="s">
        <v>2278</v>
      </c>
      <c r="G221" s="6" t="s">
        <v>2279</v>
      </c>
    </row>
    <row r="222" spans="1:7" x14ac:dyDescent="0.25">
      <c r="A222" s="1">
        <v>49.22448</v>
      </c>
      <c r="B222" s="1">
        <v>17.666333000000002</v>
      </c>
      <c r="C222" t="s">
        <v>3</v>
      </c>
      <c r="D222" s="2" t="s">
        <v>224</v>
      </c>
      <c r="E222" s="2">
        <v>5</v>
      </c>
      <c r="F222" s="6" t="s">
        <v>2278</v>
      </c>
      <c r="G222" s="6" t="s">
        <v>2279</v>
      </c>
    </row>
    <row r="223" spans="1:7" x14ac:dyDescent="0.25">
      <c r="A223" s="1">
        <v>49.224479000000002</v>
      </c>
      <c r="B223" s="1">
        <v>17.66629</v>
      </c>
      <c r="C223" t="s">
        <v>3</v>
      </c>
      <c r="D223" s="2" t="s">
        <v>225</v>
      </c>
      <c r="E223" s="2">
        <v>5</v>
      </c>
      <c r="F223" s="6" t="s">
        <v>2278</v>
      </c>
      <c r="G223" s="6" t="s">
        <v>2279</v>
      </c>
    </row>
    <row r="224" spans="1:7" x14ac:dyDescent="0.25">
      <c r="A224" s="1">
        <v>49.224497999999997</v>
      </c>
      <c r="B224" s="1">
        <v>17.666281000000001</v>
      </c>
      <c r="C224" t="s">
        <v>3</v>
      </c>
      <c r="D224" s="2" t="s">
        <v>226</v>
      </c>
      <c r="E224" s="2">
        <v>5</v>
      </c>
      <c r="F224" s="6" t="s">
        <v>2278</v>
      </c>
      <c r="G224" s="6" t="s">
        <v>2279</v>
      </c>
    </row>
    <row r="225" spans="1:7" x14ac:dyDescent="0.25">
      <c r="A225" s="1">
        <v>49.224499000000002</v>
      </c>
      <c r="B225" s="1">
        <v>17.6663</v>
      </c>
      <c r="C225" t="s">
        <v>3</v>
      </c>
      <c r="D225" s="2" t="s">
        <v>227</v>
      </c>
      <c r="E225" s="2">
        <v>5</v>
      </c>
      <c r="F225" s="6" t="s">
        <v>2278</v>
      </c>
      <c r="G225" s="6" t="s">
        <v>2279</v>
      </c>
    </row>
    <row r="226" spans="1:7" x14ac:dyDescent="0.25">
      <c r="A226" s="1">
        <v>49.224499000000002</v>
      </c>
      <c r="B226" s="1">
        <v>17.666364000000002</v>
      </c>
      <c r="C226" t="s">
        <v>3</v>
      </c>
      <c r="D226" s="2" t="s">
        <v>228</v>
      </c>
      <c r="E226" s="2">
        <v>5</v>
      </c>
      <c r="F226" s="6" t="s">
        <v>2278</v>
      </c>
      <c r="G226" s="6" t="s">
        <v>2279</v>
      </c>
    </row>
    <row r="227" spans="1:7" x14ac:dyDescent="0.25">
      <c r="A227" s="1">
        <v>49.224500999999997</v>
      </c>
      <c r="B227" s="1">
        <v>17.666478999999999</v>
      </c>
      <c r="C227" t="s">
        <v>3</v>
      </c>
      <c r="D227" s="2" t="s">
        <v>229</v>
      </c>
      <c r="E227" s="2">
        <v>5</v>
      </c>
      <c r="F227" s="6" t="s">
        <v>2278</v>
      </c>
      <c r="G227" s="6" t="s">
        <v>2279</v>
      </c>
    </row>
    <row r="228" spans="1:7" x14ac:dyDescent="0.25">
      <c r="A228" s="1">
        <v>49.224499999999999</v>
      </c>
      <c r="B228" s="1">
        <v>17.666608</v>
      </c>
      <c r="C228" t="s">
        <v>3</v>
      </c>
      <c r="D228" s="2" t="s">
        <v>230</v>
      </c>
      <c r="E228" s="2">
        <v>5</v>
      </c>
      <c r="F228" s="6" t="s">
        <v>2278</v>
      </c>
      <c r="G228" s="6" t="s">
        <v>2279</v>
      </c>
    </row>
    <row r="229" spans="1:7" x14ac:dyDescent="0.25">
      <c r="A229" s="1">
        <v>49.224499000000002</v>
      </c>
      <c r="B229" s="1">
        <v>17.666692000000001</v>
      </c>
      <c r="C229" t="s">
        <v>3</v>
      </c>
      <c r="D229" s="2" t="s">
        <v>231</v>
      </c>
      <c r="E229" s="2">
        <v>5</v>
      </c>
      <c r="F229" s="6" t="s">
        <v>2278</v>
      </c>
      <c r="G229" s="6" t="s">
        <v>2279</v>
      </c>
    </row>
    <row r="230" spans="1:7" x14ac:dyDescent="0.25">
      <c r="A230" s="1">
        <v>49.224499999999999</v>
      </c>
      <c r="B230" s="1">
        <v>17.666729</v>
      </c>
      <c r="C230" t="s">
        <v>3</v>
      </c>
      <c r="D230" s="2" t="s">
        <v>232</v>
      </c>
      <c r="E230" s="2">
        <v>5</v>
      </c>
      <c r="F230" s="6" t="s">
        <v>2278</v>
      </c>
      <c r="G230" s="6" t="s">
        <v>2279</v>
      </c>
    </row>
    <row r="231" spans="1:7" x14ac:dyDescent="0.25">
      <c r="A231" s="1">
        <v>49.224502999999999</v>
      </c>
      <c r="B231" s="1">
        <v>17.666793999999999</v>
      </c>
      <c r="C231" t="s">
        <v>3</v>
      </c>
      <c r="D231" s="2" t="s">
        <v>233</v>
      </c>
      <c r="E231" s="2">
        <v>5</v>
      </c>
      <c r="F231" s="6" t="s">
        <v>2278</v>
      </c>
      <c r="G231" s="6" t="s">
        <v>2279</v>
      </c>
    </row>
    <row r="232" spans="1:7" x14ac:dyDescent="0.25">
      <c r="A232" s="1">
        <v>49.224502999999999</v>
      </c>
      <c r="B232" s="1">
        <v>17.666907999999999</v>
      </c>
      <c r="C232" t="s">
        <v>3</v>
      </c>
      <c r="D232" s="2" t="s">
        <v>234</v>
      </c>
      <c r="E232" s="2">
        <v>5</v>
      </c>
      <c r="F232" s="6" t="s">
        <v>2278</v>
      </c>
      <c r="G232" s="6" t="s">
        <v>2279</v>
      </c>
    </row>
    <row r="233" spans="1:7" x14ac:dyDescent="0.25">
      <c r="A233" s="1">
        <v>49.224502000000001</v>
      </c>
      <c r="B233" s="1">
        <v>17.666975999999998</v>
      </c>
      <c r="C233" t="s">
        <v>3</v>
      </c>
      <c r="D233" s="2" t="s">
        <v>235</v>
      </c>
      <c r="E233" s="2">
        <v>5</v>
      </c>
      <c r="F233" s="6" t="s">
        <v>2278</v>
      </c>
      <c r="G233" s="6" t="s">
        <v>2279</v>
      </c>
    </row>
    <row r="234" spans="1:7" x14ac:dyDescent="0.25">
      <c r="A234" s="1">
        <v>49.224499000000002</v>
      </c>
      <c r="B234" s="1">
        <v>17.667055000000001</v>
      </c>
      <c r="C234" t="s">
        <v>3</v>
      </c>
      <c r="D234" s="2" t="s">
        <v>236</v>
      </c>
      <c r="E234" s="2">
        <v>5</v>
      </c>
      <c r="F234" s="6" t="s">
        <v>2278</v>
      </c>
      <c r="G234" s="6" t="s">
        <v>2279</v>
      </c>
    </row>
    <row r="235" spans="1:7" x14ac:dyDescent="0.25">
      <c r="A235" s="1">
        <v>49.224499000000002</v>
      </c>
      <c r="B235" s="1">
        <v>17.667133</v>
      </c>
      <c r="C235" t="s">
        <v>3</v>
      </c>
      <c r="D235" s="2" t="s">
        <v>237</v>
      </c>
      <c r="E235" s="2">
        <v>5</v>
      </c>
      <c r="F235" s="6" t="s">
        <v>2278</v>
      </c>
      <c r="G235" s="6" t="s">
        <v>2279</v>
      </c>
    </row>
    <row r="236" spans="1:7" x14ac:dyDescent="0.25">
      <c r="A236" s="1">
        <v>49.224497999999997</v>
      </c>
      <c r="B236" s="1">
        <v>17.667161</v>
      </c>
      <c r="C236" t="s">
        <v>3</v>
      </c>
      <c r="D236" s="2" t="s">
        <v>238</v>
      </c>
      <c r="E236" s="2">
        <v>5</v>
      </c>
      <c r="F236" s="6" t="s">
        <v>2278</v>
      </c>
      <c r="G236" s="6" t="s">
        <v>2279</v>
      </c>
    </row>
    <row r="237" spans="1:7" x14ac:dyDescent="0.25">
      <c r="A237" s="1">
        <v>49.224494</v>
      </c>
      <c r="B237" s="1">
        <v>17.667280000000002</v>
      </c>
      <c r="C237" t="s">
        <v>3</v>
      </c>
      <c r="D237" s="2" t="s">
        <v>239</v>
      </c>
      <c r="E237" s="2">
        <v>5</v>
      </c>
      <c r="F237" s="6" t="s">
        <v>2278</v>
      </c>
      <c r="G237" s="6" t="s">
        <v>2279</v>
      </c>
    </row>
    <row r="238" spans="1:7" x14ac:dyDescent="0.25">
      <c r="A238" s="1">
        <v>49.224494</v>
      </c>
      <c r="B238" s="1">
        <v>17.667313</v>
      </c>
      <c r="C238" t="s">
        <v>3</v>
      </c>
      <c r="D238" s="2" t="s">
        <v>240</v>
      </c>
      <c r="E238" s="2">
        <v>5</v>
      </c>
      <c r="F238" s="6" t="s">
        <v>2278</v>
      </c>
      <c r="G238" s="6" t="s">
        <v>2279</v>
      </c>
    </row>
    <row r="239" spans="1:7" x14ac:dyDescent="0.25">
      <c r="A239" s="1">
        <v>49.224497999999997</v>
      </c>
      <c r="B239" s="1">
        <v>17.667379</v>
      </c>
      <c r="C239" t="s">
        <v>3</v>
      </c>
      <c r="D239" s="2" t="s">
        <v>241</v>
      </c>
      <c r="E239" s="2">
        <v>5</v>
      </c>
      <c r="F239" s="6" t="s">
        <v>2278</v>
      </c>
      <c r="G239" s="6" t="s">
        <v>2279</v>
      </c>
    </row>
    <row r="240" spans="1:7" x14ac:dyDescent="0.25">
      <c r="A240" s="1">
        <v>49.224497</v>
      </c>
      <c r="B240" s="1">
        <v>17.667458</v>
      </c>
      <c r="C240" t="s">
        <v>3</v>
      </c>
      <c r="D240" s="2" t="s">
        <v>242</v>
      </c>
      <c r="E240" s="2">
        <v>5</v>
      </c>
      <c r="F240" s="6" t="s">
        <v>2278</v>
      </c>
      <c r="G240" s="6" t="s">
        <v>2279</v>
      </c>
    </row>
    <row r="241" spans="1:7" x14ac:dyDescent="0.25">
      <c r="A241" s="1">
        <v>49.224490000000003</v>
      </c>
      <c r="B241" s="1">
        <v>17.667774000000001</v>
      </c>
      <c r="C241" t="s">
        <v>3</v>
      </c>
      <c r="D241" s="2" t="s">
        <v>243</v>
      </c>
      <c r="E241" s="2">
        <v>5</v>
      </c>
      <c r="F241" s="6" t="s">
        <v>2278</v>
      </c>
      <c r="G241" s="6" t="s">
        <v>2279</v>
      </c>
    </row>
    <row r="242" spans="1:7" x14ac:dyDescent="0.25">
      <c r="A242" s="1">
        <v>49.224490000000003</v>
      </c>
      <c r="B242" s="1">
        <v>17.667812000000001</v>
      </c>
      <c r="C242" t="s">
        <v>3</v>
      </c>
      <c r="D242" s="2" t="s">
        <v>244</v>
      </c>
      <c r="E242" s="2">
        <v>5</v>
      </c>
      <c r="F242" s="6" t="s">
        <v>2278</v>
      </c>
      <c r="G242" s="6" t="s">
        <v>2279</v>
      </c>
    </row>
    <row r="243" spans="1:7" x14ac:dyDescent="0.25">
      <c r="A243" s="1">
        <v>49.224490000000003</v>
      </c>
      <c r="B243" s="1">
        <v>17.667869</v>
      </c>
      <c r="C243" t="s">
        <v>3</v>
      </c>
      <c r="D243" s="2" t="s">
        <v>245</v>
      </c>
      <c r="E243" s="2">
        <v>5</v>
      </c>
      <c r="F243" s="6" t="s">
        <v>2278</v>
      </c>
      <c r="G243" s="6" t="s">
        <v>2279</v>
      </c>
    </row>
    <row r="244" spans="1:7" x14ac:dyDescent="0.25">
      <c r="A244" s="1">
        <v>49.224488000000001</v>
      </c>
      <c r="B244" s="1">
        <v>17.667963</v>
      </c>
      <c r="C244" t="s">
        <v>3</v>
      </c>
      <c r="D244" s="2" t="s">
        <v>246</v>
      </c>
      <c r="E244" s="2">
        <v>5</v>
      </c>
      <c r="F244" s="6" t="s">
        <v>2278</v>
      </c>
      <c r="G244" s="6" t="s">
        <v>2279</v>
      </c>
    </row>
    <row r="245" spans="1:7" x14ac:dyDescent="0.25">
      <c r="A245" s="1">
        <v>49.224482999999999</v>
      </c>
      <c r="B245" s="1">
        <v>17.668178999999999</v>
      </c>
      <c r="C245" t="s">
        <v>3</v>
      </c>
      <c r="D245" s="2" t="s">
        <v>247</v>
      </c>
      <c r="E245" s="2">
        <v>5</v>
      </c>
      <c r="F245" s="6" t="s">
        <v>2278</v>
      </c>
      <c r="G245" s="6" t="s">
        <v>2279</v>
      </c>
    </row>
    <row r="246" spans="1:7" x14ac:dyDescent="0.25">
      <c r="A246" s="1">
        <v>49.224482999999999</v>
      </c>
      <c r="B246" s="1">
        <v>17.668189999999999</v>
      </c>
      <c r="C246" t="s">
        <v>3</v>
      </c>
      <c r="D246" s="2" t="s">
        <v>248</v>
      </c>
      <c r="E246" s="2">
        <v>5</v>
      </c>
      <c r="F246" s="6" t="s">
        <v>2278</v>
      </c>
      <c r="G246" s="6" t="s">
        <v>2279</v>
      </c>
    </row>
    <row r="247" spans="1:7" x14ac:dyDescent="0.25">
      <c r="A247" s="1">
        <v>49.225605999999999</v>
      </c>
      <c r="B247" s="1">
        <v>17.670954999999999</v>
      </c>
      <c r="C247" t="s">
        <v>3</v>
      </c>
      <c r="D247" s="2" t="s">
        <v>249</v>
      </c>
      <c r="E247" s="2">
        <v>5</v>
      </c>
      <c r="F247" s="6" t="s">
        <v>2281</v>
      </c>
      <c r="G247" s="6" t="s">
        <v>2267</v>
      </c>
    </row>
    <row r="248" spans="1:7" x14ac:dyDescent="0.25">
      <c r="A248" s="1">
        <v>49.225611000000001</v>
      </c>
      <c r="B248" s="1">
        <v>17.671059</v>
      </c>
      <c r="C248" t="s">
        <v>3</v>
      </c>
      <c r="D248" s="2" t="s">
        <v>250</v>
      </c>
      <c r="E248" s="2">
        <v>5</v>
      </c>
      <c r="F248" s="6" t="s">
        <v>2281</v>
      </c>
      <c r="G248" s="6" t="s">
        <v>2267</v>
      </c>
    </row>
    <row r="249" spans="1:7" x14ac:dyDescent="0.25">
      <c r="A249" s="1">
        <v>49.225616000000002</v>
      </c>
      <c r="B249" s="1">
        <v>17.671104</v>
      </c>
      <c r="C249" t="s">
        <v>3</v>
      </c>
      <c r="D249" s="2" t="s">
        <v>251</v>
      </c>
      <c r="E249" s="2">
        <v>5</v>
      </c>
      <c r="F249" s="6" t="s">
        <v>2281</v>
      </c>
      <c r="G249" s="6" t="s">
        <v>2267</v>
      </c>
    </row>
    <row r="250" spans="1:7" x14ac:dyDescent="0.25">
      <c r="A250" s="1">
        <v>49.225616000000002</v>
      </c>
      <c r="B250" s="1">
        <v>17.671154000000001</v>
      </c>
      <c r="C250" t="s">
        <v>3</v>
      </c>
      <c r="D250" s="2" t="s">
        <v>252</v>
      </c>
      <c r="E250" s="2">
        <v>5</v>
      </c>
      <c r="F250" s="6" t="s">
        <v>2281</v>
      </c>
      <c r="G250" s="6" t="s">
        <v>2267</v>
      </c>
    </row>
    <row r="251" spans="1:7" x14ac:dyDescent="0.25">
      <c r="A251" s="1">
        <v>49.225614</v>
      </c>
      <c r="B251" s="1">
        <v>17.671275000000001</v>
      </c>
      <c r="C251" t="s">
        <v>3</v>
      </c>
      <c r="D251" s="2" t="s">
        <v>253</v>
      </c>
      <c r="E251" s="2">
        <v>5</v>
      </c>
      <c r="F251" s="6" t="s">
        <v>2281</v>
      </c>
      <c r="G251" s="6" t="s">
        <v>2267</v>
      </c>
    </row>
    <row r="252" spans="1:7" x14ac:dyDescent="0.25">
      <c r="A252" s="1">
        <v>49.225611999999998</v>
      </c>
      <c r="B252" s="1">
        <v>17.671316000000001</v>
      </c>
      <c r="C252" t="s">
        <v>3</v>
      </c>
      <c r="D252" s="2" t="s">
        <v>254</v>
      </c>
      <c r="E252" s="2">
        <v>5</v>
      </c>
      <c r="F252" s="6" t="s">
        <v>2281</v>
      </c>
      <c r="G252" s="6" t="s">
        <v>2267</v>
      </c>
    </row>
    <row r="253" spans="1:7" x14ac:dyDescent="0.25">
      <c r="A253" s="1">
        <v>49.225611999999998</v>
      </c>
      <c r="B253" s="1">
        <v>17.671361000000001</v>
      </c>
      <c r="C253" t="s">
        <v>3</v>
      </c>
      <c r="D253" s="2" t="s">
        <v>255</v>
      </c>
      <c r="E253" s="2">
        <v>5</v>
      </c>
      <c r="F253" s="6" t="s">
        <v>2281</v>
      </c>
      <c r="G253" s="6" t="s">
        <v>2267</v>
      </c>
    </row>
    <row r="254" spans="1:7" x14ac:dyDescent="0.25">
      <c r="A254" s="1">
        <v>49.225617</v>
      </c>
      <c r="B254" s="1">
        <v>17.671488</v>
      </c>
      <c r="C254" t="s">
        <v>3</v>
      </c>
      <c r="D254" s="2" t="s">
        <v>256</v>
      </c>
      <c r="E254" s="2">
        <v>5</v>
      </c>
      <c r="F254" s="6" t="s">
        <v>2281</v>
      </c>
      <c r="G254" s="6" t="s">
        <v>2267</v>
      </c>
    </row>
    <row r="255" spans="1:7" x14ac:dyDescent="0.25">
      <c r="A255" s="1">
        <v>49.225617</v>
      </c>
      <c r="B255" s="1">
        <v>17.671589000000001</v>
      </c>
      <c r="C255" t="s">
        <v>3</v>
      </c>
      <c r="D255" s="2" t="s">
        <v>257</v>
      </c>
      <c r="E255" s="2">
        <v>5</v>
      </c>
      <c r="F255" s="6" t="s">
        <v>2281</v>
      </c>
      <c r="G255" s="6" t="s">
        <v>2267</v>
      </c>
    </row>
    <row r="256" spans="1:7" x14ac:dyDescent="0.25">
      <c r="A256" s="1">
        <v>49.225617</v>
      </c>
      <c r="B256" s="1">
        <v>17.671638000000002</v>
      </c>
      <c r="C256" t="s">
        <v>3</v>
      </c>
      <c r="D256" s="2" t="s">
        <v>258</v>
      </c>
      <c r="E256" s="2">
        <v>5</v>
      </c>
      <c r="F256" s="6" t="s">
        <v>2281</v>
      </c>
      <c r="G256" s="6" t="s">
        <v>2267</v>
      </c>
    </row>
    <row r="257" spans="1:7" x14ac:dyDescent="0.25">
      <c r="A257" s="1">
        <v>49.225614</v>
      </c>
      <c r="B257" s="1">
        <v>17.671731000000001</v>
      </c>
      <c r="C257" t="s">
        <v>3</v>
      </c>
      <c r="D257" s="2" t="s">
        <v>259</v>
      </c>
      <c r="E257" s="2">
        <v>5</v>
      </c>
      <c r="F257" s="6" t="s">
        <v>2281</v>
      </c>
      <c r="G257" s="6" t="s">
        <v>2267</v>
      </c>
    </row>
    <row r="258" spans="1:7" x14ac:dyDescent="0.25">
      <c r="A258" s="1">
        <v>49.225613000000003</v>
      </c>
      <c r="B258" s="1">
        <v>17.671773000000002</v>
      </c>
      <c r="C258" t="s">
        <v>3</v>
      </c>
      <c r="D258" s="2" t="s">
        <v>260</v>
      </c>
      <c r="E258" s="2">
        <v>5</v>
      </c>
      <c r="F258" s="6" t="s">
        <v>2281</v>
      </c>
      <c r="G258" s="6" t="s">
        <v>2267</v>
      </c>
    </row>
    <row r="259" spans="1:7" x14ac:dyDescent="0.25">
      <c r="A259" s="1">
        <v>49.225566999999998</v>
      </c>
      <c r="B259" s="1">
        <v>17.673503</v>
      </c>
      <c r="C259" t="s">
        <v>3</v>
      </c>
      <c r="D259" s="2" t="s">
        <v>261</v>
      </c>
      <c r="E259" s="2">
        <v>5</v>
      </c>
      <c r="F259" s="6" t="s">
        <v>2282</v>
      </c>
      <c r="G259" s="6" t="s">
        <v>2267</v>
      </c>
    </row>
    <row r="260" spans="1:7" x14ac:dyDescent="0.25">
      <c r="A260" s="1">
        <v>49.225566999999998</v>
      </c>
      <c r="B260" s="1">
        <v>17.673414000000001</v>
      </c>
      <c r="C260" t="s">
        <v>3</v>
      </c>
      <c r="D260" s="2" t="s">
        <v>262</v>
      </c>
      <c r="E260" s="2">
        <v>5</v>
      </c>
      <c r="F260" s="6" t="s">
        <v>2282</v>
      </c>
      <c r="G260" s="6" t="s">
        <v>2267</v>
      </c>
    </row>
    <row r="261" spans="1:7" x14ac:dyDescent="0.25">
      <c r="A261" s="1">
        <v>49.225569999999998</v>
      </c>
      <c r="B261" s="1">
        <v>17.673316</v>
      </c>
      <c r="C261" t="s">
        <v>3</v>
      </c>
      <c r="D261" s="2" t="s">
        <v>263</v>
      </c>
      <c r="E261" s="2">
        <v>5</v>
      </c>
      <c r="F261" s="6" t="s">
        <v>2282</v>
      </c>
      <c r="G261" s="6" t="s">
        <v>2267</v>
      </c>
    </row>
    <row r="262" spans="1:7" x14ac:dyDescent="0.25">
      <c r="A262" s="1">
        <v>49.225577000000001</v>
      </c>
      <c r="B262" s="1">
        <v>17.672352</v>
      </c>
      <c r="C262" t="s">
        <v>3</v>
      </c>
      <c r="D262" s="2" t="s">
        <v>264</v>
      </c>
      <c r="E262" s="2">
        <v>5</v>
      </c>
      <c r="F262" s="6" t="s">
        <v>2281</v>
      </c>
      <c r="G262" s="6" t="s">
        <v>2267</v>
      </c>
    </row>
    <row r="263" spans="1:7" x14ac:dyDescent="0.25">
      <c r="A263" s="1">
        <v>49.225577999999999</v>
      </c>
      <c r="B263" s="1">
        <v>17.672214</v>
      </c>
      <c r="C263" t="s">
        <v>3</v>
      </c>
      <c r="D263" s="2" t="s">
        <v>265</v>
      </c>
      <c r="E263" s="2">
        <v>5</v>
      </c>
      <c r="F263" s="6" t="s">
        <v>2281</v>
      </c>
      <c r="G263" s="6" t="s">
        <v>2267</v>
      </c>
    </row>
    <row r="264" spans="1:7" x14ac:dyDescent="0.25">
      <c r="A264" s="1">
        <v>49.225577999999999</v>
      </c>
      <c r="B264" s="1">
        <v>17.672114000000001</v>
      </c>
      <c r="C264" t="s">
        <v>3</v>
      </c>
      <c r="D264" s="2" t="s">
        <v>266</v>
      </c>
      <c r="E264" s="2">
        <v>5</v>
      </c>
      <c r="F264" s="6" t="s">
        <v>2281</v>
      </c>
      <c r="G264" s="6" t="s">
        <v>2267</v>
      </c>
    </row>
    <row r="265" spans="1:7" x14ac:dyDescent="0.25">
      <c r="A265" s="1">
        <v>49.225577999999999</v>
      </c>
      <c r="B265" s="1">
        <v>17.672113</v>
      </c>
      <c r="C265" t="s">
        <v>3</v>
      </c>
      <c r="D265" s="2" t="s">
        <v>267</v>
      </c>
      <c r="E265" s="2">
        <v>5</v>
      </c>
      <c r="F265" s="6" t="s">
        <v>2281</v>
      </c>
      <c r="G265" s="6" t="s">
        <v>2267</v>
      </c>
    </row>
    <row r="266" spans="1:7" x14ac:dyDescent="0.25">
      <c r="A266" s="1">
        <v>49.225594000000001</v>
      </c>
      <c r="B266" s="1">
        <v>17.671731999999999</v>
      </c>
      <c r="C266" t="s">
        <v>3</v>
      </c>
      <c r="D266" s="2" t="s">
        <v>268</v>
      </c>
      <c r="E266" s="2">
        <v>5</v>
      </c>
      <c r="F266" s="6" t="s">
        <v>2281</v>
      </c>
      <c r="G266" s="6" t="s">
        <v>2267</v>
      </c>
    </row>
    <row r="267" spans="1:7" x14ac:dyDescent="0.25">
      <c r="A267" s="1">
        <v>49.225594000000001</v>
      </c>
      <c r="B267" s="1">
        <v>17.671633</v>
      </c>
      <c r="C267" t="s">
        <v>3</v>
      </c>
      <c r="D267" s="2" t="s">
        <v>269</v>
      </c>
      <c r="E267" s="2">
        <v>5</v>
      </c>
      <c r="F267" s="6" t="s">
        <v>2281</v>
      </c>
      <c r="G267" s="6" t="s">
        <v>2267</v>
      </c>
    </row>
    <row r="268" spans="1:7" x14ac:dyDescent="0.25">
      <c r="A268" s="1">
        <v>49.225594000000001</v>
      </c>
      <c r="B268" s="1">
        <v>17.671633</v>
      </c>
      <c r="C268" t="s">
        <v>3</v>
      </c>
      <c r="D268" s="2" t="s">
        <v>270</v>
      </c>
      <c r="E268" s="2">
        <v>5</v>
      </c>
      <c r="F268" s="6" t="s">
        <v>2281</v>
      </c>
      <c r="G268" s="6" t="s">
        <v>2267</v>
      </c>
    </row>
    <row r="269" spans="1:7" x14ac:dyDescent="0.25">
      <c r="A269" s="1">
        <v>49.225588000000002</v>
      </c>
      <c r="B269" s="1">
        <v>17.67154</v>
      </c>
      <c r="C269" t="s">
        <v>3</v>
      </c>
      <c r="D269" s="2" t="s">
        <v>271</v>
      </c>
      <c r="E269" s="2">
        <v>5</v>
      </c>
      <c r="F269" s="6" t="s">
        <v>2281</v>
      </c>
      <c r="G269" s="6" t="s">
        <v>2267</v>
      </c>
    </row>
    <row r="270" spans="1:7" x14ac:dyDescent="0.25">
      <c r="A270" s="1">
        <v>49.225586</v>
      </c>
      <c r="B270" s="1">
        <v>17.671461999999998</v>
      </c>
      <c r="C270" t="s">
        <v>3</v>
      </c>
      <c r="D270" s="2" t="s">
        <v>272</v>
      </c>
      <c r="E270" s="2">
        <v>5</v>
      </c>
      <c r="F270" s="6" t="s">
        <v>2281</v>
      </c>
      <c r="G270" s="6" t="s">
        <v>2267</v>
      </c>
    </row>
    <row r="271" spans="1:7" x14ac:dyDescent="0.25">
      <c r="A271" s="1">
        <v>49.225589999999997</v>
      </c>
      <c r="B271" s="1">
        <v>17.671150000000001</v>
      </c>
      <c r="C271" t="s">
        <v>3</v>
      </c>
      <c r="D271" s="2" t="s">
        <v>273</v>
      </c>
      <c r="E271" s="2">
        <v>5</v>
      </c>
      <c r="F271" s="6" t="s">
        <v>2281</v>
      </c>
      <c r="G271" s="6" t="s">
        <v>2267</v>
      </c>
    </row>
    <row r="272" spans="1:7" x14ac:dyDescent="0.25">
      <c r="A272" s="1">
        <v>49.225586999999997</v>
      </c>
      <c r="B272" s="1">
        <v>17.671081999999998</v>
      </c>
      <c r="C272" t="s">
        <v>3</v>
      </c>
      <c r="D272" s="2" t="s">
        <v>274</v>
      </c>
      <c r="E272" s="2">
        <v>5</v>
      </c>
      <c r="F272" s="6" t="s">
        <v>2281</v>
      </c>
      <c r="G272" s="6" t="s">
        <v>2267</v>
      </c>
    </row>
    <row r="273" spans="1:7" x14ac:dyDescent="0.25">
      <c r="A273" s="1">
        <v>49.225586999999997</v>
      </c>
      <c r="B273" s="1">
        <v>17.671057000000001</v>
      </c>
      <c r="C273" t="s">
        <v>3</v>
      </c>
      <c r="D273" s="2" t="s">
        <v>275</v>
      </c>
      <c r="E273" s="2">
        <v>5</v>
      </c>
      <c r="F273" s="6" t="s">
        <v>2281</v>
      </c>
      <c r="G273" s="6" t="s">
        <v>2267</v>
      </c>
    </row>
    <row r="274" spans="1:7" x14ac:dyDescent="0.25">
      <c r="A274" s="1">
        <v>49.225596000000003</v>
      </c>
      <c r="B274" s="1">
        <v>17.670819999999999</v>
      </c>
      <c r="C274" t="s">
        <v>3</v>
      </c>
      <c r="D274" s="2" t="s">
        <v>276</v>
      </c>
      <c r="E274" s="2">
        <v>5</v>
      </c>
      <c r="F274" s="6" t="s">
        <v>2281</v>
      </c>
      <c r="G274" s="6" t="s">
        <v>2267</v>
      </c>
    </row>
    <row r="275" spans="1:7" x14ac:dyDescent="0.25">
      <c r="A275" s="1">
        <v>49.225605999999999</v>
      </c>
      <c r="B275" s="1">
        <v>17.670570999999999</v>
      </c>
      <c r="C275" t="s">
        <v>3</v>
      </c>
      <c r="D275" s="2" t="s">
        <v>277</v>
      </c>
      <c r="E275" s="2">
        <v>5</v>
      </c>
      <c r="F275" s="6" t="s">
        <v>2281</v>
      </c>
      <c r="G275" s="6" t="s">
        <v>2267</v>
      </c>
    </row>
    <row r="276" spans="1:7" x14ac:dyDescent="0.25">
      <c r="A276" s="1">
        <v>49.225606999999997</v>
      </c>
      <c r="B276" s="1">
        <v>17.670303000000001</v>
      </c>
      <c r="C276" t="s">
        <v>3</v>
      </c>
      <c r="D276" s="2" t="s">
        <v>278</v>
      </c>
      <c r="E276" s="2">
        <v>5</v>
      </c>
      <c r="F276" s="6" t="s">
        <v>2281</v>
      </c>
      <c r="G276" s="6" t="s">
        <v>2267</v>
      </c>
    </row>
    <row r="277" spans="1:7" x14ac:dyDescent="0.25">
      <c r="A277" s="1">
        <v>49.227381000000001</v>
      </c>
      <c r="B277" s="1">
        <v>17.669388000000001</v>
      </c>
      <c r="C277" t="s">
        <v>3</v>
      </c>
      <c r="D277" s="2" t="s">
        <v>279</v>
      </c>
      <c r="E277" s="2">
        <v>5</v>
      </c>
      <c r="F277" s="6" t="s">
        <v>2283</v>
      </c>
      <c r="G277" s="6" t="s">
        <v>2284</v>
      </c>
    </row>
    <row r="278" spans="1:7" x14ac:dyDescent="0.25">
      <c r="A278" s="1">
        <v>49.227358000000002</v>
      </c>
      <c r="B278" s="1">
        <v>17.669802000000001</v>
      </c>
      <c r="C278" t="s">
        <v>3</v>
      </c>
      <c r="D278" s="2" t="s">
        <v>280</v>
      </c>
      <c r="E278" s="2">
        <v>5</v>
      </c>
      <c r="F278" s="6" t="s">
        <v>2283</v>
      </c>
      <c r="G278" s="6" t="s">
        <v>2284</v>
      </c>
    </row>
    <row r="279" spans="1:7" x14ac:dyDescent="0.25">
      <c r="A279" s="1">
        <v>49.227327000000002</v>
      </c>
      <c r="B279" s="1">
        <v>17.673532999999999</v>
      </c>
      <c r="C279" t="s">
        <v>3</v>
      </c>
      <c r="D279" s="2" t="s">
        <v>281</v>
      </c>
      <c r="E279" s="2">
        <v>5</v>
      </c>
      <c r="F279" s="6" t="s">
        <v>2285</v>
      </c>
      <c r="G279" s="6" t="s">
        <v>2284</v>
      </c>
    </row>
    <row r="280" spans="1:7" x14ac:dyDescent="0.25">
      <c r="A280" s="1">
        <v>49.227327000000002</v>
      </c>
      <c r="B280" s="1">
        <v>17.673459999999999</v>
      </c>
      <c r="C280" t="s">
        <v>3</v>
      </c>
      <c r="D280" s="2" t="s">
        <v>282</v>
      </c>
      <c r="E280" s="2">
        <v>5</v>
      </c>
      <c r="F280" s="6" t="s">
        <v>2285</v>
      </c>
      <c r="G280" s="6" t="s">
        <v>2284</v>
      </c>
    </row>
    <row r="281" spans="1:7" x14ac:dyDescent="0.25">
      <c r="A281" s="1">
        <v>49.227297</v>
      </c>
      <c r="B281" s="1">
        <v>17.672376</v>
      </c>
      <c r="C281" t="s">
        <v>3</v>
      </c>
      <c r="D281" s="2" t="s">
        <v>283</v>
      </c>
      <c r="E281" s="2">
        <v>5</v>
      </c>
      <c r="F281" s="6" t="s">
        <v>2283</v>
      </c>
      <c r="G281" s="6" t="s">
        <v>2284</v>
      </c>
    </row>
    <row r="282" spans="1:7" x14ac:dyDescent="0.25">
      <c r="A282" s="1">
        <v>49.227296000000003</v>
      </c>
      <c r="B282" s="1">
        <v>17.672222000000001</v>
      </c>
      <c r="C282" t="s">
        <v>3</v>
      </c>
      <c r="D282" s="2" t="s">
        <v>284</v>
      </c>
      <c r="E282" s="2">
        <v>5</v>
      </c>
      <c r="F282" s="6" t="s">
        <v>2283</v>
      </c>
      <c r="G282" s="6" t="s">
        <v>2284</v>
      </c>
    </row>
    <row r="283" spans="1:7" x14ac:dyDescent="0.25">
      <c r="A283" s="1">
        <v>49.227297999999998</v>
      </c>
      <c r="B283" s="1">
        <v>17.672201999999999</v>
      </c>
      <c r="C283" t="s">
        <v>3</v>
      </c>
      <c r="D283" s="2" t="s">
        <v>285</v>
      </c>
      <c r="E283" s="2">
        <v>5</v>
      </c>
      <c r="F283" s="6" t="s">
        <v>2283</v>
      </c>
      <c r="G283" s="6" t="s">
        <v>2284</v>
      </c>
    </row>
    <row r="284" spans="1:7" x14ac:dyDescent="0.25">
      <c r="A284" s="1">
        <v>49.227299000000002</v>
      </c>
      <c r="B284" s="1">
        <v>17.672184000000001</v>
      </c>
      <c r="C284" t="s">
        <v>3</v>
      </c>
      <c r="D284" s="2" t="s">
        <v>286</v>
      </c>
      <c r="E284" s="2">
        <v>5</v>
      </c>
      <c r="F284" s="6" t="s">
        <v>2283</v>
      </c>
      <c r="G284" s="6" t="s">
        <v>2284</v>
      </c>
    </row>
    <row r="285" spans="1:7" x14ac:dyDescent="0.25">
      <c r="A285" s="1">
        <v>49.227296000000003</v>
      </c>
      <c r="B285" s="1">
        <v>17.671996</v>
      </c>
      <c r="C285" t="s">
        <v>3</v>
      </c>
      <c r="D285" s="2" t="s">
        <v>287</v>
      </c>
      <c r="E285" s="2">
        <v>5</v>
      </c>
      <c r="F285" s="6" t="s">
        <v>2283</v>
      </c>
      <c r="G285" s="6" t="s">
        <v>2284</v>
      </c>
    </row>
    <row r="286" spans="1:7" x14ac:dyDescent="0.25">
      <c r="A286" s="1">
        <v>49.227297</v>
      </c>
      <c r="B286" s="1">
        <v>17.671976000000001</v>
      </c>
      <c r="C286" t="s">
        <v>3</v>
      </c>
      <c r="D286" s="2" t="s">
        <v>288</v>
      </c>
      <c r="E286" s="2">
        <v>5</v>
      </c>
      <c r="F286" s="6" t="s">
        <v>2283</v>
      </c>
      <c r="G286" s="6" t="s">
        <v>2284</v>
      </c>
    </row>
    <row r="287" spans="1:7" x14ac:dyDescent="0.25">
      <c r="A287" s="1">
        <v>49.227297999999998</v>
      </c>
      <c r="B287" s="1">
        <v>17.671935999999999</v>
      </c>
      <c r="C287" t="s">
        <v>3</v>
      </c>
      <c r="D287" s="2" t="s">
        <v>289</v>
      </c>
      <c r="E287" s="2">
        <v>5</v>
      </c>
      <c r="F287" s="6" t="s">
        <v>2283</v>
      </c>
      <c r="G287" s="6" t="s">
        <v>2284</v>
      </c>
    </row>
    <row r="288" spans="1:7" x14ac:dyDescent="0.25">
      <c r="A288" s="1">
        <v>49.227302000000002</v>
      </c>
      <c r="B288" s="1">
        <v>17.671624999999999</v>
      </c>
      <c r="C288" t="s">
        <v>3</v>
      </c>
      <c r="D288" s="2" t="s">
        <v>290</v>
      </c>
      <c r="E288" s="2">
        <v>5</v>
      </c>
      <c r="F288" s="6" t="s">
        <v>2283</v>
      </c>
      <c r="G288" s="6" t="s">
        <v>2284</v>
      </c>
    </row>
    <row r="289" spans="1:7" x14ac:dyDescent="0.25">
      <c r="A289" s="1">
        <v>49.227302000000002</v>
      </c>
      <c r="B289" s="1">
        <v>17.671593000000001</v>
      </c>
      <c r="C289" t="s">
        <v>3</v>
      </c>
      <c r="D289" s="2" t="s">
        <v>291</v>
      </c>
      <c r="E289" s="2">
        <v>5</v>
      </c>
      <c r="F289" s="6" t="s">
        <v>2283</v>
      </c>
      <c r="G289" s="6" t="s">
        <v>2284</v>
      </c>
    </row>
    <row r="290" spans="1:7" x14ac:dyDescent="0.25">
      <c r="A290" s="1">
        <v>49.227300999999997</v>
      </c>
      <c r="B290" s="1">
        <v>17.671569000000002</v>
      </c>
      <c r="C290" t="s">
        <v>3</v>
      </c>
      <c r="D290" s="2" t="s">
        <v>292</v>
      </c>
      <c r="E290" s="2">
        <v>5</v>
      </c>
      <c r="F290" s="6" t="s">
        <v>2283</v>
      </c>
      <c r="G290" s="6" t="s">
        <v>2284</v>
      </c>
    </row>
    <row r="291" spans="1:7" x14ac:dyDescent="0.25">
      <c r="A291" s="1">
        <v>49.227370000000001</v>
      </c>
      <c r="B291" s="1">
        <v>17.670072999999999</v>
      </c>
      <c r="C291" t="s">
        <v>3</v>
      </c>
      <c r="D291" s="2" t="s">
        <v>293</v>
      </c>
      <c r="E291" s="2">
        <v>5</v>
      </c>
      <c r="F291" s="6" t="s">
        <v>2286</v>
      </c>
      <c r="G291" s="6" t="s">
        <v>2284</v>
      </c>
    </row>
    <row r="292" spans="1:7" x14ac:dyDescent="0.25">
      <c r="A292" s="1">
        <v>49.227372000000003</v>
      </c>
      <c r="B292" s="1">
        <v>17.669803000000002</v>
      </c>
      <c r="C292" t="s">
        <v>3</v>
      </c>
      <c r="D292" s="2" t="s">
        <v>294</v>
      </c>
      <c r="E292" s="2">
        <v>5</v>
      </c>
      <c r="F292" s="6" t="s">
        <v>2286</v>
      </c>
      <c r="G292" s="6" t="s">
        <v>2284</v>
      </c>
    </row>
    <row r="293" spans="1:7" x14ac:dyDescent="0.25">
      <c r="A293" s="1">
        <v>49.228855000000003</v>
      </c>
      <c r="B293" s="1">
        <v>17.669176</v>
      </c>
      <c r="C293" t="s">
        <v>3</v>
      </c>
      <c r="D293" s="2" t="s">
        <v>295</v>
      </c>
      <c r="E293" s="2">
        <v>6</v>
      </c>
      <c r="F293" s="6" t="s">
        <v>2266</v>
      </c>
      <c r="G293" s="6" t="s">
        <v>2260</v>
      </c>
    </row>
    <row r="294" spans="1:7" x14ac:dyDescent="0.25">
      <c r="A294" s="1">
        <v>49.228864999999999</v>
      </c>
      <c r="B294" s="1">
        <v>17.669082</v>
      </c>
      <c r="C294" t="s">
        <v>3</v>
      </c>
      <c r="D294" s="2" t="s">
        <v>4</v>
      </c>
      <c r="E294" s="2">
        <v>6</v>
      </c>
      <c r="F294" s="6" t="s">
        <v>2266</v>
      </c>
      <c r="G294" s="6" t="s">
        <v>2260</v>
      </c>
    </row>
    <row r="295" spans="1:7" x14ac:dyDescent="0.25">
      <c r="A295" s="1">
        <v>49.228867000000001</v>
      </c>
      <c r="B295" s="1">
        <v>17.669069</v>
      </c>
      <c r="C295" t="s">
        <v>3</v>
      </c>
      <c r="D295" s="2" t="s">
        <v>6</v>
      </c>
      <c r="E295" s="2">
        <v>6</v>
      </c>
      <c r="F295" s="6" t="s">
        <v>2266</v>
      </c>
      <c r="G295" s="6" t="s">
        <v>2260</v>
      </c>
    </row>
    <row r="296" spans="1:7" x14ac:dyDescent="0.25">
      <c r="A296" s="1">
        <v>49.228872000000003</v>
      </c>
      <c r="B296" s="1">
        <v>17.669027</v>
      </c>
      <c r="C296" t="s">
        <v>3</v>
      </c>
      <c r="D296" s="2" t="s">
        <v>8</v>
      </c>
      <c r="E296" s="2">
        <v>6</v>
      </c>
      <c r="F296" s="6" t="s">
        <v>2266</v>
      </c>
      <c r="G296" s="6" t="s">
        <v>2260</v>
      </c>
    </row>
    <row r="297" spans="1:7" x14ac:dyDescent="0.25">
      <c r="A297" s="1">
        <v>49.228873</v>
      </c>
      <c r="B297" s="1">
        <v>17.669</v>
      </c>
      <c r="C297" t="s">
        <v>3</v>
      </c>
      <c r="D297" s="2" t="s">
        <v>5</v>
      </c>
      <c r="E297" s="2">
        <v>6</v>
      </c>
      <c r="F297" s="6" t="s">
        <v>2266</v>
      </c>
      <c r="G297" s="6" t="s">
        <v>2260</v>
      </c>
    </row>
    <row r="298" spans="1:7" x14ac:dyDescent="0.25">
      <c r="A298" s="1">
        <v>49.228873999999998</v>
      </c>
      <c r="B298" s="1">
        <v>17.668991999999999</v>
      </c>
      <c r="C298" t="s">
        <v>3</v>
      </c>
      <c r="D298" s="2" t="s">
        <v>7</v>
      </c>
      <c r="E298" s="2">
        <v>6</v>
      </c>
      <c r="F298" s="6" t="s">
        <v>2266</v>
      </c>
      <c r="G298" s="6" t="s">
        <v>2260</v>
      </c>
    </row>
    <row r="299" spans="1:7" x14ac:dyDescent="0.25">
      <c r="A299" s="1">
        <v>49.229047999999999</v>
      </c>
      <c r="B299" s="1">
        <v>17.668913</v>
      </c>
      <c r="C299" t="s">
        <v>3</v>
      </c>
      <c r="D299" s="2" t="s">
        <v>9</v>
      </c>
      <c r="E299" s="2">
        <v>6</v>
      </c>
      <c r="F299" s="6" t="s">
        <v>2266</v>
      </c>
      <c r="G299" s="6" t="s">
        <v>2260</v>
      </c>
    </row>
    <row r="300" spans="1:7" x14ac:dyDescent="0.25">
      <c r="A300" s="1">
        <v>49.229053</v>
      </c>
      <c r="B300" s="1">
        <v>17.668935999999999</v>
      </c>
      <c r="C300" t="s">
        <v>3</v>
      </c>
      <c r="D300" s="2" t="s">
        <v>10</v>
      </c>
      <c r="E300" s="2">
        <v>6</v>
      </c>
      <c r="F300" s="6" t="s">
        <v>2266</v>
      </c>
      <c r="G300" s="6" t="s">
        <v>2260</v>
      </c>
    </row>
    <row r="301" spans="1:7" x14ac:dyDescent="0.25">
      <c r="A301" s="1">
        <v>49.229053999999998</v>
      </c>
      <c r="B301" s="1">
        <v>17.669007000000001</v>
      </c>
      <c r="C301" t="s">
        <v>12</v>
      </c>
      <c r="D301" s="2" t="s">
        <v>11</v>
      </c>
      <c r="E301" s="2">
        <v>6</v>
      </c>
      <c r="F301" s="6" t="s">
        <v>2266</v>
      </c>
      <c r="G301" s="6" t="s">
        <v>2260</v>
      </c>
    </row>
    <row r="302" spans="1:7" x14ac:dyDescent="0.25">
      <c r="A302" s="1">
        <v>49.229050000000001</v>
      </c>
      <c r="B302" s="1">
        <v>17.669035999999998</v>
      </c>
      <c r="C302" t="s">
        <v>3</v>
      </c>
      <c r="D302" s="2" t="s">
        <v>13</v>
      </c>
      <c r="E302" s="2">
        <v>6</v>
      </c>
      <c r="F302" s="6" t="s">
        <v>2266</v>
      </c>
      <c r="G302" s="6" t="s">
        <v>2260</v>
      </c>
    </row>
    <row r="303" spans="1:7" x14ac:dyDescent="0.25">
      <c r="A303" s="1">
        <v>49.229044999999999</v>
      </c>
      <c r="B303" s="1">
        <v>17.669070999999999</v>
      </c>
      <c r="C303" t="s">
        <v>12</v>
      </c>
      <c r="D303" s="2" t="s">
        <v>14</v>
      </c>
      <c r="E303" s="2">
        <v>6</v>
      </c>
      <c r="F303" s="6" t="s">
        <v>2266</v>
      </c>
      <c r="G303" s="6" t="s">
        <v>2260</v>
      </c>
    </row>
    <row r="304" spans="1:7" x14ac:dyDescent="0.25">
      <c r="A304" s="1">
        <v>49.229038000000003</v>
      </c>
      <c r="B304" s="1">
        <v>17.669101000000001</v>
      </c>
      <c r="C304" t="s">
        <v>12</v>
      </c>
      <c r="D304" s="2" t="s">
        <v>18</v>
      </c>
      <c r="E304" s="2">
        <v>6</v>
      </c>
      <c r="F304" s="6" t="s">
        <v>2266</v>
      </c>
      <c r="G304" s="6" t="s">
        <v>2260</v>
      </c>
    </row>
    <row r="305" spans="1:7" x14ac:dyDescent="0.25">
      <c r="A305" s="1">
        <v>49.229036999999998</v>
      </c>
      <c r="B305" s="1">
        <v>17.669104000000001</v>
      </c>
      <c r="C305" t="s">
        <v>3</v>
      </c>
      <c r="D305" s="2" t="s">
        <v>15</v>
      </c>
      <c r="E305" s="2">
        <v>6</v>
      </c>
      <c r="F305" s="6" t="s">
        <v>2266</v>
      </c>
      <c r="G305" s="6" t="s">
        <v>2260</v>
      </c>
    </row>
    <row r="306" spans="1:7" x14ac:dyDescent="0.25">
      <c r="A306" s="1">
        <v>49.229028999999997</v>
      </c>
      <c r="B306" s="1">
        <v>17.669132000000001</v>
      </c>
      <c r="C306" t="s">
        <v>3</v>
      </c>
      <c r="D306" s="2" t="s">
        <v>16</v>
      </c>
      <c r="E306" s="2">
        <v>6</v>
      </c>
      <c r="F306" s="6" t="s">
        <v>2266</v>
      </c>
      <c r="G306" s="6" t="s">
        <v>2260</v>
      </c>
    </row>
    <row r="307" spans="1:7" x14ac:dyDescent="0.25">
      <c r="A307" s="1">
        <v>49.229028</v>
      </c>
      <c r="B307" s="1">
        <v>17.669139000000001</v>
      </c>
      <c r="C307" t="s">
        <v>12</v>
      </c>
      <c r="D307" s="2" t="s">
        <v>17</v>
      </c>
      <c r="E307" s="2">
        <v>6</v>
      </c>
      <c r="F307" s="6" t="s">
        <v>2266</v>
      </c>
      <c r="G307" s="6" t="s">
        <v>2260</v>
      </c>
    </row>
    <row r="308" spans="1:7" x14ac:dyDescent="0.25">
      <c r="A308" s="1">
        <v>49.229021000000003</v>
      </c>
      <c r="B308" s="1">
        <v>17.669180999999998</v>
      </c>
      <c r="C308" t="s">
        <v>3</v>
      </c>
      <c r="D308" s="2" t="s">
        <v>19</v>
      </c>
      <c r="E308" s="2">
        <v>6</v>
      </c>
      <c r="F308" s="6" t="s">
        <v>2266</v>
      </c>
      <c r="G308" s="6" t="s">
        <v>2260</v>
      </c>
    </row>
    <row r="309" spans="1:7" x14ac:dyDescent="0.25">
      <c r="A309" s="1">
        <v>49.229018000000003</v>
      </c>
      <c r="B309" s="1">
        <v>17.669203</v>
      </c>
      <c r="C309" t="s">
        <v>12</v>
      </c>
      <c r="D309" s="2" t="s">
        <v>20</v>
      </c>
      <c r="E309" s="2">
        <v>6</v>
      </c>
      <c r="F309" s="6" t="s">
        <v>2266</v>
      </c>
      <c r="G309" s="6" t="s">
        <v>2260</v>
      </c>
    </row>
    <row r="310" spans="1:7" x14ac:dyDescent="0.25">
      <c r="A310" s="1">
        <v>49.229014999999997</v>
      </c>
      <c r="B310" s="1">
        <v>17.669217</v>
      </c>
      <c r="C310" t="s">
        <v>12</v>
      </c>
      <c r="D310" s="2" t="s">
        <v>296</v>
      </c>
      <c r="E310" s="2">
        <v>6</v>
      </c>
      <c r="F310" s="6" t="s">
        <v>2266</v>
      </c>
      <c r="G310" s="6" t="s">
        <v>2260</v>
      </c>
    </row>
    <row r="311" spans="1:7" x14ac:dyDescent="0.25">
      <c r="A311" s="1">
        <v>49.229007000000003</v>
      </c>
      <c r="B311" s="1">
        <v>17.669250000000002</v>
      </c>
      <c r="C311" t="s">
        <v>3</v>
      </c>
      <c r="D311" s="2" t="s">
        <v>21</v>
      </c>
      <c r="E311" s="2">
        <v>6</v>
      </c>
      <c r="F311" s="6" t="s">
        <v>2266</v>
      </c>
      <c r="G311" s="6" t="s">
        <v>2260</v>
      </c>
    </row>
    <row r="312" spans="1:7" x14ac:dyDescent="0.25">
      <c r="A312" s="1">
        <v>49.228994</v>
      </c>
      <c r="B312" s="1">
        <v>17.669312000000001</v>
      </c>
      <c r="C312" t="s">
        <v>3</v>
      </c>
      <c r="D312" s="2" t="s">
        <v>22</v>
      </c>
      <c r="E312" s="2">
        <v>6</v>
      </c>
      <c r="F312" s="6" t="s">
        <v>2266</v>
      </c>
      <c r="G312" s="6" t="s">
        <v>2260</v>
      </c>
    </row>
    <row r="313" spans="1:7" x14ac:dyDescent="0.25">
      <c r="A313" s="1">
        <v>49.228928000000003</v>
      </c>
      <c r="B313" s="1">
        <v>17.668780000000002</v>
      </c>
      <c r="C313" t="s">
        <v>3</v>
      </c>
      <c r="D313" s="2" t="s">
        <v>23</v>
      </c>
      <c r="E313" s="2">
        <v>6</v>
      </c>
      <c r="F313" s="6" t="s">
        <v>2266</v>
      </c>
      <c r="G313" s="6" t="s">
        <v>2260</v>
      </c>
    </row>
    <row r="314" spans="1:7" x14ac:dyDescent="0.25">
      <c r="A314" s="1">
        <v>49.228928000000003</v>
      </c>
      <c r="B314" s="1">
        <v>17.668755000000001</v>
      </c>
      <c r="C314" t="s">
        <v>3</v>
      </c>
      <c r="D314" s="2" t="s">
        <v>24</v>
      </c>
      <c r="E314" s="2">
        <v>6</v>
      </c>
      <c r="F314" s="6" t="s">
        <v>2266</v>
      </c>
      <c r="G314" s="6" t="s">
        <v>2260</v>
      </c>
    </row>
    <row r="315" spans="1:7" x14ac:dyDescent="0.25">
      <c r="A315" s="1">
        <v>49.228934000000002</v>
      </c>
      <c r="B315" s="1">
        <v>17.66865</v>
      </c>
      <c r="C315" t="s">
        <v>3</v>
      </c>
      <c r="D315" s="2" t="s">
        <v>26</v>
      </c>
      <c r="E315" s="2">
        <v>6</v>
      </c>
      <c r="F315" s="6" t="s">
        <v>2266</v>
      </c>
      <c r="G315" s="6" t="s">
        <v>2260</v>
      </c>
    </row>
    <row r="316" spans="1:7" x14ac:dyDescent="0.25">
      <c r="A316" s="1">
        <v>49.228937000000002</v>
      </c>
      <c r="B316" s="1">
        <v>17.668613000000001</v>
      </c>
      <c r="C316" t="s">
        <v>3</v>
      </c>
      <c r="D316" s="2" t="s">
        <v>25</v>
      </c>
      <c r="E316" s="2">
        <v>6</v>
      </c>
      <c r="F316" s="6" t="s">
        <v>2266</v>
      </c>
      <c r="G316" s="6" t="s">
        <v>2260</v>
      </c>
    </row>
    <row r="317" spans="1:7" x14ac:dyDescent="0.25">
      <c r="A317" s="1">
        <v>49.228937999999999</v>
      </c>
      <c r="B317" s="1">
        <v>17.668597999999999</v>
      </c>
      <c r="C317" t="s">
        <v>3</v>
      </c>
      <c r="D317" s="2" t="s">
        <v>297</v>
      </c>
      <c r="E317" s="2">
        <v>6</v>
      </c>
      <c r="F317" s="6" t="s">
        <v>2266</v>
      </c>
      <c r="G317" s="6" t="s">
        <v>2260</v>
      </c>
    </row>
    <row r="318" spans="1:7" x14ac:dyDescent="0.25">
      <c r="A318" s="1">
        <v>49.228942000000004</v>
      </c>
      <c r="B318" s="1">
        <v>17.668548000000001</v>
      </c>
      <c r="C318" t="s">
        <v>3</v>
      </c>
      <c r="D318" s="2" t="s">
        <v>28</v>
      </c>
      <c r="E318" s="2">
        <v>6</v>
      </c>
      <c r="F318" s="6" t="s">
        <v>2266</v>
      </c>
      <c r="G318" s="6" t="s">
        <v>2260</v>
      </c>
    </row>
    <row r="319" spans="1:7" x14ac:dyDescent="0.25">
      <c r="A319" s="1">
        <v>49.228946000000001</v>
      </c>
      <c r="B319" s="1">
        <v>17.668502</v>
      </c>
      <c r="C319" t="s">
        <v>3</v>
      </c>
      <c r="D319" s="2" t="s">
        <v>30</v>
      </c>
      <c r="E319" s="2">
        <v>6</v>
      </c>
      <c r="F319" s="6" t="s">
        <v>2266</v>
      </c>
      <c r="G319" s="6" t="s">
        <v>2260</v>
      </c>
    </row>
    <row r="320" spans="1:7" x14ac:dyDescent="0.25">
      <c r="A320" s="1">
        <v>49.228952</v>
      </c>
      <c r="B320" s="1">
        <v>17.668458000000001</v>
      </c>
      <c r="C320" t="s">
        <v>3</v>
      </c>
      <c r="D320" s="2" t="s">
        <v>29</v>
      </c>
      <c r="E320" s="2">
        <v>6</v>
      </c>
      <c r="F320" s="6" t="s">
        <v>2266</v>
      </c>
      <c r="G320" s="6" t="s">
        <v>2260</v>
      </c>
    </row>
    <row r="321" spans="1:7" x14ac:dyDescent="0.25">
      <c r="A321" s="1">
        <v>49.228955999999997</v>
      </c>
      <c r="B321" s="1">
        <v>17.668410000000002</v>
      </c>
      <c r="C321" t="s">
        <v>3</v>
      </c>
      <c r="D321" s="2" t="s">
        <v>32</v>
      </c>
      <c r="E321" s="2">
        <v>6</v>
      </c>
      <c r="F321" s="6" t="s">
        <v>2266</v>
      </c>
      <c r="G321" s="6" t="s">
        <v>2260</v>
      </c>
    </row>
    <row r="322" spans="1:7" x14ac:dyDescent="0.25">
      <c r="A322" s="1">
        <v>49.228955999999997</v>
      </c>
      <c r="B322" s="1">
        <v>17.668406000000001</v>
      </c>
      <c r="C322" t="s">
        <v>3</v>
      </c>
      <c r="D322" s="2" t="s">
        <v>31</v>
      </c>
      <c r="E322" s="2">
        <v>6</v>
      </c>
      <c r="F322" s="6" t="s">
        <v>2266</v>
      </c>
      <c r="G322" s="6" t="s">
        <v>2260</v>
      </c>
    </row>
    <row r="323" spans="1:7" x14ac:dyDescent="0.25">
      <c r="A323" s="1">
        <v>49.228842999999998</v>
      </c>
      <c r="B323" s="1">
        <v>17.666049000000001</v>
      </c>
      <c r="C323" t="s">
        <v>12</v>
      </c>
      <c r="D323" s="2" t="s">
        <v>36</v>
      </c>
      <c r="E323" s="2">
        <v>6</v>
      </c>
      <c r="F323" s="6" t="s">
        <v>2263</v>
      </c>
      <c r="G323" s="6" t="s">
        <v>2260</v>
      </c>
    </row>
    <row r="324" spans="1:7" x14ac:dyDescent="0.25">
      <c r="A324" s="1">
        <v>49.228858000000002</v>
      </c>
      <c r="B324" s="1">
        <v>17.666084999999999</v>
      </c>
      <c r="C324" t="s">
        <v>12</v>
      </c>
      <c r="D324" s="2" t="s">
        <v>37</v>
      </c>
      <c r="E324" s="2">
        <v>6</v>
      </c>
      <c r="F324" s="6" t="s">
        <v>2263</v>
      </c>
      <c r="G324" s="6" t="s">
        <v>2260</v>
      </c>
    </row>
    <row r="325" spans="1:7" x14ac:dyDescent="0.25">
      <c r="A325" s="1">
        <v>49.228886000000003</v>
      </c>
      <c r="B325" s="1">
        <v>17.666145</v>
      </c>
      <c r="C325" t="s">
        <v>12</v>
      </c>
      <c r="D325" s="2" t="s">
        <v>34</v>
      </c>
      <c r="E325" s="2">
        <v>6</v>
      </c>
      <c r="F325" s="6" t="s">
        <v>2263</v>
      </c>
      <c r="G325" s="6" t="s">
        <v>2260</v>
      </c>
    </row>
    <row r="326" spans="1:7" x14ac:dyDescent="0.25">
      <c r="A326" s="1">
        <v>49.228935</v>
      </c>
      <c r="B326" s="1">
        <v>17.666267000000001</v>
      </c>
      <c r="C326" t="s">
        <v>12</v>
      </c>
      <c r="D326" s="2" t="s">
        <v>39</v>
      </c>
      <c r="E326" s="2">
        <v>6</v>
      </c>
      <c r="F326" s="6" t="s">
        <v>2263</v>
      </c>
      <c r="G326" s="6" t="s">
        <v>2260</v>
      </c>
    </row>
    <row r="327" spans="1:7" x14ac:dyDescent="0.25">
      <c r="A327" s="1">
        <v>49.228955999999997</v>
      </c>
      <c r="B327" s="1">
        <v>17.666316999999999</v>
      </c>
      <c r="C327" t="s">
        <v>12</v>
      </c>
      <c r="D327" s="2" t="s">
        <v>298</v>
      </c>
      <c r="E327" s="2">
        <v>6</v>
      </c>
      <c r="F327" s="6" t="s">
        <v>2263</v>
      </c>
      <c r="G327" s="6" t="s">
        <v>2260</v>
      </c>
    </row>
    <row r="328" spans="1:7" x14ac:dyDescent="0.25">
      <c r="A328" s="1">
        <v>49.228991000000001</v>
      </c>
      <c r="B328" s="1">
        <v>17.666405999999998</v>
      </c>
      <c r="C328" t="s">
        <v>12</v>
      </c>
      <c r="D328" s="2" t="s">
        <v>41</v>
      </c>
      <c r="E328" s="2">
        <v>6</v>
      </c>
      <c r="F328" s="6" t="s">
        <v>2263</v>
      </c>
      <c r="G328" s="6" t="s">
        <v>2260</v>
      </c>
    </row>
    <row r="329" spans="1:7" x14ac:dyDescent="0.25">
      <c r="A329" s="1">
        <v>49.229002000000001</v>
      </c>
      <c r="B329" s="1">
        <v>17.666433000000001</v>
      </c>
      <c r="C329" t="s">
        <v>12</v>
      </c>
      <c r="D329" s="2" t="s">
        <v>40</v>
      </c>
      <c r="E329" s="2">
        <v>6</v>
      </c>
      <c r="F329" s="6" t="s">
        <v>2263</v>
      </c>
      <c r="G329" s="6" t="s">
        <v>2260</v>
      </c>
    </row>
    <row r="330" spans="1:7" x14ac:dyDescent="0.25">
      <c r="A330" s="1">
        <v>49.229036000000001</v>
      </c>
      <c r="B330" s="1">
        <v>17.666523000000002</v>
      </c>
      <c r="C330" t="s">
        <v>12</v>
      </c>
      <c r="D330" s="2" t="s">
        <v>43</v>
      </c>
      <c r="E330" s="2">
        <v>6</v>
      </c>
      <c r="F330" s="6" t="s">
        <v>2263</v>
      </c>
      <c r="G330" s="6" t="s">
        <v>2260</v>
      </c>
    </row>
    <row r="331" spans="1:7" x14ac:dyDescent="0.25">
      <c r="A331" s="1">
        <v>49.229042</v>
      </c>
      <c r="B331" s="1">
        <v>17.666540999999999</v>
      </c>
      <c r="C331" t="s">
        <v>12</v>
      </c>
      <c r="D331" s="2" t="s">
        <v>42</v>
      </c>
      <c r="E331" s="2">
        <v>6</v>
      </c>
      <c r="F331" s="6" t="s">
        <v>2263</v>
      </c>
      <c r="G331" s="6" t="s">
        <v>2260</v>
      </c>
    </row>
    <row r="332" spans="1:7" x14ac:dyDescent="0.25">
      <c r="A332" s="1">
        <v>49.229062999999996</v>
      </c>
      <c r="B332" s="1">
        <v>17.666605000000001</v>
      </c>
      <c r="C332" t="s">
        <v>12</v>
      </c>
      <c r="D332" s="2" t="s">
        <v>44</v>
      </c>
      <c r="E332" s="2">
        <v>6</v>
      </c>
      <c r="F332" s="6" t="s">
        <v>2263</v>
      </c>
      <c r="G332" s="6" t="s">
        <v>2260</v>
      </c>
    </row>
    <row r="333" spans="1:7" x14ac:dyDescent="0.25">
      <c r="A333" s="1">
        <v>49.227634999999999</v>
      </c>
      <c r="B333" s="1">
        <v>17.66452</v>
      </c>
      <c r="C333" t="s">
        <v>3</v>
      </c>
      <c r="D333" s="2" t="s">
        <v>45</v>
      </c>
      <c r="E333" s="2">
        <v>6</v>
      </c>
      <c r="F333" s="6" t="s">
        <v>2264</v>
      </c>
      <c r="G333" s="6" t="s">
        <v>2265</v>
      </c>
    </row>
    <row r="334" spans="1:7" x14ac:dyDescent="0.25">
      <c r="A334" s="1">
        <v>49.227637000000001</v>
      </c>
      <c r="B334" s="1">
        <v>17.664503</v>
      </c>
      <c r="C334" t="s">
        <v>3</v>
      </c>
      <c r="D334" s="2" t="s">
        <v>49</v>
      </c>
      <c r="E334" s="2">
        <v>6</v>
      </c>
      <c r="F334" s="6" t="s">
        <v>2264</v>
      </c>
      <c r="G334" s="6" t="s">
        <v>2265</v>
      </c>
    </row>
    <row r="335" spans="1:7" x14ac:dyDescent="0.25">
      <c r="A335" s="1">
        <v>49.227637999999999</v>
      </c>
      <c r="B335" s="1">
        <v>17.664491999999999</v>
      </c>
      <c r="C335" t="s">
        <v>3</v>
      </c>
      <c r="D335" s="2" t="s">
        <v>46</v>
      </c>
      <c r="E335" s="2">
        <v>6</v>
      </c>
      <c r="F335" s="6" t="s">
        <v>2264</v>
      </c>
      <c r="G335" s="6" t="s">
        <v>2265</v>
      </c>
    </row>
    <row r="336" spans="1:7" x14ac:dyDescent="0.25">
      <c r="A336" s="1">
        <v>49.227634999999999</v>
      </c>
      <c r="B336" s="1">
        <v>17.664462</v>
      </c>
      <c r="C336" t="s">
        <v>3</v>
      </c>
      <c r="D336" s="2" t="s">
        <v>47</v>
      </c>
      <c r="E336" s="2">
        <v>6</v>
      </c>
      <c r="F336" s="6" t="s">
        <v>2264</v>
      </c>
      <c r="G336" s="6" t="s">
        <v>2265</v>
      </c>
    </row>
    <row r="337" spans="1:7" x14ac:dyDescent="0.25">
      <c r="A337" s="1">
        <v>49.227623000000001</v>
      </c>
      <c r="B337" s="1">
        <v>17.664407000000001</v>
      </c>
      <c r="C337" t="s">
        <v>3</v>
      </c>
      <c r="D337" s="2" t="s">
        <v>51</v>
      </c>
      <c r="E337" s="2">
        <v>6</v>
      </c>
      <c r="F337" s="6" t="s">
        <v>2264</v>
      </c>
      <c r="G337" s="6" t="s">
        <v>2265</v>
      </c>
    </row>
    <row r="338" spans="1:7" x14ac:dyDescent="0.25">
      <c r="A338" s="1">
        <v>49.227623999999999</v>
      </c>
      <c r="B338" s="1">
        <v>17.664379</v>
      </c>
      <c r="C338" t="s">
        <v>3</v>
      </c>
      <c r="D338" s="2" t="s">
        <v>48</v>
      </c>
      <c r="E338" s="2">
        <v>6</v>
      </c>
      <c r="F338" s="6" t="s">
        <v>2264</v>
      </c>
      <c r="G338" s="6" t="s">
        <v>2265</v>
      </c>
    </row>
    <row r="339" spans="1:7" x14ac:dyDescent="0.25">
      <c r="A339" s="1">
        <v>49.227626000000001</v>
      </c>
      <c r="B339" s="1">
        <v>17.664359000000001</v>
      </c>
      <c r="C339" t="s">
        <v>3</v>
      </c>
      <c r="D339" s="2" t="s">
        <v>50</v>
      </c>
      <c r="E339" s="2">
        <v>6</v>
      </c>
      <c r="F339" s="6" t="s">
        <v>2264</v>
      </c>
      <c r="G339" s="6" t="s">
        <v>2265</v>
      </c>
    </row>
    <row r="340" spans="1:7" x14ac:dyDescent="0.25">
      <c r="A340" s="1">
        <v>49.227626000000001</v>
      </c>
      <c r="B340" s="1">
        <v>17.664294999999999</v>
      </c>
      <c r="C340" t="s">
        <v>3</v>
      </c>
      <c r="D340" s="2" t="s">
        <v>54</v>
      </c>
      <c r="E340" s="2">
        <v>6</v>
      </c>
      <c r="F340" s="6" t="s">
        <v>2264</v>
      </c>
      <c r="G340" s="6" t="s">
        <v>2265</v>
      </c>
    </row>
    <row r="341" spans="1:7" x14ac:dyDescent="0.25">
      <c r="A341" s="1">
        <v>49.227623000000001</v>
      </c>
      <c r="B341" s="1">
        <v>17.664268</v>
      </c>
      <c r="C341" t="s">
        <v>3</v>
      </c>
      <c r="D341" s="2" t="s">
        <v>53</v>
      </c>
      <c r="E341" s="2">
        <v>6</v>
      </c>
      <c r="F341" s="6" t="s">
        <v>2264</v>
      </c>
      <c r="G341" s="6" t="s">
        <v>2265</v>
      </c>
    </row>
    <row r="342" spans="1:7" x14ac:dyDescent="0.25">
      <c r="A342" s="1">
        <v>49.227618</v>
      </c>
      <c r="B342" s="1">
        <v>17.664178</v>
      </c>
      <c r="C342" t="s">
        <v>3</v>
      </c>
      <c r="D342" s="2" t="s">
        <v>55</v>
      </c>
      <c r="E342" s="2">
        <v>6</v>
      </c>
      <c r="F342" s="6" t="s">
        <v>2264</v>
      </c>
      <c r="G342" s="6" t="s">
        <v>2265</v>
      </c>
    </row>
    <row r="343" spans="1:7" x14ac:dyDescent="0.25">
      <c r="A343" s="1">
        <v>49.227618</v>
      </c>
      <c r="B343" s="1">
        <v>17.664166000000002</v>
      </c>
      <c r="C343" t="s">
        <v>3</v>
      </c>
      <c r="D343" s="2" t="s">
        <v>56</v>
      </c>
      <c r="E343" s="2">
        <v>6</v>
      </c>
      <c r="F343" s="6" t="s">
        <v>2264</v>
      </c>
      <c r="G343" s="6" t="s">
        <v>2265</v>
      </c>
    </row>
    <row r="344" spans="1:7" x14ac:dyDescent="0.25">
      <c r="A344" s="1">
        <v>49.227617000000002</v>
      </c>
      <c r="B344" s="1">
        <v>17.66414</v>
      </c>
      <c r="C344" t="s">
        <v>3</v>
      </c>
      <c r="D344" s="2" t="s">
        <v>57</v>
      </c>
      <c r="E344" s="2">
        <v>6</v>
      </c>
      <c r="F344" s="6" t="s">
        <v>2264</v>
      </c>
      <c r="G344" s="6" t="s">
        <v>2265</v>
      </c>
    </row>
    <row r="345" spans="1:7" x14ac:dyDescent="0.25">
      <c r="A345" s="1">
        <v>49.227617000000002</v>
      </c>
      <c r="B345" s="1">
        <v>17.664135999999999</v>
      </c>
      <c r="C345" t="s">
        <v>3</v>
      </c>
      <c r="D345" s="2" t="s">
        <v>58</v>
      </c>
      <c r="E345" s="2">
        <v>6</v>
      </c>
      <c r="F345" s="6" t="s">
        <v>2264</v>
      </c>
      <c r="G345" s="6" t="s">
        <v>2265</v>
      </c>
    </row>
    <row r="346" spans="1:7" x14ac:dyDescent="0.25">
      <c r="A346" s="1">
        <v>49.227600000000002</v>
      </c>
      <c r="B346" s="1">
        <v>17.664055000000001</v>
      </c>
      <c r="C346" t="s">
        <v>3</v>
      </c>
      <c r="D346" s="2" t="s">
        <v>61</v>
      </c>
      <c r="E346" s="2">
        <v>6</v>
      </c>
      <c r="F346" s="6" t="s">
        <v>2264</v>
      </c>
      <c r="G346" s="6" t="s">
        <v>2265</v>
      </c>
    </row>
    <row r="347" spans="1:7" x14ac:dyDescent="0.25">
      <c r="A347" s="1">
        <v>49.227600000000002</v>
      </c>
      <c r="B347" s="1">
        <v>17.664031000000001</v>
      </c>
      <c r="C347" t="s">
        <v>3</v>
      </c>
      <c r="D347" s="2" t="s">
        <v>59</v>
      </c>
      <c r="E347" s="2">
        <v>6</v>
      </c>
      <c r="F347" s="6" t="s">
        <v>2264</v>
      </c>
      <c r="G347" s="6" t="s">
        <v>2265</v>
      </c>
    </row>
    <row r="348" spans="1:7" x14ac:dyDescent="0.25">
      <c r="A348" s="1">
        <v>49.227597000000003</v>
      </c>
      <c r="B348" s="1">
        <v>17.664000999999999</v>
      </c>
      <c r="C348" t="s">
        <v>3</v>
      </c>
      <c r="D348" s="2" t="s">
        <v>60</v>
      </c>
      <c r="E348" s="2">
        <v>6</v>
      </c>
      <c r="F348" s="6" t="s">
        <v>2264</v>
      </c>
      <c r="G348" s="6" t="s">
        <v>2265</v>
      </c>
    </row>
    <row r="349" spans="1:7" x14ac:dyDescent="0.25">
      <c r="A349" s="1">
        <v>49.227575999999999</v>
      </c>
      <c r="B349" s="1">
        <v>17.663941000000001</v>
      </c>
      <c r="C349" t="s">
        <v>3</v>
      </c>
      <c r="D349" s="2" t="s">
        <v>299</v>
      </c>
      <c r="E349" s="2">
        <v>6</v>
      </c>
      <c r="F349" s="6" t="s">
        <v>2264</v>
      </c>
      <c r="G349" s="6" t="s">
        <v>2265</v>
      </c>
    </row>
    <row r="350" spans="1:7" x14ac:dyDescent="0.25">
      <c r="A350" s="1">
        <v>49.227573999999997</v>
      </c>
      <c r="B350" s="1">
        <v>17.663920999999998</v>
      </c>
      <c r="C350" t="s">
        <v>3</v>
      </c>
      <c r="D350" s="2" t="s">
        <v>62</v>
      </c>
      <c r="E350" s="2">
        <v>6</v>
      </c>
      <c r="F350" s="6" t="s">
        <v>2264</v>
      </c>
      <c r="G350" s="6" t="s">
        <v>2265</v>
      </c>
    </row>
    <row r="351" spans="1:7" x14ac:dyDescent="0.25">
      <c r="A351" s="1">
        <v>49.227561999999999</v>
      </c>
      <c r="B351" s="1">
        <v>17.663834999999999</v>
      </c>
      <c r="C351" t="s">
        <v>3</v>
      </c>
      <c r="D351" s="2" t="s">
        <v>63</v>
      </c>
      <c r="E351" s="2">
        <v>6</v>
      </c>
      <c r="F351" s="6" t="s">
        <v>2264</v>
      </c>
      <c r="G351" s="6" t="s">
        <v>2265</v>
      </c>
    </row>
    <row r="352" spans="1:7" x14ac:dyDescent="0.25">
      <c r="A352" s="1">
        <v>49.227544000000002</v>
      </c>
      <c r="B352" s="1">
        <v>17.667147</v>
      </c>
      <c r="C352" t="s">
        <v>3</v>
      </c>
      <c r="D352" s="2" t="s">
        <v>67</v>
      </c>
      <c r="E352" s="2">
        <v>6</v>
      </c>
      <c r="F352" s="6" t="s">
        <v>2264</v>
      </c>
      <c r="G352" s="6" t="s">
        <v>2265</v>
      </c>
    </row>
    <row r="353" spans="1:7" x14ac:dyDescent="0.25">
      <c r="A353" s="1">
        <v>49.227541000000002</v>
      </c>
      <c r="B353" s="1">
        <v>17.667217000000001</v>
      </c>
      <c r="C353" t="s">
        <v>3</v>
      </c>
      <c r="D353" s="2" t="s">
        <v>68</v>
      </c>
      <c r="E353" s="2">
        <v>6</v>
      </c>
      <c r="F353" s="6" t="s">
        <v>2264</v>
      </c>
      <c r="G353" s="6" t="s">
        <v>2265</v>
      </c>
    </row>
    <row r="354" spans="1:7" x14ac:dyDescent="0.25">
      <c r="A354" s="1">
        <v>49.227519000000001</v>
      </c>
      <c r="B354" s="1">
        <v>17.667518000000001</v>
      </c>
      <c r="C354" t="s">
        <v>3</v>
      </c>
      <c r="D354" s="2" t="s">
        <v>71</v>
      </c>
      <c r="E354" s="2">
        <v>6</v>
      </c>
      <c r="F354" s="6" t="s">
        <v>2264</v>
      </c>
      <c r="G354" s="6" t="s">
        <v>2265</v>
      </c>
    </row>
    <row r="355" spans="1:7" x14ac:dyDescent="0.25">
      <c r="A355" s="1">
        <v>49.227518000000003</v>
      </c>
      <c r="B355" s="1">
        <v>17.667529999999999</v>
      </c>
      <c r="C355" t="s">
        <v>3</v>
      </c>
      <c r="D355" s="2" t="s">
        <v>70</v>
      </c>
      <c r="E355" s="2">
        <v>6</v>
      </c>
      <c r="F355" s="6" t="s">
        <v>2264</v>
      </c>
      <c r="G355" s="6" t="s">
        <v>2265</v>
      </c>
    </row>
    <row r="356" spans="1:7" x14ac:dyDescent="0.25">
      <c r="A356" s="1">
        <v>49.227499999999999</v>
      </c>
      <c r="B356" s="1">
        <v>17.667756000000001</v>
      </c>
      <c r="C356" t="s">
        <v>3</v>
      </c>
      <c r="D356" s="2" t="s">
        <v>72</v>
      </c>
      <c r="E356" s="2">
        <v>6</v>
      </c>
      <c r="F356" s="6" t="s">
        <v>2264</v>
      </c>
      <c r="G356" s="6" t="s">
        <v>2265</v>
      </c>
    </row>
    <row r="357" spans="1:7" x14ac:dyDescent="0.25">
      <c r="A357" s="1">
        <v>49.227497</v>
      </c>
      <c r="B357" s="1">
        <v>17.667829000000001</v>
      </c>
      <c r="C357" t="s">
        <v>3</v>
      </c>
      <c r="D357" s="2" t="s">
        <v>74</v>
      </c>
      <c r="E357" s="2">
        <v>6</v>
      </c>
      <c r="F357" s="6" t="s">
        <v>2264</v>
      </c>
      <c r="G357" s="6" t="s">
        <v>2265</v>
      </c>
    </row>
    <row r="358" spans="1:7" x14ac:dyDescent="0.25">
      <c r="A358" s="1">
        <v>49.227497</v>
      </c>
      <c r="B358" s="1">
        <v>17.667833999999999</v>
      </c>
      <c r="C358" t="s">
        <v>3</v>
      </c>
      <c r="D358" s="2" t="s">
        <v>73</v>
      </c>
      <c r="E358" s="2">
        <v>6</v>
      </c>
      <c r="F358" s="6" t="s">
        <v>2264</v>
      </c>
      <c r="G358" s="6" t="s">
        <v>2265</v>
      </c>
    </row>
    <row r="359" spans="1:7" x14ac:dyDescent="0.25">
      <c r="A359" s="1">
        <v>49.227487000000004</v>
      </c>
      <c r="B359" s="1">
        <v>17.667922000000001</v>
      </c>
      <c r="C359" t="s">
        <v>3</v>
      </c>
      <c r="D359" s="2" t="s">
        <v>75</v>
      </c>
      <c r="E359" s="2">
        <v>6</v>
      </c>
      <c r="F359" s="6" t="s">
        <v>2264</v>
      </c>
      <c r="G359" s="6" t="s">
        <v>2265</v>
      </c>
    </row>
    <row r="360" spans="1:7" x14ac:dyDescent="0.25">
      <c r="A360" s="1">
        <v>49.227482000000002</v>
      </c>
      <c r="B360" s="1">
        <v>17.667988999999999</v>
      </c>
      <c r="C360" t="s">
        <v>3</v>
      </c>
      <c r="D360" s="2" t="s">
        <v>76</v>
      </c>
      <c r="E360" s="2">
        <v>6</v>
      </c>
      <c r="F360" s="6" t="s">
        <v>2264</v>
      </c>
      <c r="G360" s="6" t="s">
        <v>2265</v>
      </c>
    </row>
    <row r="361" spans="1:7" x14ac:dyDescent="0.25">
      <c r="A361" s="1">
        <v>49.227474000000001</v>
      </c>
      <c r="B361" s="1">
        <v>17.668108</v>
      </c>
      <c r="C361" t="s">
        <v>3</v>
      </c>
      <c r="D361" s="2" t="s">
        <v>77</v>
      </c>
      <c r="E361" s="2">
        <v>6</v>
      </c>
      <c r="F361" s="6" t="s">
        <v>2264</v>
      </c>
      <c r="G361" s="6" t="s">
        <v>2265</v>
      </c>
    </row>
    <row r="362" spans="1:7" x14ac:dyDescent="0.25">
      <c r="A362" s="1">
        <v>49.227468999999999</v>
      </c>
      <c r="B362" s="1">
        <v>17.668189999999999</v>
      </c>
      <c r="C362" t="s">
        <v>3</v>
      </c>
      <c r="D362" s="2" t="s">
        <v>78</v>
      </c>
      <c r="E362" s="2">
        <v>6</v>
      </c>
      <c r="F362" s="6" t="s">
        <v>2264</v>
      </c>
      <c r="G362" s="6" t="s">
        <v>2265</v>
      </c>
    </row>
    <row r="363" spans="1:7" x14ac:dyDescent="0.25">
      <c r="A363" s="1">
        <v>49.227426999999999</v>
      </c>
      <c r="B363" s="1">
        <v>17.668561</v>
      </c>
      <c r="C363" t="s">
        <v>3</v>
      </c>
      <c r="D363" s="2" t="s">
        <v>300</v>
      </c>
      <c r="E363" s="2">
        <v>6</v>
      </c>
      <c r="F363" s="6" t="s">
        <v>2264</v>
      </c>
      <c r="G363" s="6" t="s">
        <v>2265</v>
      </c>
    </row>
    <row r="364" spans="1:7" x14ac:dyDescent="0.25">
      <c r="A364" s="1">
        <v>49.227415999999998</v>
      </c>
      <c r="B364" s="1">
        <v>17.668413000000001</v>
      </c>
      <c r="C364" t="s">
        <v>3</v>
      </c>
      <c r="D364" s="2" t="s">
        <v>79</v>
      </c>
      <c r="E364" s="2">
        <v>6</v>
      </c>
      <c r="F364" s="6" t="s">
        <v>2264</v>
      </c>
      <c r="G364" s="6" t="s">
        <v>2265</v>
      </c>
    </row>
    <row r="365" spans="1:7" x14ac:dyDescent="0.25">
      <c r="A365" s="1">
        <v>49.227429999999998</v>
      </c>
      <c r="B365" s="1">
        <v>17.668368999999998</v>
      </c>
      <c r="C365" t="s">
        <v>3</v>
      </c>
      <c r="D365" s="2" t="s">
        <v>80</v>
      </c>
      <c r="E365" s="2">
        <v>6</v>
      </c>
      <c r="F365" s="6" t="s">
        <v>2264</v>
      </c>
      <c r="G365" s="6" t="s">
        <v>2265</v>
      </c>
    </row>
    <row r="366" spans="1:7" x14ac:dyDescent="0.25">
      <c r="A366" s="1">
        <v>49.227446</v>
      </c>
      <c r="B366" s="1">
        <v>17.668322</v>
      </c>
      <c r="C366" t="s">
        <v>3</v>
      </c>
      <c r="D366" s="2" t="s">
        <v>81</v>
      </c>
      <c r="E366" s="2">
        <v>6</v>
      </c>
      <c r="F366" s="6" t="s">
        <v>2264</v>
      </c>
      <c r="G366" s="6" t="s">
        <v>2265</v>
      </c>
    </row>
    <row r="367" spans="1:7" x14ac:dyDescent="0.25">
      <c r="A367" s="1">
        <v>49.227448000000003</v>
      </c>
      <c r="B367" s="1">
        <v>17.668306999999999</v>
      </c>
      <c r="C367" t="s">
        <v>3</v>
      </c>
      <c r="D367" s="2" t="s">
        <v>82</v>
      </c>
      <c r="E367" s="2">
        <v>6</v>
      </c>
      <c r="F367" s="6" t="s">
        <v>2264</v>
      </c>
      <c r="G367" s="6" t="s">
        <v>2265</v>
      </c>
    </row>
    <row r="368" spans="1:7" x14ac:dyDescent="0.25">
      <c r="A368" s="1">
        <v>49.227452</v>
      </c>
      <c r="B368" s="1">
        <v>17.668168000000001</v>
      </c>
      <c r="C368" t="s">
        <v>3</v>
      </c>
      <c r="D368" s="2" t="s">
        <v>84</v>
      </c>
      <c r="E368" s="2">
        <v>6</v>
      </c>
      <c r="F368" s="6" t="s">
        <v>2264</v>
      </c>
      <c r="G368" s="6" t="s">
        <v>2265</v>
      </c>
    </row>
    <row r="369" spans="1:7" x14ac:dyDescent="0.25">
      <c r="A369" s="1">
        <v>49.227451000000002</v>
      </c>
      <c r="B369" s="1">
        <v>17.668106999999999</v>
      </c>
      <c r="C369" t="s">
        <v>3</v>
      </c>
      <c r="D369" s="2" t="s">
        <v>301</v>
      </c>
      <c r="E369" s="2">
        <v>6</v>
      </c>
      <c r="F369" s="6" t="s">
        <v>2264</v>
      </c>
      <c r="G369" s="6" t="s">
        <v>2265</v>
      </c>
    </row>
    <row r="370" spans="1:7" x14ac:dyDescent="0.25">
      <c r="A370" s="1">
        <v>49.227459000000003</v>
      </c>
      <c r="B370" s="1">
        <v>17.668033999999999</v>
      </c>
      <c r="C370" t="s">
        <v>3</v>
      </c>
      <c r="D370" s="2" t="s">
        <v>85</v>
      </c>
      <c r="E370" s="2">
        <v>6</v>
      </c>
      <c r="F370" s="6" t="s">
        <v>2264</v>
      </c>
      <c r="G370" s="6" t="s">
        <v>2265</v>
      </c>
    </row>
    <row r="371" spans="1:7" x14ac:dyDescent="0.25">
      <c r="A371" s="1">
        <v>49.227463</v>
      </c>
      <c r="B371" s="1">
        <v>17.667952</v>
      </c>
      <c r="C371" t="s">
        <v>3</v>
      </c>
      <c r="D371" s="2" t="s">
        <v>87</v>
      </c>
      <c r="E371" s="2">
        <v>6</v>
      </c>
      <c r="F371" s="6" t="s">
        <v>2264</v>
      </c>
      <c r="G371" s="6" t="s">
        <v>2265</v>
      </c>
    </row>
    <row r="372" spans="1:7" x14ac:dyDescent="0.25">
      <c r="A372" s="1">
        <v>49.227468000000002</v>
      </c>
      <c r="B372" s="1">
        <v>17.667801999999998</v>
      </c>
      <c r="C372" t="s">
        <v>3</v>
      </c>
      <c r="D372" s="2" t="s">
        <v>88</v>
      </c>
      <c r="E372" s="2">
        <v>6</v>
      </c>
      <c r="F372" s="6" t="s">
        <v>2264</v>
      </c>
      <c r="G372" s="6" t="s">
        <v>2265</v>
      </c>
    </row>
    <row r="373" spans="1:7" x14ac:dyDescent="0.25">
      <c r="A373" s="1">
        <v>49.227494</v>
      </c>
      <c r="B373" s="1">
        <v>17.667442999999999</v>
      </c>
      <c r="C373" t="s">
        <v>3</v>
      </c>
      <c r="D373" s="2" t="s">
        <v>92</v>
      </c>
      <c r="E373" s="2">
        <v>6</v>
      </c>
      <c r="F373" s="6" t="s">
        <v>2264</v>
      </c>
      <c r="G373" s="6" t="s">
        <v>2265</v>
      </c>
    </row>
    <row r="374" spans="1:7" x14ac:dyDescent="0.25">
      <c r="A374" s="1">
        <v>49.227493000000003</v>
      </c>
      <c r="B374" s="1">
        <v>17.667435000000001</v>
      </c>
      <c r="C374" t="s">
        <v>3</v>
      </c>
      <c r="D374" s="2" t="s">
        <v>91</v>
      </c>
      <c r="E374" s="2">
        <v>6</v>
      </c>
      <c r="F374" s="6" t="s">
        <v>2264</v>
      </c>
      <c r="G374" s="6" t="s">
        <v>2265</v>
      </c>
    </row>
    <row r="375" spans="1:7" x14ac:dyDescent="0.25">
      <c r="A375" s="1">
        <v>49.227485999999999</v>
      </c>
      <c r="B375" s="1">
        <v>17.667245999999999</v>
      </c>
      <c r="C375" t="s">
        <v>3</v>
      </c>
      <c r="D375" s="2" t="s">
        <v>94</v>
      </c>
      <c r="E375" s="2">
        <v>6</v>
      </c>
      <c r="F375" s="6" t="s">
        <v>2264</v>
      </c>
      <c r="G375" s="6" t="s">
        <v>2265</v>
      </c>
    </row>
    <row r="376" spans="1:7" x14ac:dyDescent="0.25">
      <c r="A376" s="1">
        <v>49.227488000000001</v>
      </c>
      <c r="B376" s="1">
        <v>17.667224999999998</v>
      </c>
      <c r="C376" t="s">
        <v>3</v>
      </c>
      <c r="D376" s="2" t="s">
        <v>93</v>
      </c>
      <c r="E376" s="2">
        <v>6</v>
      </c>
      <c r="F376" s="6" t="s">
        <v>2264</v>
      </c>
      <c r="G376" s="6" t="s">
        <v>2265</v>
      </c>
    </row>
    <row r="377" spans="1:7" x14ac:dyDescent="0.25">
      <c r="A377" s="1">
        <v>49.227491999999998</v>
      </c>
      <c r="B377" s="1">
        <v>17.667164</v>
      </c>
      <c r="C377" t="s">
        <v>3</v>
      </c>
      <c r="D377" s="2" t="s">
        <v>95</v>
      </c>
      <c r="E377" s="2">
        <v>6</v>
      </c>
      <c r="F377" s="6" t="s">
        <v>2264</v>
      </c>
      <c r="G377" s="6" t="s">
        <v>2265</v>
      </c>
    </row>
    <row r="378" spans="1:7" x14ac:dyDescent="0.25">
      <c r="A378" s="1">
        <v>49.227502999999999</v>
      </c>
      <c r="B378" s="1">
        <v>17.66703</v>
      </c>
      <c r="C378" t="s">
        <v>3</v>
      </c>
      <c r="D378" s="2" t="s">
        <v>97</v>
      </c>
      <c r="E378" s="2">
        <v>6</v>
      </c>
      <c r="F378" s="6" t="s">
        <v>2264</v>
      </c>
      <c r="G378" s="6" t="s">
        <v>2265</v>
      </c>
    </row>
    <row r="379" spans="1:7" x14ac:dyDescent="0.25">
      <c r="A379" s="1">
        <v>49.227541000000002</v>
      </c>
      <c r="B379" s="1">
        <v>17.666778000000001</v>
      </c>
      <c r="C379" t="s">
        <v>3</v>
      </c>
      <c r="D379" s="2" t="s">
        <v>98</v>
      </c>
      <c r="E379" s="2">
        <v>6</v>
      </c>
      <c r="F379" s="6" t="s">
        <v>2264</v>
      </c>
      <c r="G379" s="6" t="s">
        <v>2265</v>
      </c>
    </row>
    <row r="380" spans="1:7" x14ac:dyDescent="0.25">
      <c r="A380" s="1">
        <v>49.227556999999997</v>
      </c>
      <c r="B380" s="1">
        <v>17.666688000000001</v>
      </c>
      <c r="C380" t="s">
        <v>3</v>
      </c>
      <c r="D380" s="2" t="s">
        <v>96</v>
      </c>
      <c r="E380" s="2">
        <v>6</v>
      </c>
      <c r="F380" s="6" t="s">
        <v>2264</v>
      </c>
      <c r="G380" s="6" t="s">
        <v>2265</v>
      </c>
    </row>
    <row r="381" spans="1:7" x14ac:dyDescent="0.25">
      <c r="A381" s="1">
        <v>49.225596000000003</v>
      </c>
      <c r="B381" s="1">
        <v>17.667814</v>
      </c>
      <c r="C381" t="s">
        <v>12</v>
      </c>
      <c r="D381" s="2" t="s">
        <v>302</v>
      </c>
      <c r="E381" s="2">
        <v>6</v>
      </c>
      <c r="F381" s="6" t="s">
        <v>2287</v>
      </c>
      <c r="G381" s="6" t="s">
        <v>2267</v>
      </c>
    </row>
    <row r="382" spans="1:7" x14ac:dyDescent="0.25">
      <c r="A382" s="1">
        <v>49.225596000000003</v>
      </c>
      <c r="B382" s="1">
        <v>17.667670000000001</v>
      </c>
      <c r="C382" t="s">
        <v>12</v>
      </c>
      <c r="D382" s="2" t="s">
        <v>99</v>
      </c>
      <c r="E382" s="2">
        <v>6</v>
      </c>
      <c r="F382" s="6" t="s">
        <v>2287</v>
      </c>
      <c r="G382" s="6" t="s">
        <v>2267</v>
      </c>
    </row>
    <row r="383" spans="1:7" x14ac:dyDescent="0.25">
      <c r="A383" s="1">
        <v>49.225596000000003</v>
      </c>
      <c r="B383" s="1">
        <v>17.667425000000001</v>
      </c>
      <c r="C383" t="s">
        <v>12</v>
      </c>
      <c r="D383" s="2" t="s">
        <v>100</v>
      </c>
      <c r="E383" s="2">
        <v>6</v>
      </c>
      <c r="F383" s="6" t="s">
        <v>2287</v>
      </c>
      <c r="G383" s="6" t="s">
        <v>2267</v>
      </c>
    </row>
    <row r="384" spans="1:7" x14ac:dyDescent="0.25">
      <c r="A384" s="1">
        <v>49.225593000000003</v>
      </c>
      <c r="B384" s="1">
        <v>17.66724</v>
      </c>
      <c r="C384" t="s">
        <v>12</v>
      </c>
      <c r="D384" s="2" t="s">
        <v>101</v>
      </c>
      <c r="E384" s="2">
        <v>6</v>
      </c>
      <c r="F384" s="6" t="s">
        <v>2287</v>
      </c>
      <c r="G384" s="6" t="s">
        <v>2267</v>
      </c>
    </row>
    <row r="385" spans="1:7" x14ac:dyDescent="0.25">
      <c r="A385" s="1">
        <v>49.225594000000001</v>
      </c>
      <c r="B385" s="1">
        <v>17.667093999999999</v>
      </c>
      <c r="C385" t="s">
        <v>12</v>
      </c>
      <c r="D385" s="2" t="s">
        <v>102</v>
      </c>
      <c r="E385" s="2">
        <v>6</v>
      </c>
      <c r="F385" s="6" t="s">
        <v>2287</v>
      </c>
      <c r="G385" s="6" t="s">
        <v>2267</v>
      </c>
    </row>
    <row r="386" spans="1:7" x14ac:dyDescent="0.25">
      <c r="A386" s="1">
        <v>49.225596000000003</v>
      </c>
      <c r="B386" s="1">
        <v>17.667026</v>
      </c>
      <c r="C386" t="s">
        <v>12</v>
      </c>
      <c r="D386" s="2" t="s">
        <v>103</v>
      </c>
      <c r="E386" s="2">
        <v>6</v>
      </c>
      <c r="F386" s="6" t="s">
        <v>2287</v>
      </c>
      <c r="G386" s="6" t="s">
        <v>2267</v>
      </c>
    </row>
    <row r="387" spans="1:7" x14ac:dyDescent="0.25">
      <c r="A387" s="1">
        <v>49.225593000000003</v>
      </c>
      <c r="B387" s="1">
        <v>17.666917999999999</v>
      </c>
      <c r="C387" t="s">
        <v>12</v>
      </c>
      <c r="D387" s="2" t="s">
        <v>104</v>
      </c>
      <c r="E387" s="2">
        <v>6</v>
      </c>
      <c r="F387" s="6" t="s">
        <v>2287</v>
      </c>
      <c r="G387" s="6" t="s">
        <v>2267</v>
      </c>
    </row>
    <row r="388" spans="1:7" x14ac:dyDescent="0.25">
      <c r="A388" s="1">
        <v>49.225594000000001</v>
      </c>
      <c r="B388" s="1">
        <v>17.666737999999999</v>
      </c>
      <c r="C388" t="s">
        <v>12</v>
      </c>
      <c r="D388" s="2" t="s">
        <v>105</v>
      </c>
      <c r="E388" s="2">
        <v>6</v>
      </c>
      <c r="F388" s="6" t="s">
        <v>2287</v>
      </c>
      <c r="G388" s="6" t="s">
        <v>2267</v>
      </c>
    </row>
    <row r="389" spans="1:7" x14ac:dyDescent="0.25">
      <c r="A389" s="1">
        <v>49.225588000000002</v>
      </c>
      <c r="B389" s="1">
        <v>17.666620000000002</v>
      </c>
      <c r="C389" t="s">
        <v>12</v>
      </c>
      <c r="D389" s="2" t="s">
        <v>107</v>
      </c>
      <c r="E389" s="2">
        <v>6</v>
      </c>
      <c r="F389" s="6" t="s">
        <v>2287</v>
      </c>
      <c r="G389" s="6" t="s">
        <v>2267</v>
      </c>
    </row>
    <row r="390" spans="1:7" x14ac:dyDescent="0.25">
      <c r="A390" s="1">
        <v>49.225597999999998</v>
      </c>
      <c r="B390" s="1">
        <v>17.666376</v>
      </c>
      <c r="C390" t="s">
        <v>12</v>
      </c>
      <c r="D390" s="2" t="s">
        <v>106</v>
      </c>
      <c r="E390" s="2">
        <v>6</v>
      </c>
      <c r="F390" s="6" t="s">
        <v>2287</v>
      </c>
      <c r="G390" s="6" t="s">
        <v>2267</v>
      </c>
    </row>
    <row r="391" spans="1:7" x14ac:dyDescent="0.25">
      <c r="A391" s="1">
        <v>49.225622999999999</v>
      </c>
      <c r="B391" s="1">
        <v>17.666302000000002</v>
      </c>
      <c r="C391" t="s">
        <v>12</v>
      </c>
      <c r="D391" s="2" t="s">
        <v>108</v>
      </c>
      <c r="E391" s="2">
        <v>6</v>
      </c>
      <c r="F391" s="6" t="s">
        <v>2287</v>
      </c>
      <c r="G391" s="6" t="s">
        <v>2267</v>
      </c>
    </row>
    <row r="392" spans="1:7" x14ac:dyDescent="0.25">
      <c r="A392" s="1">
        <v>49.226421999999999</v>
      </c>
      <c r="B392" s="1">
        <v>17.659969</v>
      </c>
      <c r="C392" t="s">
        <v>3</v>
      </c>
      <c r="D392" s="2" t="s">
        <v>303</v>
      </c>
      <c r="E392" s="2">
        <v>6</v>
      </c>
      <c r="F392" s="6" t="s">
        <v>2269</v>
      </c>
      <c r="G392" s="6" t="s">
        <v>2288</v>
      </c>
    </row>
    <row r="393" spans="1:7" x14ac:dyDescent="0.25">
      <c r="A393" s="1">
        <v>49.226298999999997</v>
      </c>
      <c r="B393" s="1">
        <v>17.659496000000001</v>
      </c>
      <c r="C393" t="s">
        <v>3</v>
      </c>
      <c r="D393" s="2" t="s">
        <v>304</v>
      </c>
      <c r="E393" s="2">
        <v>6</v>
      </c>
      <c r="F393" s="6" t="s">
        <v>2269</v>
      </c>
      <c r="G393" s="6" t="s">
        <v>2288</v>
      </c>
    </row>
    <row r="394" spans="1:7" x14ac:dyDescent="0.25">
      <c r="A394" s="1">
        <v>49.226261999999998</v>
      </c>
      <c r="B394" s="1">
        <v>17.659348000000001</v>
      </c>
      <c r="C394" t="s">
        <v>3</v>
      </c>
      <c r="D394" s="2" t="s">
        <v>110</v>
      </c>
      <c r="E394" s="2">
        <v>6</v>
      </c>
      <c r="F394" s="6" t="s">
        <v>2269</v>
      </c>
      <c r="G394" s="6" t="s">
        <v>2288</v>
      </c>
    </row>
    <row r="395" spans="1:7" x14ac:dyDescent="0.25">
      <c r="A395" s="1">
        <v>49.226255999999999</v>
      </c>
      <c r="B395" s="1">
        <v>17.659313999999998</v>
      </c>
      <c r="C395" t="s">
        <v>3</v>
      </c>
      <c r="D395" s="2" t="s">
        <v>305</v>
      </c>
      <c r="E395" s="2">
        <v>6</v>
      </c>
      <c r="F395" s="6" t="s">
        <v>2269</v>
      </c>
      <c r="G395" s="6" t="s">
        <v>2288</v>
      </c>
    </row>
    <row r="396" spans="1:7" x14ac:dyDescent="0.25">
      <c r="A396" s="1">
        <v>49.226238000000002</v>
      </c>
      <c r="B396" s="1">
        <v>17.659189999999999</v>
      </c>
      <c r="C396" t="s">
        <v>3</v>
      </c>
      <c r="D396" s="2" t="s">
        <v>306</v>
      </c>
      <c r="E396" s="2">
        <v>6</v>
      </c>
      <c r="F396" s="6" t="s">
        <v>2269</v>
      </c>
      <c r="G396" s="6" t="s">
        <v>2288</v>
      </c>
    </row>
    <row r="397" spans="1:7" x14ac:dyDescent="0.25">
      <c r="A397" s="1">
        <v>49.226101</v>
      </c>
      <c r="B397" s="1">
        <v>17.658586</v>
      </c>
      <c r="C397" t="s">
        <v>3</v>
      </c>
      <c r="D397" s="2" t="s">
        <v>111</v>
      </c>
      <c r="E397" s="2">
        <v>6</v>
      </c>
      <c r="F397" s="6" t="s">
        <v>2269</v>
      </c>
      <c r="G397" s="6" t="s">
        <v>2288</v>
      </c>
    </row>
    <row r="398" spans="1:7" x14ac:dyDescent="0.25">
      <c r="A398" s="1">
        <v>49.226073</v>
      </c>
      <c r="B398" s="1">
        <v>17.658563000000001</v>
      </c>
      <c r="C398" t="s">
        <v>3</v>
      </c>
      <c r="D398" s="2" t="s">
        <v>307</v>
      </c>
      <c r="E398" s="2">
        <v>6</v>
      </c>
      <c r="F398" s="6" t="s">
        <v>2269</v>
      </c>
      <c r="G398" s="6" t="s">
        <v>2288</v>
      </c>
    </row>
    <row r="399" spans="1:7" x14ac:dyDescent="0.25">
      <c r="A399" s="1">
        <v>49.226039999999998</v>
      </c>
      <c r="B399" s="1">
        <v>17.658560999999999</v>
      </c>
      <c r="C399" t="s">
        <v>12</v>
      </c>
      <c r="D399" s="2" t="s">
        <v>308</v>
      </c>
      <c r="E399" s="2">
        <v>6</v>
      </c>
      <c r="F399" s="6" t="s">
        <v>2269</v>
      </c>
      <c r="G399" s="6" t="s">
        <v>2288</v>
      </c>
    </row>
    <row r="400" spans="1:7" x14ac:dyDescent="0.25">
      <c r="A400" s="1">
        <v>49.226028999999997</v>
      </c>
      <c r="B400" s="1">
        <v>17.658560999999999</v>
      </c>
      <c r="C400" t="s">
        <v>12</v>
      </c>
      <c r="D400" s="2" t="s">
        <v>113</v>
      </c>
      <c r="E400" s="2">
        <v>6</v>
      </c>
      <c r="F400" s="6" t="s">
        <v>2269</v>
      </c>
      <c r="G400" s="6" t="s">
        <v>2288</v>
      </c>
    </row>
    <row r="401" spans="1:7" x14ac:dyDescent="0.25">
      <c r="A401" s="1">
        <v>49.225982000000002</v>
      </c>
      <c r="B401" s="1">
        <v>17.658564999999999</v>
      </c>
      <c r="C401" t="s">
        <v>12</v>
      </c>
      <c r="D401" s="2" t="s">
        <v>309</v>
      </c>
      <c r="E401" s="2">
        <v>6</v>
      </c>
      <c r="F401" s="6" t="s">
        <v>2269</v>
      </c>
      <c r="G401" s="6" t="s">
        <v>2288</v>
      </c>
    </row>
    <row r="402" spans="1:7" x14ac:dyDescent="0.25">
      <c r="A402" s="1">
        <v>49.225976000000003</v>
      </c>
      <c r="B402" s="1">
        <v>17.658573000000001</v>
      </c>
      <c r="C402" t="s">
        <v>12</v>
      </c>
      <c r="D402" s="2" t="s">
        <v>310</v>
      </c>
      <c r="E402" s="2">
        <v>6</v>
      </c>
      <c r="F402" s="6" t="s">
        <v>2269</v>
      </c>
      <c r="G402" s="6" t="s">
        <v>2288</v>
      </c>
    </row>
    <row r="403" spans="1:7" x14ac:dyDescent="0.25">
      <c r="A403" s="1">
        <v>49.225996000000002</v>
      </c>
      <c r="B403" s="1">
        <v>17.658526999999999</v>
      </c>
      <c r="C403" t="s">
        <v>12</v>
      </c>
      <c r="D403" s="2" t="s">
        <v>311</v>
      </c>
      <c r="E403" s="2">
        <v>6</v>
      </c>
      <c r="F403" s="6" t="s">
        <v>2269</v>
      </c>
      <c r="G403" s="6" t="s">
        <v>2288</v>
      </c>
    </row>
    <row r="404" spans="1:7" x14ac:dyDescent="0.25">
      <c r="A404" s="1">
        <v>49.226089000000002</v>
      </c>
      <c r="B404" s="1">
        <v>17.658757000000001</v>
      </c>
      <c r="C404" t="s">
        <v>3</v>
      </c>
      <c r="D404" s="2" t="s">
        <v>119</v>
      </c>
      <c r="E404" s="2">
        <v>6</v>
      </c>
      <c r="F404" s="6" t="s">
        <v>2269</v>
      </c>
      <c r="G404" s="6" t="s">
        <v>2288</v>
      </c>
    </row>
    <row r="405" spans="1:7" x14ac:dyDescent="0.25">
      <c r="A405" s="1">
        <v>49.226076999999997</v>
      </c>
      <c r="B405" s="1">
        <v>17.658760000000001</v>
      </c>
      <c r="C405" t="s">
        <v>3</v>
      </c>
      <c r="D405" s="2" t="s">
        <v>118</v>
      </c>
      <c r="E405" s="2">
        <v>6</v>
      </c>
      <c r="F405" s="6" t="s">
        <v>2269</v>
      </c>
      <c r="G405" s="6" t="s">
        <v>2288</v>
      </c>
    </row>
    <row r="406" spans="1:7" x14ac:dyDescent="0.25">
      <c r="A406" s="1">
        <v>49.226064000000001</v>
      </c>
      <c r="B406" s="1">
        <v>17.658766</v>
      </c>
      <c r="C406" t="s">
        <v>3</v>
      </c>
      <c r="D406" s="2" t="s">
        <v>312</v>
      </c>
      <c r="E406" s="2">
        <v>6</v>
      </c>
      <c r="F406" s="6" t="s">
        <v>2269</v>
      </c>
      <c r="G406" s="6" t="s">
        <v>2288</v>
      </c>
    </row>
    <row r="407" spans="1:7" x14ac:dyDescent="0.25">
      <c r="A407" s="1">
        <v>49.226064000000001</v>
      </c>
      <c r="B407" s="1">
        <v>17.658766</v>
      </c>
      <c r="C407" t="s">
        <v>3</v>
      </c>
      <c r="D407" s="2" t="s">
        <v>117</v>
      </c>
      <c r="E407" s="2">
        <v>6</v>
      </c>
      <c r="F407" s="6" t="s">
        <v>2269</v>
      </c>
      <c r="G407" s="6" t="s">
        <v>2288</v>
      </c>
    </row>
    <row r="408" spans="1:7" x14ac:dyDescent="0.25">
      <c r="A408" s="1">
        <v>49.226061000000001</v>
      </c>
      <c r="B408" s="1">
        <v>17.658767999999998</v>
      </c>
      <c r="C408" t="s">
        <v>12</v>
      </c>
      <c r="D408" s="2" t="s">
        <v>114</v>
      </c>
      <c r="E408" s="2">
        <v>6</v>
      </c>
      <c r="F408" s="6" t="s">
        <v>2269</v>
      </c>
      <c r="G408" s="6" t="s">
        <v>2288</v>
      </c>
    </row>
    <row r="409" spans="1:7" x14ac:dyDescent="0.25">
      <c r="A409" s="1">
        <v>49.226047999999999</v>
      </c>
      <c r="B409" s="1">
        <v>17.658773</v>
      </c>
      <c r="C409" t="s">
        <v>12</v>
      </c>
      <c r="D409" s="2" t="s">
        <v>116</v>
      </c>
      <c r="E409" s="2">
        <v>6</v>
      </c>
      <c r="F409" s="6" t="s">
        <v>2269</v>
      </c>
      <c r="G409" s="6" t="s">
        <v>2288</v>
      </c>
    </row>
    <row r="410" spans="1:7" x14ac:dyDescent="0.25">
      <c r="A410" s="1">
        <v>49.226025</v>
      </c>
      <c r="B410" s="1">
        <v>17.658771999999999</v>
      </c>
      <c r="C410" t="s">
        <v>12</v>
      </c>
      <c r="D410" s="2" t="s">
        <v>115</v>
      </c>
      <c r="E410" s="2">
        <v>6</v>
      </c>
      <c r="F410" s="6" t="s">
        <v>2269</v>
      </c>
      <c r="G410" s="6" t="s">
        <v>2288</v>
      </c>
    </row>
    <row r="411" spans="1:7" x14ac:dyDescent="0.25">
      <c r="A411" s="1">
        <v>49.223208</v>
      </c>
      <c r="B411" s="1">
        <v>17.657592000000001</v>
      </c>
      <c r="C411" t="s">
        <v>3</v>
      </c>
      <c r="D411" s="2" t="s">
        <v>122</v>
      </c>
      <c r="E411" s="2">
        <v>6</v>
      </c>
      <c r="F411" s="6" t="s">
        <v>2268</v>
      </c>
      <c r="G411" s="6" t="s">
        <v>2289</v>
      </c>
    </row>
    <row r="412" spans="1:7" x14ac:dyDescent="0.25">
      <c r="A412" s="1">
        <v>49.223179000000002</v>
      </c>
      <c r="B412" s="1">
        <v>17.657498</v>
      </c>
      <c r="C412" t="s">
        <v>3</v>
      </c>
      <c r="D412" s="2" t="s">
        <v>123</v>
      </c>
      <c r="E412" s="2">
        <v>6</v>
      </c>
      <c r="F412" s="6" t="s">
        <v>2268</v>
      </c>
      <c r="G412" s="6" t="s">
        <v>2289</v>
      </c>
    </row>
    <row r="413" spans="1:7" x14ac:dyDescent="0.25">
      <c r="A413" s="1">
        <v>49.223156000000003</v>
      </c>
      <c r="B413" s="1">
        <v>17.657440000000001</v>
      </c>
      <c r="C413" t="s">
        <v>3</v>
      </c>
      <c r="D413" s="2" t="s">
        <v>125</v>
      </c>
      <c r="E413" s="2">
        <v>6</v>
      </c>
      <c r="F413" s="6" t="s">
        <v>2268</v>
      </c>
      <c r="G413" s="6" t="s">
        <v>2289</v>
      </c>
    </row>
    <row r="414" spans="1:7" x14ac:dyDescent="0.25">
      <c r="A414" s="1">
        <v>49.223135999999997</v>
      </c>
      <c r="B414" s="1">
        <v>17.657389999999999</v>
      </c>
      <c r="C414" t="s">
        <v>3</v>
      </c>
      <c r="D414" s="2" t="s">
        <v>124</v>
      </c>
      <c r="E414" s="2">
        <v>6</v>
      </c>
      <c r="F414" s="6" t="s">
        <v>2268</v>
      </c>
      <c r="G414" s="6" t="s">
        <v>2289</v>
      </c>
    </row>
    <row r="415" spans="1:7" x14ac:dyDescent="0.25">
      <c r="A415" s="1">
        <v>49.223100000000002</v>
      </c>
      <c r="B415" s="1">
        <v>17.657291000000001</v>
      </c>
      <c r="C415" t="s">
        <v>3</v>
      </c>
      <c r="D415" s="2" t="s">
        <v>126</v>
      </c>
      <c r="E415" s="2">
        <v>6</v>
      </c>
      <c r="F415" s="6" t="s">
        <v>2268</v>
      </c>
      <c r="G415" s="6" t="s">
        <v>2289</v>
      </c>
    </row>
    <row r="416" spans="1:7" x14ac:dyDescent="0.25">
      <c r="A416" s="1">
        <v>49.223070999999997</v>
      </c>
      <c r="B416" s="1">
        <v>17.657222000000001</v>
      </c>
      <c r="C416" t="s">
        <v>3</v>
      </c>
      <c r="D416" s="2" t="s">
        <v>127</v>
      </c>
      <c r="E416" s="2">
        <v>6</v>
      </c>
      <c r="F416" s="6" t="s">
        <v>2268</v>
      </c>
      <c r="G416" s="6" t="s">
        <v>2289</v>
      </c>
    </row>
    <row r="417" spans="1:7" x14ac:dyDescent="0.25">
      <c r="A417" s="1">
        <v>49.223050000000001</v>
      </c>
      <c r="B417" s="1">
        <v>17.657147999999999</v>
      </c>
      <c r="C417" t="s">
        <v>3</v>
      </c>
      <c r="D417" s="2" t="s">
        <v>313</v>
      </c>
      <c r="E417" s="2">
        <v>6</v>
      </c>
      <c r="F417" s="6" t="s">
        <v>2268</v>
      </c>
      <c r="G417" s="6" t="s">
        <v>2289</v>
      </c>
    </row>
    <row r="418" spans="1:7" x14ac:dyDescent="0.25">
      <c r="A418" s="1">
        <v>49.223044999999999</v>
      </c>
      <c r="B418" s="1">
        <v>17.657125000000001</v>
      </c>
      <c r="C418" t="s">
        <v>3</v>
      </c>
      <c r="D418" s="2" t="s">
        <v>128</v>
      </c>
      <c r="E418" s="2">
        <v>6</v>
      </c>
      <c r="F418" s="6" t="s">
        <v>2268</v>
      </c>
      <c r="G418" s="6" t="s">
        <v>2289</v>
      </c>
    </row>
    <row r="419" spans="1:7" x14ac:dyDescent="0.25">
      <c r="A419" s="1">
        <v>49.223039999999997</v>
      </c>
      <c r="B419" s="1">
        <v>17.657094000000001</v>
      </c>
      <c r="C419" t="s">
        <v>3</v>
      </c>
      <c r="D419" s="2" t="s">
        <v>314</v>
      </c>
      <c r="E419" s="2">
        <v>6</v>
      </c>
      <c r="F419" s="6" t="s">
        <v>2268</v>
      </c>
      <c r="G419" s="6" t="s">
        <v>2289</v>
      </c>
    </row>
    <row r="420" spans="1:7" x14ac:dyDescent="0.25">
      <c r="A420" s="1">
        <v>49.223016999999999</v>
      </c>
      <c r="B420" s="1">
        <v>17.657019999999999</v>
      </c>
      <c r="C420" t="s">
        <v>3</v>
      </c>
      <c r="D420" s="2" t="s">
        <v>129</v>
      </c>
      <c r="E420" s="2">
        <v>6</v>
      </c>
      <c r="F420" s="6" t="s">
        <v>2268</v>
      </c>
      <c r="G420" s="6" t="s">
        <v>2289</v>
      </c>
    </row>
    <row r="421" spans="1:7" x14ac:dyDescent="0.25">
      <c r="A421" s="1">
        <v>49.223002000000001</v>
      </c>
      <c r="B421" s="1">
        <v>17.656959000000001</v>
      </c>
      <c r="C421" t="s">
        <v>3</v>
      </c>
      <c r="D421" s="2" t="s">
        <v>130</v>
      </c>
      <c r="E421" s="2">
        <v>6</v>
      </c>
      <c r="F421" s="6" t="s">
        <v>2268</v>
      </c>
      <c r="G421" s="6" t="s">
        <v>2289</v>
      </c>
    </row>
    <row r="422" spans="1:7" x14ac:dyDescent="0.25">
      <c r="A422" s="1">
        <v>49.222954000000001</v>
      </c>
      <c r="B422" s="1">
        <v>17.656739999999999</v>
      </c>
      <c r="C422" t="s">
        <v>3</v>
      </c>
      <c r="D422" s="2" t="s">
        <v>131</v>
      </c>
      <c r="E422" s="2">
        <v>6</v>
      </c>
      <c r="F422" s="6" t="s">
        <v>2268</v>
      </c>
      <c r="G422" s="6" t="s">
        <v>2289</v>
      </c>
    </row>
    <row r="423" spans="1:7" x14ac:dyDescent="0.25">
      <c r="A423" s="1">
        <v>49.222963999999997</v>
      </c>
      <c r="B423" s="1">
        <v>17.656917</v>
      </c>
      <c r="C423" t="s">
        <v>3</v>
      </c>
      <c r="D423" s="2" t="s">
        <v>132</v>
      </c>
      <c r="E423" s="2">
        <v>6</v>
      </c>
      <c r="F423" s="6" t="s">
        <v>2270</v>
      </c>
      <c r="G423" s="6" t="s">
        <v>2289</v>
      </c>
    </row>
    <row r="424" spans="1:7" x14ac:dyDescent="0.25">
      <c r="A424" s="1">
        <v>49.222977999999998</v>
      </c>
      <c r="B424" s="1">
        <v>17.656967999999999</v>
      </c>
      <c r="C424" t="s">
        <v>3</v>
      </c>
      <c r="D424" s="2" t="s">
        <v>133</v>
      </c>
      <c r="E424" s="2">
        <v>6</v>
      </c>
      <c r="F424" s="6" t="s">
        <v>2270</v>
      </c>
      <c r="G424" s="6" t="s">
        <v>2289</v>
      </c>
    </row>
    <row r="425" spans="1:7" x14ac:dyDescent="0.25">
      <c r="A425" s="1">
        <v>49.223022</v>
      </c>
      <c r="B425" s="1">
        <v>17.657124</v>
      </c>
      <c r="C425" t="s">
        <v>3</v>
      </c>
      <c r="D425" s="2" t="s">
        <v>136</v>
      </c>
      <c r="E425" s="2">
        <v>6</v>
      </c>
      <c r="F425" s="6" t="s">
        <v>2270</v>
      </c>
      <c r="G425" s="6" t="s">
        <v>2289</v>
      </c>
    </row>
    <row r="426" spans="1:7" x14ac:dyDescent="0.25">
      <c r="A426" s="1">
        <v>49.223044000000002</v>
      </c>
      <c r="B426" s="1">
        <v>17.6572</v>
      </c>
      <c r="C426" t="s">
        <v>3</v>
      </c>
      <c r="D426" s="2" t="s">
        <v>137</v>
      </c>
      <c r="E426" s="2">
        <v>6</v>
      </c>
      <c r="F426" s="6" t="s">
        <v>2270</v>
      </c>
      <c r="G426" s="6" t="s">
        <v>2289</v>
      </c>
    </row>
    <row r="427" spans="1:7" x14ac:dyDescent="0.25">
      <c r="A427" s="1">
        <v>49.223044999999999</v>
      </c>
      <c r="B427" s="1">
        <v>17.657205000000001</v>
      </c>
      <c r="C427" t="s">
        <v>3</v>
      </c>
      <c r="D427" s="2" t="s">
        <v>135</v>
      </c>
      <c r="E427" s="2">
        <v>6</v>
      </c>
      <c r="F427" s="6" t="s">
        <v>2270</v>
      </c>
      <c r="G427" s="6" t="s">
        <v>2289</v>
      </c>
    </row>
    <row r="428" spans="1:7" x14ac:dyDescent="0.25">
      <c r="A428" s="1">
        <v>49.223128000000003</v>
      </c>
      <c r="B428" s="1">
        <v>17.657513999999999</v>
      </c>
      <c r="C428" t="s">
        <v>3</v>
      </c>
      <c r="D428" s="2" t="s">
        <v>139</v>
      </c>
      <c r="E428" s="2">
        <v>6</v>
      </c>
      <c r="F428" s="6" t="s">
        <v>2270</v>
      </c>
      <c r="G428" s="6" t="s">
        <v>2289</v>
      </c>
    </row>
    <row r="429" spans="1:7" x14ac:dyDescent="0.25">
      <c r="A429" s="1">
        <v>49.223131000000002</v>
      </c>
      <c r="B429" s="1">
        <v>17.657525</v>
      </c>
      <c r="C429" t="s">
        <v>3</v>
      </c>
      <c r="D429" s="2" t="s">
        <v>140</v>
      </c>
      <c r="E429" s="2">
        <v>6</v>
      </c>
      <c r="F429" s="6" t="s">
        <v>2270</v>
      </c>
      <c r="G429" s="6" t="s">
        <v>2289</v>
      </c>
    </row>
    <row r="430" spans="1:7" x14ac:dyDescent="0.25">
      <c r="A430" s="1">
        <v>49.223146</v>
      </c>
      <c r="B430" s="1">
        <v>17.657585999999998</v>
      </c>
      <c r="C430" t="s">
        <v>3</v>
      </c>
      <c r="D430" s="2" t="s">
        <v>138</v>
      </c>
      <c r="E430" s="2">
        <v>6</v>
      </c>
      <c r="F430" s="6" t="s">
        <v>2270</v>
      </c>
      <c r="G430" s="6" t="s">
        <v>2289</v>
      </c>
    </row>
    <row r="431" spans="1:7" x14ac:dyDescent="0.25">
      <c r="A431" s="1">
        <v>49.223177</v>
      </c>
      <c r="B431" s="1">
        <v>17.657727000000001</v>
      </c>
      <c r="C431" t="s">
        <v>3</v>
      </c>
      <c r="D431" s="2" t="s">
        <v>315</v>
      </c>
      <c r="E431" s="2">
        <v>6</v>
      </c>
      <c r="F431" s="6" t="s">
        <v>2270</v>
      </c>
      <c r="G431" s="6" t="s">
        <v>2289</v>
      </c>
    </row>
    <row r="432" spans="1:7" x14ac:dyDescent="0.25">
      <c r="A432" s="1">
        <v>49.222881000000001</v>
      </c>
      <c r="B432" s="1">
        <v>17.665588</v>
      </c>
      <c r="C432" t="s">
        <v>3</v>
      </c>
      <c r="D432" s="2" t="s">
        <v>141</v>
      </c>
      <c r="E432" s="2">
        <v>6</v>
      </c>
      <c r="F432" s="6" t="s">
        <v>2272</v>
      </c>
      <c r="G432" s="6" t="s">
        <v>2290</v>
      </c>
    </row>
    <row r="433" spans="1:7" x14ac:dyDescent="0.25">
      <c r="A433" s="1">
        <v>49.222971000000001</v>
      </c>
      <c r="B433" s="1">
        <v>17.665527999999998</v>
      </c>
      <c r="C433" t="s">
        <v>3</v>
      </c>
      <c r="D433" s="2" t="s">
        <v>142</v>
      </c>
      <c r="E433" s="2">
        <v>6</v>
      </c>
      <c r="F433" s="6" t="s">
        <v>2272</v>
      </c>
      <c r="G433" s="6" t="s">
        <v>2290</v>
      </c>
    </row>
    <row r="434" spans="1:7" x14ac:dyDescent="0.25">
      <c r="A434" s="1">
        <v>49.223070999999997</v>
      </c>
      <c r="B434" s="1">
        <v>17.665543</v>
      </c>
      <c r="C434" t="s">
        <v>3</v>
      </c>
      <c r="D434" s="2" t="s">
        <v>143</v>
      </c>
      <c r="E434" s="2">
        <v>6</v>
      </c>
      <c r="F434" s="6" t="s">
        <v>2272</v>
      </c>
      <c r="G434" s="6" t="s">
        <v>2290</v>
      </c>
    </row>
    <row r="435" spans="1:7" x14ac:dyDescent="0.25">
      <c r="A435" s="1">
        <v>49.223126000000001</v>
      </c>
      <c r="B435" s="1">
        <v>17.665548999999999</v>
      </c>
      <c r="C435" t="s">
        <v>3</v>
      </c>
      <c r="D435" s="2" t="s">
        <v>144</v>
      </c>
      <c r="E435" s="2">
        <v>6</v>
      </c>
      <c r="F435" s="6" t="s">
        <v>2272</v>
      </c>
      <c r="G435" s="6" t="s">
        <v>2290</v>
      </c>
    </row>
    <row r="436" spans="1:7" x14ac:dyDescent="0.25">
      <c r="A436" s="1">
        <v>49.223126000000001</v>
      </c>
      <c r="B436" s="1">
        <v>17.665548999999999</v>
      </c>
      <c r="C436" t="s">
        <v>3</v>
      </c>
      <c r="D436" s="2" t="s">
        <v>145</v>
      </c>
      <c r="E436" s="2">
        <v>6</v>
      </c>
      <c r="F436" s="6" t="s">
        <v>2272</v>
      </c>
      <c r="G436" s="6" t="s">
        <v>2290</v>
      </c>
    </row>
    <row r="437" spans="1:7" x14ac:dyDescent="0.25">
      <c r="A437" s="1"/>
      <c r="D437" s="2" t="s">
        <v>577</v>
      </c>
      <c r="E437" s="2">
        <v>6</v>
      </c>
      <c r="F437" s="6" t="s">
        <v>2272</v>
      </c>
      <c r="G437" s="6" t="s">
        <v>2290</v>
      </c>
    </row>
    <row r="438" spans="1:7" x14ac:dyDescent="0.25">
      <c r="A438" s="1">
        <v>49.223179000000002</v>
      </c>
      <c r="B438" s="1">
        <v>17.665545999999999</v>
      </c>
      <c r="C438" t="s">
        <v>3</v>
      </c>
      <c r="D438" s="2" t="s">
        <v>146</v>
      </c>
      <c r="E438" s="2">
        <v>6</v>
      </c>
      <c r="F438" s="6" t="s">
        <v>2272</v>
      </c>
      <c r="G438" s="6" t="s">
        <v>2290</v>
      </c>
    </row>
    <row r="439" spans="1:7" x14ac:dyDescent="0.25">
      <c r="A439" s="1">
        <v>49.223362999999999</v>
      </c>
      <c r="B439" s="1">
        <v>17.665537</v>
      </c>
      <c r="C439" t="s">
        <v>3</v>
      </c>
      <c r="D439" s="2" t="s">
        <v>147</v>
      </c>
      <c r="E439" s="2">
        <v>6</v>
      </c>
      <c r="F439" s="6" t="s">
        <v>2272</v>
      </c>
      <c r="G439" s="6" t="s">
        <v>2290</v>
      </c>
    </row>
    <row r="440" spans="1:7" x14ac:dyDescent="0.25">
      <c r="A440" s="1">
        <v>49.223424000000001</v>
      </c>
      <c r="B440" s="1">
        <v>17.665534000000001</v>
      </c>
      <c r="C440" t="s">
        <v>3</v>
      </c>
      <c r="D440" s="2" t="s">
        <v>148</v>
      </c>
      <c r="E440" s="2">
        <v>6</v>
      </c>
      <c r="F440" s="6" t="s">
        <v>2272</v>
      </c>
      <c r="G440" s="6" t="s">
        <v>2290</v>
      </c>
    </row>
    <row r="441" spans="1:7" x14ac:dyDescent="0.25">
      <c r="A441" s="1">
        <v>49.222893999999997</v>
      </c>
      <c r="B441" s="1">
        <v>17.666777</v>
      </c>
      <c r="C441" t="s">
        <v>3</v>
      </c>
      <c r="D441" s="2" t="s">
        <v>316</v>
      </c>
      <c r="E441" s="2">
        <v>6</v>
      </c>
      <c r="F441" s="6" t="s">
        <v>2272</v>
      </c>
      <c r="G441" s="6" t="s">
        <v>2290</v>
      </c>
    </row>
    <row r="442" spans="1:7" x14ac:dyDescent="0.25">
      <c r="A442" s="1">
        <v>49.222887999999998</v>
      </c>
      <c r="B442" s="1">
        <v>17.667000999999999</v>
      </c>
      <c r="C442" t="s">
        <v>3</v>
      </c>
      <c r="D442" s="2" t="s">
        <v>150</v>
      </c>
      <c r="E442" s="2">
        <v>6</v>
      </c>
      <c r="F442" s="6" t="s">
        <v>2272</v>
      </c>
      <c r="G442" s="6" t="s">
        <v>2290</v>
      </c>
    </row>
    <row r="443" spans="1:7" x14ac:dyDescent="0.25">
      <c r="A443" s="1">
        <v>49.222912999999998</v>
      </c>
      <c r="B443" s="1">
        <v>17.667300999999998</v>
      </c>
      <c r="C443" t="s">
        <v>3</v>
      </c>
      <c r="D443" s="2" t="s">
        <v>151</v>
      </c>
      <c r="E443" s="2">
        <v>6</v>
      </c>
      <c r="F443" s="6" t="s">
        <v>2272</v>
      </c>
      <c r="G443" s="6" t="s">
        <v>2290</v>
      </c>
    </row>
    <row r="444" spans="1:7" x14ac:dyDescent="0.25">
      <c r="A444" s="1">
        <v>49.222932999999998</v>
      </c>
      <c r="B444" s="1">
        <v>17.667328999999999</v>
      </c>
      <c r="C444" t="s">
        <v>3</v>
      </c>
      <c r="D444" s="2" t="s">
        <v>152</v>
      </c>
      <c r="E444" s="2">
        <v>6</v>
      </c>
      <c r="F444" s="6" t="s">
        <v>2272</v>
      </c>
      <c r="G444" s="6" t="s">
        <v>2290</v>
      </c>
    </row>
    <row r="445" spans="1:7" x14ac:dyDescent="0.25">
      <c r="A445" s="1">
        <v>49.222943000000001</v>
      </c>
      <c r="B445" s="1">
        <v>17.667338999999998</v>
      </c>
      <c r="C445" t="s">
        <v>3</v>
      </c>
      <c r="D445" s="2" t="s">
        <v>153</v>
      </c>
      <c r="E445" s="2">
        <v>6</v>
      </c>
      <c r="F445" s="6" t="s">
        <v>2272</v>
      </c>
      <c r="G445" s="6" t="s">
        <v>2290</v>
      </c>
    </row>
    <row r="446" spans="1:7" x14ac:dyDescent="0.25">
      <c r="A446" s="1">
        <v>49.222135999999999</v>
      </c>
      <c r="B446" s="1">
        <v>17.668763999999999</v>
      </c>
      <c r="C446" t="s">
        <v>12</v>
      </c>
      <c r="D446" s="2" t="s">
        <v>317</v>
      </c>
      <c r="E446" s="2">
        <v>6</v>
      </c>
      <c r="F446" s="6" t="s">
        <v>2275</v>
      </c>
      <c r="G446" s="6" t="s">
        <v>2274</v>
      </c>
    </row>
    <row r="447" spans="1:7" x14ac:dyDescent="0.25">
      <c r="A447" s="1">
        <v>49.222143000000003</v>
      </c>
      <c r="B447" s="1">
        <v>17.668312</v>
      </c>
      <c r="C447" t="s">
        <v>3</v>
      </c>
      <c r="D447" s="2" t="s">
        <v>155</v>
      </c>
      <c r="E447" s="2">
        <v>6</v>
      </c>
      <c r="F447" s="6" t="s">
        <v>2275</v>
      </c>
      <c r="G447" s="6" t="s">
        <v>2274</v>
      </c>
    </row>
    <row r="448" spans="1:7" x14ac:dyDescent="0.25">
      <c r="A448" s="1">
        <v>49.222147</v>
      </c>
      <c r="B448" s="1">
        <v>17.668133000000001</v>
      </c>
      <c r="C448" t="s">
        <v>3</v>
      </c>
      <c r="D448" s="2" t="s">
        <v>156</v>
      </c>
      <c r="E448" s="2">
        <v>6</v>
      </c>
      <c r="F448" s="6" t="s">
        <v>2275</v>
      </c>
      <c r="G448" s="6" t="s">
        <v>2274</v>
      </c>
    </row>
    <row r="449" spans="1:7" x14ac:dyDescent="0.25">
      <c r="A449" s="1">
        <v>49.222147999999997</v>
      </c>
      <c r="B449" s="1">
        <v>17.66807</v>
      </c>
      <c r="C449" t="s">
        <v>3</v>
      </c>
      <c r="D449" s="2" t="s">
        <v>158</v>
      </c>
      <c r="E449" s="2">
        <v>6</v>
      </c>
      <c r="F449" s="6" t="s">
        <v>2275</v>
      </c>
      <c r="G449" s="6" t="s">
        <v>2274</v>
      </c>
    </row>
    <row r="450" spans="1:7" x14ac:dyDescent="0.25">
      <c r="A450" s="1">
        <v>49.222146000000002</v>
      </c>
      <c r="B450" s="1">
        <v>17.667985000000002</v>
      </c>
      <c r="C450" t="s">
        <v>3</v>
      </c>
      <c r="D450" s="2" t="s">
        <v>157</v>
      </c>
      <c r="E450" s="2">
        <v>6</v>
      </c>
      <c r="F450" s="6" t="s">
        <v>2275</v>
      </c>
      <c r="G450" s="6" t="s">
        <v>2274</v>
      </c>
    </row>
    <row r="451" spans="1:7" x14ac:dyDescent="0.25">
      <c r="A451" s="1">
        <v>49.222141000000001</v>
      </c>
      <c r="B451" s="1">
        <v>17.667919999999999</v>
      </c>
      <c r="C451" t="s">
        <v>12</v>
      </c>
      <c r="D451" s="2" t="s">
        <v>318</v>
      </c>
      <c r="E451" s="2">
        <v>6</v>
      </c>
      <c r="F451" s="6" t="s">
        <v>2275</v>
      </c>
      <c r="G451" s="6" t="s">
        <v>2274</v>
      </c>
    </row>
    <row r="452" spans="1:7" x14ac:dyDescent="0.25">
      <c r="A452" s="1">
        <v>49.222205000000002</v>
      </c>
      <c r="B452" s="1">
        <v>17.666394</v>
      </c>
      <c r="C452" t="s">
        <v>12</v>
      </c>
      <c r="D452" s="2" t="s">
        <v>159</v>
      </c>
      <c r="E452" s="2">
        <v>6</v>
      </c>
      <c r="F452" s="6" t="s">
        <v>2275</v>
      </c>
      <c r="G452" s="6" t="s">
        <v>2274</v>
      </c>
    </row>
    <row r="453" spans="1:7" x14ac:dyDescent="0.25">
      <c r="A453" s="1">
        <v>49.222228999999999</v>
      </c>
      <c r="B453" s="1">
        <v>17.665595</v>
      </c>
      <c r="C453" t="s">
        <v>3</v>
      </c>
      <c r="D453" s="2" t="s">
        <v>160</v>
      </c>
      <c r="E453" s="2">
        <v>6</v>
      </c>
      <c r="F453" s="6" t="s">
        <v>2275</v>
      </c>
      <c r="G453" s="6" t="s">
        <v>2274</v>
      </c>
    </row>
    <row r="454" spans="1:7" x14ac:dyDescent="0.25">
      <c r="A454" s="1">
        <v>49.222270999999999</v>
      </c>
      <c r="B454" s="1">
        <v>17.664657999999999</v>
      </c>
      <c r="C454" t="s">
        <v>3</v>
      </c>
      <c r="D454" s="2" t="s">
        <v>319</v>
      </c>
      <c r="E454" s="2">
        <v>6</v>
      </c>
      <c r="F454" s="6" t="s">
        <v>2275</v>
      </c>
      <c r="G454" s="6" t="s">
        <v>2274</v>
      </c>
    </row>
    <row r="455" spans="1:7" x14ac:dyDescent="0.25">
      <c r="A455" s="1">
        <v>49.221901000000003</v>
      </c>
      <c r="B455" s="1">
        <v>17.664515000000002</v>
      </c>
      <c r="C455" t="s">
        <v>3</v>
      </c>
      <c r="D455" s="2" t="s">
        <v>161</v>
      </c>
      <c r="E455" s="2">
        <v>6</v>
      </c>
      <c r="F455" s="6" t="s">
        <v>2271</v>
      </c>
      <c r="G455" s="6" t="s">
        <v>2276</v>
      </c>
    </row>
    <row r="456" spans="1:7" x14ac:dyDescent="0.25">
      <c r="A456" s="1">
        <v>49.221868999999998</v>
      </c>
      <c r="B456" s="1">
        <v>17.664542999999998</v>
      </c>
      <c r="C456" t="s">
        <v>3</v>
      </c>
      <c r="D456" s="2" t="s">
        <v>320</v>
      </c>
      <c r="E456" s="2">
        <v>6</v>
      </c>
      <c r="F456" s="6" t="s">
        <v>2271</v>
      </c>
      <c r="G456" s="6" t="s">
        <v>2276</v>
      </c>
    </row>
    <row r="457" spans="1:7" x14ac:dyDescent="0.25">
      <c r="A457" s="1">
        <v>49.221860999999997</v>
      </c>
      <c r="B457" s="1">
        <v>17.664553000000002</v>
      </c>
      <c r="C457" t="s">
        <v>3</v>
      </c>
      <c r="D457" s="2" t="s">
        <v>162</v>
      </c>
      <c r="E457" s="2">
        <v>6</v>
      </c>
      <c r="F457" s="6" t="s">
        <v>2271</v>
      </c>
      <c r="G457" s="6" t="s">
        <v>2276</v>
      </c>
    </row>
    <row r="458" spans="1:7" x14ac:dyDescent="0.25">
      <c r="A458" s="1">
        <v>49.221766000000002</v>
      </c>
      <c r="B458" s="1">
        <v>17.664624</v>
      </c>
      <c r="C458" t="s">
        <v>3</v>
      </c>
      <c r="D458" s="2" t="s">
        <v>321</v>
      </c>
      <c r="E458" s="2">
        <v>6</v>
      </c>
      <c r="F458" s="6" t="s">
        <v>2271</v>
      </c>
      <c r="G458" s="6" t="s">
        <v>2276</v>
      </c>
    </row>
    <row r="459" spans="1:7" x14ac:dyDescent="0.25">
      <c r="A459" s="1">
        <v>49.221724999999999</v>
      </c>
      <c r="B459" s="1">
        <v>17.664653000000001</v>
      </c>
      <c r="C459" t="s">
        <v>3</v>
      </c>
      <c r="D459" s="2" t="s">
        <v>163</v>
      </c>
      <c r="E459" s="2">
        <v>6</v>
      </c>
      <c r="F459" s="6" t="s">
        <v>2271</v>
      </c>
      <c r="G459" s="6" t="s">
        <v>2276</v>
      </c>
    </row>
    <row r="460" spans="1:7" x14ac:dyDescent="0.25">
      <c r="A460" s="1">
        <v>49.221699000000001</v>
      </c>
      <c r="B460" s="1">
        <v>17.664674999999999</v>
      </c>
      <c r="C460" t="s">
        <v>3</v>
      </c>
      <c r="D460" s="2" t="s">
        <v>322</v>
      </c>
      <c r="E460" s="2">
        <v>6</v>
      </c>
      <c r="F460" s="6" t="s">
        <v>2271</v>
      </c>
      <c r="G460" s="6" t="s">
        <v>2276</v>
      </c>
    </row>
    <row r="461" spans="1:7" x14ac:dyDescent="0.25">
      <c r="A461" s="1">
        <v>49.221637999999999</v>
      </c>
      <c r="B461" s="1">
        <v>17.664732000000001</v>
      </c>
      <c r="C461" t="s">
        <v>3</v>
      </c>
      <c r="D461" s="2" t="s">
        <v>323</v>
      </c>
      <c r="E461" s="2">
        <v>6</v>
      </c>
      <c r="F461" s="6" t="s">
        <v>2271</v>
      </c>
      <c r="G461" s="6" t="s">
        <v>2276</v>
      </c>
    </row>
    <row r="462" spans="1:7" x14ac:dyDescent="0.25">
      <c r="A462" s="1">
        <v>49.221637999999999</v>
      </c>
      <c r="B462" s="1">
        <v>17.664732000000001</v>
      </c>
      <c r="C462" t="s">
        <v>3</v>
      </c>
      <c r="D462" s="2" t="s">
        <v>324</v>
      </c>
      <c r="E462" s="2">
        <v>6</v>
      </c>
      <c r="F462" s="6" t="s">
        <v>2271</v>
      </c>
      <c r="G462" s="6" t="s">
        <v>2276</v>
      </c>
    </row>
    <row r="463" spans="1:7" x14ac:dyDescent="0.25">
      <c r="A463" s="1">
        <v>49.221566000000003</v>
      </c>
      <c r="B463" s="1">
        <v>17.664778999999999</v>
      </c>
      <c r="C463" t="s">
        <v>3</v>
      </c>
      <c r="D463" s="2" t="s">
        <v>325</v>
      </c>
      <c r="E463" s="2">
        <v>6</v>
      </c>
      <c r="F463" s="6" t="s">
        <v>2271</v>
      </c>
      <c r="G463" s="6" t="s">
        <v>2276</v>
      </c>
    </row>
    <row r="464" spans="1:7" x14ac:dyDescent="0.25">
      <c r="A464" s="1">
        <v>49.221452999999997</v>
      </c>
      <c r="B464" s="1">
        <v>17.664847000000002</v>
      </c>
      <c r="C464" t="s">
        <v>3</v>
      </c>
      <c r="D464" s="2" t="s">
        <v>164</v>
      </c>
      <c r="E464" s="2">
        <v>6</v>
      </c>
      <c r="F464" s="6" t="s">
        <v>2271</v>
      </c>
      <c r="G464" s="6" t="s">
        <v>2276</v>
      </c>
    </row>
    <row r="465" spans="1:7" x14ac:dyDescent="0.25">
      <c r="A465" s="1">
        <v>49.221417000000002</v>
      </c>
      <c r="B465" s="1">
        <v>17.664867999999998</v>
      </c>
      <c r="C465" t="s">
        <v>3</v>
      </c>
      <c r="D465" s="2" t="s">
        <v>166</v>
      </c>
      <c r="E465" s="2">
        <v>6</v>
      </c>
      <c r="F465" s="6" t="s">
        <v>2271</v>
      </c>
      <c r="G465" s="6" t="s">
        <v>2276</v>
      </c>
    </row>
    <row r="466" spans="1:7" x14ac:dyDescent="0.25">
      <c r="A466" s="1">
        <v>49.221414000000003</v>
      </c>
      <c r="B466" s="1">
        <v>17.664870000000001</v>
      </c>
      <c r="C466" t="s">
        <v>3</v>
      </c>
      <c r="D466" s="2" t="s">
        <v>326</v>
      </c>
      <c r="E466" s="2">
        <v>6</v>
      </c>
      <c r="F466" s="6" t="s">
        <v>2271</v>
      </c>
      <c r="G466" s="6" t="s">
        <v>2276</v>
      </c>
    </row>
    <row r="467" spans="1:7" x14ac:dyDescent="0.25">
      <c r="A467" s="1">
        <v>49.221317999999997</v>
      </c>
      <c r="B467" s="1">
        <v>17.664939</v>
      </c>
      <c r="C467" t="s">
        <v>3</v>
      </c>
      <c r="D467" s="2" t="s">
        <v>165</v>
      </c>
      <c r="E467" s="2">
        <v>6</v>
      </c>
      <c r="F467" s="6" t="s">
        <v>2271</v>
      </c>
      <c r="G467" s="6" t="s">
        <v>2276</v>
      </c>
    </row>
    <row r="468" spans="1:7" x14ac:dyDescent="0.25">
      <c r="A468" s="1">
        <v>49.221271999999999</v>
      </c>
      <c r="B468" s="1">
        <v>17.664974999999998</v>
      </c>
      <c r="C468" t="s">
        <v>3</v>
      </c>
      <c r="D468" s="2" t="s">
        <v>167</v>
      </c>
      <c r="E468" s="2">
        <v>6</v>
      </c>
      <c r="F468" s="6" t="s">
        <v>2271</v>
      </c>
      <c r="G468" s="6" t="s">
        <v>2276</v>
      </c>
    </row>
    <row r="469" spans="1:7" x14ac:dyDescent="0.25">
      <c r="A469" s="1">
        <v>49.221210999999997</v>
      </c>
      <c r="B469" s="1">
        <v>17.665013999999999</v>
      </c>
      <c r="C469" t="s">
        <v>3</v>
      </c>
      <c r="D469" s="2" t="s">
        <v>168</v>
      </c>
      <c r="E469" s="2">
        <v>6</v>
      </c>
      <c r="F469" s="6" t="s">
        <v>2271</v>
      </c>
      <c r="G469" s="6" t="s">
        <v>2276</v>
      </c>
    </row>
    <row r="470" spans="1:7" x14ac:dyDescent="0.25">
      <c r="A470" s="1">
        <v>49.221114999999998</v>
      </c>
      <c r="B470" s="1">
        <v>17.665073</v>
      </c>
      <c r="C470" t="s">
        <v>3</v>
      </c>
      <c r="D470" s="2" t="s">
        <v>169</v>
      </c>
      <c r="E470" s="2">
        <v>6</v>
      </c>
      <c r="F470" s="6" t="s">
        <v>2271</v>
      </c>
      <c r="G470" s="6" t="s">
        <v>2276</v>
      </c>
    </row>
    <row r="471" spans="1:7" x14ac:dyDescent="0.25">
      <c r="A471" s="1">
        <v>49.221058999999997</v>
      </c>
      <c r="B471" s="1">
        <v>17.665108</v>
      </c>
      <c r="C471" t="s">
        <v>3</v>
      </c>
      <c r="D471" s="2" t="s">
        <v>170</v>
      </c>
      <c r="E471" s="2">
        <v>6</v>
      </c>
      <c r="F471" s="6" t="s">
        <v>2271</v>
      </c>
      <c r="G471" s="6" t="s">
        <v>2276</v>
      </c>
    </row>
    <row r="472" spans="1:7" x14ac:dyDescent="0.25">
      <c r="A472" s="1">
        <v>49.221021</v>
      </c>
      <c r="B472" s="1">
        <v>17.665130000000001</v>
      </c>
      <c r="C472" t="s">
        <v>3</v>
      </c>
      <c r="D472" s="2" t="s">
        <v>171</v>
      </c>
      <c r="E472" s="2">
        <v>6</v>
      </c>
      <c r="F472" s="6" t="s">
        <v>2271</v>
      </c>
      <c r="G472" s="6" t="s">
        <v>2276</v>
      </c>
    </row>
    <row r="473" spans="1:7" x14ac:dyDescent="0.25">
      <c r="A473" s="1">
        <v>49.220927000000003</v>
      </c>
      <c r="B473" s="1">
        <v>17.665185999999999</v>
      </c>
      <c r="C473" t="s">
        <v>3</v>
      </c>
      <c r="D473" s="2" t="s">
        <v>172</v>
      </c>
      <c r="E473" s="2">
        <v>6</v>
      </c>
      <c r="F473" s="6" t="s">
        <v>2271</v>
      </c>
      <c r="G473" s="6" t="s">
        <v>2276</v>
      </c>
    </row>
    <row r="474" spans="1:7" x14ac:dyDescent="0.25">
      <c r="A474" s="1">
        <v>49.220897999999998</v>
      </c>
      <c r="B474" s="1">
        <v>17.665206999999999</v>
      </c>
      <c r="C474" t="s">
        <v>3</v>
      </c>
      <c r="D474" s="2" t="s">
        <v>173</v>
      </c>
      <c r="E474" s="2">
        <v>6</v>
      </c>
      <c r="F474" s="6" t="s">
        <v>2271</v>
      </c>
      <c r="G474" s="6" t="s">
        <v>2276</v>
      </c>
    </row>
    <row r="475" spans="1:7" x14ac:dyDescent="0.25">
      <c r="A475" s="1">
        <v>49.220844999999997</v>
      </c>
      <c r="B475" s="1">
        <v>17.665244000000001</v>
      </c>
      <c r="C475" t="s">
        <v>3</v>
      </c>
      <c r="D475" s="2" t="s">
        <v>327</v>
      </c>
      <c r="E475" s="2">
        <v>6</v>
      </c>
      <c r="F475" s="6" t="s">
        <v>2271</v>
      </c>
      <c r="G475" s="6" t="s">
        <v>2276</v>
      </c>
    </row>
    <row r="476" spans="1:7" x14ac:dyDescent="0.25">
      <c r="A476" s="1">
        <v>49.220778000000003</v>
      </c>
      <c r="B476" s="1">
        <v>17.665288</v>
      </c>
      <c r="C476" t="s">
        <v>3</v>
      </c>
      <c r="D476" s="2" t="s">
        <v>174</v>
      </c>
      <c r="E476" s="2">
        <v>6</v>
      </c>
      <c r="F476" s="6" t="s">
        <v>2271</v>
      </c>
      <c r="G476" s="6" t="s">
        <v>2276</v>
      </c>
    </row>
    <row r="477" spans="1:7" x14ac:dyDescent="0.25">
      <c r="A477" s="1">
        <v>49.220644</v>
      </c>
      <c r="B477" s="1">
        <v>17.665367</v>
      </c>
      <c r="C477" t="s">
        <v>3</v>
      </c>
      <c r="D477" s="2" t="s">
        <v>328</v>
      </c>
      <c r="E477" s="2">
        <v>6</v>
      </c>
      <c r="F477" s="6" t="s">
        <v>2271</v>
      </c>
      <c r="G477" s="6" t="s">
        <v>2276</v>
      </c>
    </row>
    <row r="478" spans="1:7" x14ac:dyDescent="0.25">
      <c r="A478" s="1">
        <v>49.220582</v>
      </c>
      <c r="B478" s="1">
        <v>17.665407999999999</v>
      </c>
      <c r="C478" t="s">
        <v>3</v>
      </c>
      <c r="D478" s="2" t="s">
        <v>175</v>
      </c>
      <c r="E478" s="2">
        <v>6</v>
      </c>
      <c r="F478" s="6" t="s">
        <v>2271</v>
      </c>
      <c r="G478" s="6" t="s">
        <v>2276</v>
      </c>
    </row>
    <row r="479" spans="1:7" x14ac:dyDescent="0.25">
      <c r="A479" s="1">
        <v>49.220483000000002</v>
      </c>
      <c r="B479" s="1">
        <v>17.665467</v>
      </c>
      <c r="C479" t="s">
        <v>3</v>
      </c>
      <c r="D479" s="2" t="s">
        <v>176</v>
      </c>
      <c r="E479" s="2">
        <v>6</v>
      </c>
      <c r="F479" s="6" t="s">
        <v>2271</v>
      </c>
      <c r="G479" s="6" t="s">
        <v>2276</v>
      </c>
    </row>
    <row r="480" spans="1:7" x14ac:dyDescent="0.25">
      <c r="A480" s="1">
        <v>49.220319000000003</v>
      </c>
      <c r="B480" s="1">
        <v>17.665569000000001</v>
      </c>
      <c r="C480" t="s">
        <v>3</v>
      </c>
      <c r="D480" s="2" t="s">
        <v>177</v>
      </c>
      <c r="E480" s="2">
        <v>6</v>
      </c>
      <c r="F480" s="6" t="s">
        <v>2271</v>
      </c>
      <c r="G480" s="6" t="s">
        <v>2276</v>
      </c>
    </row>
    <row r="481" spans="1:7" x14ac:dyDescent="0.25">
      <c r="A481" s="1">
        <v>49.220289000000001</v>
      </c>
      <c r="B481" s="1">
        <v>17.665583999999999</v>
      </c>
      <c r="C481" t="s">
        <v>3</v>
      </c>
      <c r="D481" s="2" t="s">
        <v>178</v>
      </c>
      <c r="E481" s="2">
        <v>6</v>
      </c>
      <c r="F481" s="6" t="s">
        <v>2271</v>
      </c>
      <c r="G481" s="6" t="s">
        <v>2276</v>
      </c>
    </row>
    <row r="482" spans="1:7" x14ac:dyDescent="0.25">
      <c r="A482" s="1">
        <v>49.219712999999999</v>
      </c>
      <c r="B482" s="1">
        <v>17.665970999999999</v>
      </c>
      <c r="C482" t="s">
        <v>3</v>
      </c>
      <c r="D482" s="2" t="s">
        <v>329</v>
      </c>
      <c r="E482" s="2">
        <v>6</v>
      </c>
      <c r="F482" s="6" t="s">
        <v>2271</v>
      </c>
      <c r="G482" s="6" t="s">
        <v>2276</v>
      </c>
    </row>
    <row r="483" spans="1:7" x14ac:dyDescent="0.25">
      <c r="A483" s="1">
        <v>49.219473000000001</v>
      </c>
      <c r="B483" s="1">
        <v>17.664923999999999</v>
      </c>
      <c r="C483" t="s">
        <v>3</v>
      </c>
      <c r="D483" s="2" t="s">
        <v>330</v>
      </c>
      <c r="E483" s="2">
        <v>6</v>
      </c>
      <c r="F483" s="6" t="s">
        <v>2271</v>
      </c>
      <c r="G483" s="6" t="s">
        <v>2276</v>
      </c>
    </row>
    <row r="484" spans="1:7" x14ac:dyDescent="0.25">
      <c r="A484" s="1">
        <v>49.219521</v>
      </c>
      <c r="B484" s="1">
        <v>17.664894</v>
      </c>
      <c r="C484" t="s">
        <v>3</v>
      </c>
      <c r="D484" s="2" t="s">
        <v>331</v>
      </c>
      <c r="E484" s="2">
        <v>6</v>
      </c>
      <c r="F484" s="6" t="s">
        <v>2271</v>
      </c>
      <c r="G484" s="6" t="s">
        <v>2276</v>
      </c>
    </row>
    <row r="485" spans="1:7" x14ac:dyDescent="0.25">
      <c r="A485" s="1">
        <v>49.219662</v>
      </c>
      <c r="B485" s="1">
        <v>17.664805999999999</v>
      </c>
      <c r="C485" t="s">
        <v>3</v>
      </c>
      <c r="D485" s="2" t="s">
        <v>179</v>
      </c>
      <c r="E485" s="2">
        <v>6</v>
      </c>
      <c r="F485" s="6" t="s">
        <v>2271</v>
      </c>
      <c r="G485" s="6" t="s">
        <v>2276</v>
      </c>
    </row>
    <row r="486" spans="1:7" x14ac:dyDescent="0.25">
      <c r="A486" s="1">
        <v>49.219662</v>
      </c>
      <c r="B486" s="1">
        <v>17.664805999999999</v>
      </c>
      <c r="C486" t="s">
        <v>3</v>
      </c>
      <c r="D486" s="2" t="s">
        <v>332</v>
      </c>
      <c r="E486" s="2">
        <v>6</v>
      </c>
      <c r="F486" s="6" t="s">
        <v>2271</v>
      </c>
      <c r="G486" s="6" t="s">
        <v>2276</v>
      </c>
    </row>
    <row r="487" spans="1:7" x14ac:dyDescent="0.25">
      <c r="A487" s="1">
        <v>49.219746000000001</v>
      </c>
      <c r="B487" s="1">
        <v>17.664753999999999</v>
      </c>
      <c r="C487" t="s">
        <v>3</v>
      </c>
      <c r="D487" s="2" t="s">
        <v>333</v>
      </c>
      <c r="E487" s="2">
        <v>6</v>
      </c>
      <c r="F487" s="6" t="s">
        <v>2271</v>
      </c>
      <c r="G487" s="6" t="s">
        <v>2276</v>
      </c>
    </row>
    <row r="488" spans="1:7" x14ac:dyDescent="0.25">
      <c r="A488" s="1">
        <v>49.219791999999998</v>
      </c>
      <c r="B488" s="1">
        <v>17.664718000000001</v>
      </c>
      <c r="C488" t="s">
        <v>3</v>
      </c>
      <c r="D488" s="2" t="s">
        <v>334</v>
      </c>
      <c r="E488" s="2">
        <v>6</v>
      </c>
      <c r="F488" s="6" t="s">
        <v>2271</v>
      </c>
      <c r="G488" s="6" t="s">
        <v>2276</v>
      </c>
    </row>
    <row r="489" spans="1:7" x14ac:dyDescent="0.25">
      <c r="A489" s="1">
        <v>49.219833999999999</v>
      </c>
      <c r="B489" s="1">
        <v>17.664688000000002</v>
      </c>
      <c r="C489" t="s">
        <v>3</v>
      </c>
      <c r="D489" s="2" t="s">
        <v>180</v>
      </c>
      <c r="E489" s="2">
        <v>6</v>
      </c>
      <c r="F489" s="6" t="s">
        <v>2271</v>
      </c>
      <c r="G489" s="6" t="s">
        <v>2276</v>
      </c>
    </row>
    <row r="490" spans="1:7" x14ac:dyDescent="0.25">
      <c r="A490" s="1">
        <v>49.21987</v>
      </c>
      <c r="B490" s="1">
        <v>17.664663999999998</v>
      </c>
      <c r="C490" t="s">
        <v>3</v>
      </c>
      <c r="D490" s="2" t="s">
        <v>335</v>
      </c>
      <c r="E490" s="2">
        <v>6</v>
      </c>
      <c r="F490" s="6" t="s">
        <v>2271</v>
      </c>
      <c r="G490" s="6" t="s">
        <v>2276</v>
      </c>
    </row>
    <row r="491" spans="1:7" x14ac:dyDescent="0.25">
      <c r="A491" s="1">
        <v>49.220101</v>
      </c>
      <c r="B491" s="1">
        <v>17.664498999999999</v>
      </c>
      <c r="C491" t="s">
        <v>3</v>
      </c>
      <c r="D491" s="2" t="s">
        <v>336</v>
      </c>
      <c r="E491" s="2">
        <v>6</v>
      </c>
      <c r="F491" s="6" t="s">
        <v>2271</v>
      </c>
      <c r="G491" s="6" t="s">
        <v>2276</v>
      </c>
    </row>
    <row r="492" spans="1:7" x14ac:dyDescent="0.25">
      <c r="A492" s="1">
        <v>49.220238999999999</v>
      </c>
      <c r="B492" s="1">
        <v>17.664411000000001</v>
      </c>
      <c r="C492" t="s">
        <v>3</v>
      </c>
      <c r="D492" s="2" t="s">
        <v>181</v>
      </c>
      <c r="E492" s="2">
        <v>6</v>
      </c>
      <c r="F492" s="6" t="s">
        <v>2271</v>
      </c>
      <c r="G492" s="6" t="s">
        <v>2276</v>
      </c>
    </row>
    <row r="493" spans="1:7" x14ac:dyDescent="0.25">
      <c r="A493" s="1">
        <v>49.220241999999999</v>
      </c>
      <c r="B493" s="1">
        <v>17.664408999999999</v>
      </c>
      <c r="C493" t="s">
        <v>3</v>
      </c>
      <c r="D493" s="2" t="s">
        <v>337</v>
      </c>
      <c r="E493" s="2">
        <v>6</v>
      </c>
      <c r="F493" s="6" t="s">
        <v>2271</v>
      </c>
      <c r="G493" s="6" t="s">
        <v>2276</v>
      </c>
    </row>
    <row r="494" spans="1:7" x14ac:dyDescent="0.25">
      <c r="A494" s="1">
        <v>49.220396999999998</v>
      </c>
      <c r="B494" s="1">
        <v>17.664304000000001</v>
      </c>
      <c r="C494" t="s">
        <v>3</v>
      </c>
      <c r="D494" s="2" t="s">
        <v>338</v>
      </c>
      <c r="E494" s="2">
        <v>6</v>
      </c>
      <c r="F494" s="6" t="s">
        <v>2271</v>
      </c>
      <c r="G494" s="6" t="s">
        <v>2276</v>
      </c>
    </row>
    <row r="495" spans="1:7" x14ac:dyDescent="0.25">
      <c r="A495" s="1">
        <v>49.220461999999998</v>
      </c>
      <c r="B495" s="1">
        <v>17.664272</v>
      </c>
      <c r="C495" t="s">
        <v>3</v>
      </c>
      <c r="D495" s="2" t="s">
        <v>182</v>
      </c>
      <c r="E495" s="2">
        <v>6</v>
      </c>
      <c r="F495" s="6" t="s">
        <v>2271</v>
      </c>
      <c r="G495" s="6" t="s">
        <v>2276</v>
      </c>
    </row>
    <row r="496" spans="1:7" x14ac:dyDescent="0.25">
      <c r="A496" s="1">
        <v>49.220480000000002</v>
      </c>
      <c r="B496" s="1">
        <v>17.664259999999999</v>
      </c>
      <c r="C496" t="s">
        <v>3</v>
      </c>
      <c r="D496" s="2" t="s">
        <v>183</v>
      </c>
      <c r="E496" s="2">
        <v>6</v>
      </c>
      <c r="F496" s="6" t="s">
        <v>2271</v>
      </c>
      <c r="G496" s="6" t="s">
        <v>2276</v>
      </c>
    </row>
    <row r="497" spans="1:7" x14ac:dyDescent="0.25">
      <c r="A497" s="1">
        <v>49.220605999999997</v>
      </c>
      <c r="B497" s="1">
        <v>17.664173000000002</v>
      </c>
      <c r="C497" t="s">
        <v>3</v>
      </c>
      <c r="D497" s="2" t="s">
        <v>186</v>
      </c>
      <c r="E497" s="2">
        <v>6</v>
      </c>
      <c r="F497" s="6" t="s">
        <v>2271</v>
      </c>
      <c r="G497" s="6" t="s">
        <v>2276</v>
      </c>
    </row>
    <row r="498" spans="1:7" x14ac:dyDescent="0.25">
      <c r="A498" s="1">
        <v>49.220672999999998</v>
      </c>
      <c r="B498" s="1">
        <v>17.66413</v>
      </c>
      <c r="C498" t="s">
        <v>3</v>
      </c>
      <c r="D498" s="2" t="s">
        <v>339</v>
      </c>
      <c r="E498" s="2">
        <v>6</v>
      </c>
      <c r="F498" s="6" t="s">
        <v>2271</v>
      </c>
      <c r="G498" s="6" t="s">
        <v>2276</v>
      </c>
    </row>
    <row r="499" spans="1:7" x14ac:dyDescent="0.25">
      <c r="A499" s="1">
        <v>49.220686999999998</v>
      </c>
      <c r="B499" s="1">
        <v>17.664121000000002</v>
      </c>
      <c r="C499" t="s">
        <v>3</v>
      </c>
      <c r="D499" s="2" t="s">
        <v>185</v>
      </c>
      <c r="E499" s="2">
        <v>6</v>
      </c>
      <c r="F499" s="6" t="s">
        <v>2271</v>
      </c>
      <c r="G499" s="6" t="s">
        <v>2276</v>
      </c>
    </row>
    <row r="500" spans="1:7" x14ac:dyDescent="0.25">
      <c r="A500" s="1">
        <v>49.220844</v>
      </c>
      <c r="B500" s="1">
        <v>17.664024000000001</v>
      </c>
      <c r="C500" t="s">
        <v>3</v>
      </c>
      <c r="D500" s="2" t="s">
        <v>340</v>
      </c>
      <c r="E500" s="2">
        <v>6</v>
      </c>
      <c r="F500" s="6" t="s">
        <v>2271</v>
      </c>
      <c r="G500" s="6" t="s">
        <v>2276</v>
      </c>
    </row>
    <row r="501" spans="1:7" x14ac:dyDescent="0.25">
      <c r="A501" s="1">
        <v>49.220922000000002</v>
      </c>
      <c r="B501" s="1">
        <v>17.663975000000001</v>
      </c>
      <c r="C501" t="s">
        <v>3</v>
      </c>
      <c r="D501" s="2" t="s">
        <v>341</v>
      </c>
      <c r="E501" s="2">
        <v>6</v>
      </c>
      <c r="F501" s="6" t="s">
        <v>2271</v>
      </c>
      <c r="G501" s="6" t="s">
        <v>2276</v>
      </c>
    </row>
    <row r="502" spans="1:7" x14ac:dyDescent="0.25">
      <c r="A502" s="1">
        <v>49.220970000000001</v>
      </c>
      <c r="B502" s="1">
        <v>17.663947</v>
      </c>
      <c r="C502" t="s">
        <v>3</v>
      </c>
      <c r="D502" s="2" t="s">
        <v>342</v>
      </c>
      <c r="E502" s="2">
        <v>6</v>
      </c>
      <c r="F502" s="6" t="s">
        <v>2271</v>
      </c>
      <c r="G502" s="6" t="s">
        <v>2276</v>
      </c>
    </row>
    <row r="503" spans="1:7" x14ac:dyDescent="0.25">
      <c r="A503" s="1">
        <v>49.220976</v>
      </c>
      <c r="B503" s="1">
        <v>17.663943</v>
      </c>
      <c r="C503" t="s">
        <v>3</v>
      </c>
      <c r="D503" s="2" t="s">
        <v>343</v>
      </c>
      <c r="E503" s="2">
        <v>6</v>
      </c>
      <c r="F503" s="6" t="s">
        <v>2271</v>
      </c>
      <c r="G503" s="6" t="s">
        <v>2276</v>
      </c>
    </row>
    <row r="504" spans="1:7" x14ac:dyDescent="0.25">
      <c r="A504" s="1">
        <v>49.221023000000002</v>
      </c>
      <c r="B504" s="1">
        <v>17.663913999999998</v>
      </c>
      <c r="C504" t="s">
        <v>3</v>
      </c>
      <c r="D504" s="2" t="s">
        <v>344</v>
      </c>
      <c r="E504" s="2">
        <v>6</v>
      </c>
      <c r="F504" s="6" t="s">
        <v>2271</v>
      </c>
      <c r="G504" s="6" t="s">
        <v>2276</v>
      </c>
    </row>
    <row r="505" spans="1:7" x14ac:dyDescent="0.25">
      <c r="A505" s="1">
        <v>49.221072999999997</v>
      </c>
      <c r="B505" s="1">
        <v>17.663882999999998</v>
      </c>
      <c r="C505" t="s">
        <v>3</v>
      </c>
      <c r="D505" s="2" t="s">
        <v>187</v>
      </c>
      <c r="E505" s="2">
        <v>6</v>
      </c>
      <c r="F505" s="6" t="s">
        <v>2271</v>
      </c>
      <c r="G505" s="6" t="s">
        <v>2276</v>
      </c>
    </row>
    <row r="506" spans="1:7" x14ac:dyDescent="0.25">
      <c r="A506" s="1">
        <v>49.221125000000001</v>
      </c>
      <c r="B506" s="1">
        <v>17.663841999999999</v>
      </c>
      <c r="C506" t="s">
        <v>3</v>
      </c>
      <c r="D506" s="2" t="s">
        <v>188</v>
      </c>
      <c r="E506" s="2">
        <v>6</v>
      </c>
      <c r="F506" s="6" t="s">
        <v>2271</v>
      </c>
      <c r="G506" s="6" t="s">
        <v>2276</v>
      </c>
    </row>
    <row r="507" spans="1:7" x14ac:dyDescent="0.25">
      <c r="A507" s="1">
        <v>49.221170999999998</v>
      </c>
      <c r="B507" s="1">
        <v>17.663813999999999</v>
      </c>
      <c r="C507" t="s">
        <v>3</v>
      </c>
      <c r="D507" s="2" t="s">
        <v>345</v>
      </c>
      <c r="E507" s="2">
        <v>6</v>
      </c>
      <c r="F507" s="6" t="s">
        <v>2271</v>
      </c>
      <c r="G507" s="6" t="s">
        <v>2276</v>
      </c>
    </row>
    <row r="508" spans="1:7" x14ac:dyDescent="0.25">
      <c r="A508" s="1">
        <v>49.221218999999998</v>
      </c>
      <c r="B508" s="1">
        <v>17.663779999999999</v>
      </c>
      <c r="C508" t="s">
        <v>3</v>
      </c>
      <c r="D508" s="2" t="s">
        <v>346</v>
      </c>
      <c r="E508" s="2">
        <v>6</v>
      </c>
      <c r="F508" s="6" t="s">
        <v>2271</v>
      </c>
      <c r="G508" s="6" t="s">
        <v>2276</v>
      </c>
    </row>
    <row r="509" spans="1:7" x14ac:dyDescent="0.25">
      <c r="A509" s="1">
        <v>49.221277999999998</v>
      </c>
      <c r="B509" s="1">
        <v>17.663737999999999</v>
      </c>
      <c r="C509" t="s">
        <v>3</v>
      </c>
      <c r="D509" s="2" t="s">
        <v>189</v>
      </c>
      <c r="E509" s="2">
        <v>6</v>
      </c>
      <c r="F509" s="6" t="s">
        <v>2271</v>
      </c>
      <c r="G509" s="6" t="s">
        <v>2276</v>
      </c>
    </row>
    <row r="510" spans="1:7" x14ac:dyDescent="0.25">
      <c r="A510" s="1">
        <v>49.221311999999998</v>
      </c>
      <c r="B510" s="1">
        <v>17.663717999999999</v>
      </c>
      <c r="C510" t="s">
        <v>3</v>
      </c>
      <c r="D510" s="2" t="s">
        <v>190</v>
      </c>
      <c r="E510" s="2">
        <v>6</v>
      </c>
      <c r="F510" s="6" t="s">
        <v>2271</v>
      </c>
      <c r="G510" s="6" t="s">
        <v>2276</v>
      </c>
    </row>
    <row r="511" spans="1:7" x14ac:dyDescent="0.25">
      <c r="A511" s="1">
        <v>49.221432</v>
      </c>
      <c r="B511" s="1">
        <v>17.663653</v>
      </c>
      <c r="C511" t="s">
        <v>3</v>
      </c>
      <c r="D511" s="2" t="s">
        <v>191</v>
      </c>
      <c r="E511" s="2">
        <v>6</v>
      </c>
      <c r="F511" s="6" t="s">
        <v>2271</v>
      </c>
      <c r="G511" s="6" t="s">
        <v>2276</v>
      </c>
    </row>
    <row r="512" spans="1:7" x14ac:dyDescent="0.25">
      <c r="A512" s="1">
        <v>49.221518000000003</v>
      </c>
      <c r="B512" s="1">
        <v>17.663598</v>
      </c>
      <c r="C512" t="s">
        <v>3</v>
      </c>
      <c r="D512" s="2" t="s">
        <v>192</v>
      </c>
      <c r="E512" s="2">
        <v>6</v>
      </c>
      <c r="F512" s="6" t="s">
        <v>2271</v>
      </c>
      <c r="G512" s="6" t="s">
        <v>2276</v>
      </c>
    </row>
    <row r="513" spans="1:7" x14ac:dyDescent="0.25">
      <c r="A513" s="1">
        <v>49.221550000000001</v>
      </c>
      <c r="B513" s="1">
        <v>17.663568999999999</v>
      </c>
      <c r="C513" t="s">
        <v>3</v>
      </c>
      <c r="D513" s="2" t="s">
        <v>193</v>
      </c>
      <c r="E513" s="2">
        <v>6</v>
      </c>
      <c r="F513" s="6" t="s">
        <v>2271</v>
      </c>
      <c r="G513" s="6" t="s">
        <v>2276</v>
      </c>
    </row>
    <row r="514" spans="1:7" x14ac:dyDescent="0.25">
      <c r="A514" s="1">
        <v>49.221648000000002</v>
      </c>
      <c r="B514" s="1">
        <v>17.663497</v>
      </c>
      <c r="C514" t="s">
        <v>3</v>
      </c>
      <c r="D514" s="2" t="s">
        <v>196</v>
      </c>
      <c r="E514" s="2">
        <v>6</v>
      </c>
      <c r="F514" s="6" t="s">
        <v>2271</v>
      </c>
      <c r="G514" s="6" t="s">
        <v>2276</v>
      </c>
    </row>
    <row r="515" spans="1:7" x14ac:dyDescent="0.25">
      <c r="A515" s="1">
        <v>49.221699000000001</v>
      </c>
      <c r="B515" s="1">
        <v>17.663457999999999</v>
      </c>
      <c r="C515" t="s">
        <v>3</v>
      </c>
      <c r="D515" s="2" t="s">
        <v>195</v>
      </c>
      <c r="E515" s="2">
        <v>6</v>
      </c>
      <c r="F515" s="6" t="s">
        <v>2271</v>
      </c>
      <c r="G515" s="6" t="s">
        <v>2276</v>
      </c>
    </row>
    <row r="516" spans="1:7" x14ac:dyDescent="0.25">
      <c r="A516" s="1">
        <v>49.221702000000001</v>
      </c>
      <c r="B516" s="1">
        <v>17.663457000000001</v>
      </c>
      <c r="C516" t="s">
        <v>3</v>
      </c>
      <c r="D516" s="2" t="s">
        <v>194</v>
      </c>
      <c r="E516" s="2">
        <v>6</v>
      </c>
      <c r="F516" s="6" t="s">
        <v>2271</v>
      </c>
      <c r="G516" s="6" t="s">
        <v>2276</v>
      </c>
    </row>
    <row r="517" spans="1:7" x14ac:dyDescent="0.25">
      <c r="A517" s="1">
        <v>49.221747000000001</v>
      </c>
      <c r="B517" s="1">
        <v>17.663426000000001</v>
      </c>
      <c r="C517" t="s">
        <v>3</v>
      </c>
      <c r="D517" s="2" t="s">
        <v>197</v>
      </c>
      <c r="E517" s="2">
        <v>6</v>
      </c>
      <c r="F517" s="6" t="s">
        <v>2271</v>
      </c>
      <c r="G517" s="6" t="s">
        <v>2276</v>
      </c>
    </row>
    <row r="518" spans="1:7" x14ac:dyDescent="0.25">
      <c r="A518" s="1">
        <v>49.221887000000002</v>
      </c>
      <c r="B518" s="1">
        <v>17.663340000000002</v>
      </c>
      <c r="C518" t="s">
        <v>3</v>
      </c>
      <c r="D518" s="2" t="s">
        <v>199</v>
      </c>
      <c r="E518" s="2">
        <v>6</v>
      </c>
      <c r="F518" s="6" t="s">
        <v>2271</v>
      </c>
      <c r="G518" s="6" t="s">
        <v>2276</v>
      </c>
    </row>
    <row r="519" spans="1:7" x14ac:dyDescent="0.25">
      <c r="A519" s="1">
        <v>49.221896000000001</v>
      </c>
      <c r="B519" s="1">
        <v>17.663330999999999</v>
      </c>
      <c r="C519" t="s">
        <v>3</v>
      </c>
      <c r="D519" s="2" t="s">
        <v>198</v>
      </c>
      <c r="E519" s="2">
        <v>6</v>
      </c>
      <c r="F519" s="6" t="s">
        <v>2271</v>
      </c>
      <c r="G519" s="6" t="s">
        <v>2276</v>
      </c>
    </row>
    <row r="520" spans="1:7" x14ac:dyDescent="0.25">
      <c r="A520" s="1">
        <v>49.22193</v>
      </c>
      <c r="B520" s="1">
        <v>17.663307</v>
      </c>
      <c r="C520" t="s">
        <v>3</v>
      </c>
      <c r="D520" s="2" t="s">
        <v>201</v>
      </c>
      <c r="E520" s="2">
        <v>6</v>
      </c>
      <c r="F520" s="6" t="s">
        <v>2271</v>
      </c>
      <c r="G520" s="6" t="s">
        <v>2276</v>
      </c>
    </row>
    <row r="521" spans="1:7" x14ac:dyDescent="0.25">
      <c r="A521" s="1">
        <v>49.221977000000003</v>
      </c>
      <c r="B521" s="1">
        <v>17.663273</v>
      </c>
      <c r="C521" t="s">
        <v>3</v>
      </c>
      <c r="D521" s="2" t="s">
        <v>200</v>
      </c>
      <c r="E521" s="2">
        <v>6</v>
      </c>
      <c r="F521" s="6" t="s">
        <v>2271</v>
      </c>
      <c r="G521" s="6" t="s">
        <v>2276</v>
      </c>
    </row>
    <row r="522" spans="1:7" x14ac:dyDescent="0.25">
      <c r="A522" s="1">
        <v>49.222017999999998</v>
      </c>
      <c r="B522" s="1">
        <v>17.663242</v>
      </c>
      <c r="C522" t="s">
        <v>3</v>
      </c>
      <c r="D522" s="2" t="s">
        <v>347</v>
      </c>
      <c r="E522" s="2">
        <v>6</v>
      </c>
      <c r="F522" s="6" t="s">
        <v>2271</v>
      </c>
      <c r="G522" s="6" t="s">
        <v>2276</v>
      </c>
    </row>
    <row r="523" spans="1:7" x14ac:dyDescent="0.25">
      <c r="A523" s="1">
        <v>49.222116</v>
      </c>
      <c r="B523" s="1">
        <v>17.663169</v>
      </c>
      <c r="C523" t="s">
        <v>3</v>
      </c>
      <c r="D523" s="2" t="s">
        <v>203</v>
      </c>
      <c r="E523" s="2">
        <v>6</v>
      </c>
      <c r="F523" s="6" t="s">
        <v>2271</v>
      </c>
      <c r="G523" s="6" t="s">
        <v>2276</v>
      </c>
    </row>
    <row r="524" spans="1:7" x14ac:dyDescent="0.25">
      <c r="A524" s="1">
        <v>49.222136999999996</v>
      </c>
      <c r="B524" s="1">
        <v>17.663157000000002</v>
      </c>
      <c r="C524" t="s">
        <v>3</v>
      </c>
      <c r="D524" s="2" t="s">
        <v>202</v>
      </c>
      <c r="E524" s="2">
        <v>6</v>
      </c>
      <c r="F524" s="6" t="s">
        <v>2271</v>
      </c>
      <c r="G524" s="6" t="s">
        <v>2276</v>
      </c>
    </row>
    <row r="525" spans="1:7" x14ac:dyDescent="0.25">
      <c r="A525" s="1">
        <v>49.222141000000001</v>
      </c>
      <c r="B525" s="1">
        <v>17.663155</v>
      </c>
      <c r="C525" t="s">
        <v>3</v>
      </c>
      <c r="D525" s="2" t="s">
        <v>348</v>
      </c>
      <c r="E525" s="2">
        <v>6</v>
      </c>
      <c r="F525" s="6" t="s">
        <v>2271</v>
      </c>
      <c r="G525" s="6" t="s">
        <v>2276</v>
      </c>
    </row>
    <row r="526" spans="1:7" x14ac:dyDescent="0.25">
      <c r="A526" s="1">
        <v>49.222219000000003</v>
      </c>
      <c r="B526" s="1">
        <v>17.663108000000001</v>
      </c>
      <c r="C526" t="s">
        <v>3</v>
      </c>
      <c r="D526" s="2" t="s">
        <v>204</v>
      </c>
      <c r="E526" s="2">
        <v>6</v>
      </c>
      <c r="F526" s="6" t="s">
        <v>2271</v>
      </c>
      <c r="G526" s="6" t="s">
        <v>2276</v>
      </c>
    </row>
    <row r="527" spans="1:7" x14ac:dyDescent="0.25">
      <c r="A527" s="1">
        <v>49.222242000000001</v>
      </c>
      <c r="B527" s="1">
        <v>17.663105000000002</v>
      </c>
      <c r="C527" t="s">
        <v>3</v>
      </c>
      <c r="D527" s="2" t="s">
        <v>205</v>
      </c>
      <c r="E527" s="2">
        <v>6</v>
      </c>
      <c r="F527" s="6" t="s">
        <v>2271</v>
      </c>
      <c r="G527" s="6" t="s">
        <v>2276</v>
      </c>
    </row>
    <row r="528" spans="1:7" x14ac:dyDescent="0.25">
      <c r="A528" s="1">
        <v>49.220346999999997</v>
      </c>
      <c r="B528" s="1">
        <v>17.657240000000002</v>
      </c>
      <c r="C528" t="s">
        <v>3</v>
      </c>
      <c r="D528" s="2" t="s">
        <v>206</v>
      </c>
      <c r="E528" s="2">
        <v>6</v>
      </c>
      <c r="F528" s="6" t="s">
        <v>2280</v>
      </c>
      <c r="G528" s="6" t="s">
        <v>2277</v>
      </c>
    </row>
    <row r="529" spans="1:7" x14ac:dyDescent="0.25">
      <c r="A529" s="1">
        <v>49.220519000000003</v>
      </c>
      <c r="B529" s="1">
        <v>17.656927</v>
      </c>
      <c r="C529" t="s">
        <v>3</v>
      </c>
      <c r="D529" s="2" t="s">
        <v>349</v>
      </c>
      <c r="E529" s="2">
        <v>6</v>
      </c>
      <c r="F529" s="6" t="s">
        <v>2280</v>
      </c>
      <c r="G529" s="6" t="s">
        <v>2277</v>
      </c>
    </row>
    <row r="530" spans="1:7" x14ac:dyDescent="0.25">
      <c r="A530" s="1">
        <v>49.220605999999997</v>
      </c>
      <c r="B530" s="1">
        <v>17.656839999999999</v>
      </c>
      <c r="C530" t="s">
        <v>3</v>
      </c>
      <c r="D530" s="2" t="s">
        <v>350</v>
      </c>
      <c r="E530" s="2">
        <v>6</v>
      </c>
      <c r="F530" s="6" t="s">
        <v>2280</v>
      </c>
      <c r="G530" s="6" t="s">
        <v>2277</v>
      </c>
    </row>
    <row r="531" spans="1:7" x14ac:dyDescent="0.25">
      <c r="A531" s="1">
        <v>49.220775000000003</v>
      </c>
      <c r="B531" s="1">
        <v>17.656704999999999</v>
      </c>
      <c r="C531" t="s">
        <v>3</v>
      </c>
      <c r="D531" s="2" t="s">
        <v>351</v>
      </c>
      <c r="E531" s="2">
        <v>6</v>
      </c>
      <c r="F531" s="6" t="s">
        <v>2280</v>
      </c>
      <c r="G531" s="6" t="s">
        <v>2277</v>
      </c>
    </row>
    <row r="532" spans="1:7" x14ac:dyDescent="0.25">
      <c r="A532" s="1">
        <v>49.220841</v>
      </c>
      <c r="B532" s="1">
        <v>17.656669999999998</v>
      </c>
      <c r="C532" t="s">
        <v>3</v>
      </c>
      <c r="D532" s="2" t="s">
        <v>352</v>
      </c>
      <c r="E532" s="2">
        <v>6</v>
      </c>
      <c r="F532" s="6" t="s">
        <v>2280</v>
      </c>
      <c r="G532" s="6" t="s">
        <v>2277</v>
      </c>
    </row>
    <row r="533" spans="1:7" x14ac:dyDescent="0.25">
      <c r="A533" s="1">
        <v>49.220886</v>
      </c>
      <c r="B533" s="1">
        <v>17.656644</v>
      </c>
      <c r="C533" t="s">
        <v>3</v>
      </c>
      <c r="D533" s="2" t="s">
        <v>207</v>
      </c>
      <c r="E533" s="2">
        <v>6</v>
      </c>
      <c r="F533" s="6" t="s">
        <v>2280</v>
      </c>
      <c r="G533" s="6" t="s">
        <v>2277</v>
      </c>
    </row>
    <row r="534" spans="1:7" x14ac:dyDescent="0.25">
      <c r="A534" s="1">
        <v>49.221018000000001</v>
      </c>
      <c r="B534" s="1">
        <v>17.656566000000002</v>
      </c>
      <c r="C534" t="s">
        <v>3</v>
      </c>
      <c r="D534" s="2" t="s">
        <v>353</v>
      </c>
      <c r="E534" s="2">
        <v>6</v>
      </c>
      <c r="F534" s="6" t="s">
        <v>2280</v>
      </c>
      <c r="G534" s="6" t="s">
        <v>2277</v>
      </c>
    </row>
    <row r="535" spans="1:7" x14ac:dyDescent="0.25">
      <c r="A535" s="1">
        <v>49.221215999999998</v>
      </c>
      <c r="B535" s="1">
        <v>17.656473999999999</v>
      </c>
      <c r="C535" t="s">
        <v>12</v>
      </c>
      <c r="D535" s="2" t="s">
        <v>354</v>
      </c>
      <c r="E535" s="2">
        <v>6</v>
      </c>
      <c r="F535" s="6" t="s">
        <v>2280</v>
      </c>
      <c r="G535" s="6" t="s">
        <v>2277</v>
      </c>
    </row>
    <row r="536" spans="1:7" x14ac:dyDescent="0.25">
      <c r="A536" s="1">
        <v>49.221356999999998</v>
      </c>
      <c r="B536" s="1">
        <v>17.656406</v>
      </c>
      <c r="C536" t="s">
        <v>12</v>
      </c>
      <c r="D536" s="2" t="s">
        <v>355</v>
      </c>
      <c r="E536" s="2">
        <v>6</v>
      </c>
      <c r="F536" s="6" t="s">
        <v>2280</v>
      </c>
      <c r="G536" s="6" t="s">
        <v>2277</v>
      </c>
    </row>
    <row r="537" spans="1:7" x14ac:dyDescent="0.25">
      <c r="A537" s="1">
        <v>49.221642000000003</v>
      </c>
      <c r="B537" s="1">
        <v>17.656338999999999</v>
      </c>
      <c r="C537" t="s">
        <v>12</v>
      </c>
      <c r="D537" s="2" t="s">
        <v>358</v>
      </c>
      <c r="E537" s="2">
        <v>6</v>
      </c>
      <c r="F537" s="6" t="s">
        <v>2280</v>
      </c>
      <c r="G537" s="6" t="s">
        <v>2277</v>
      </c>
    </row>
    <row r="538" spans="1:7" x14ac:dyDescent="0.25">
      <c r="A538" s="1">
        <v>49.221632999999997</v>
      </c>
      <c r="B538" s="1">
        <v>17.656321999999999</v>
      </c>
      <c r="C538" t="s">
        <v>12</v>
      </c>
      <c r="D538" s="2" t="s">
        <v>356</v>
      </c>
      <c r="E538" s="2">
        <v>6</v>
      </c>
      <c r="F538" s="6" t="s">
        <v>2280</v>
      </c>
      <c r="G538" s="6" t="s">
        <v>2277</v>
      </c>
    </row>
    <row r="539" spans="1:7" x14ac:dyDescent="0.25">
      <c r="A539" s="1">
        <v>49.221629999999998</v>
      </c>
      <c r="B539" s="1">
        <v>17.656296999999999</v>
      </c>
      <c r="C539" t="s">
        <v>12</v>
      </c>
      <c r="D539" s="2" t="s">
        <v>357</v>
      </c>
      <c r="E539" s="2">
        <v>6</v>
      </c>
      <c r="F539" s="6" t="s">
        <v>2280</v>
      </c>
      <c r="G539" s="6" t="s">
        <v>2277</v>
      </c>
    </row>
    <row r="540" spans="1:7" x14ac:dyDescent="0.25">
      <c r="A540" s="1">
        <v>49.221648999999999</v>
      </c>
      <c r="B540" s="1">
        <v>17.656275999999998</v>
      </c>
      <c r="C540" t="s">
        <v>12</v>
      </c>
      <c r="D540" s="2" t="s">
        <v>359</v>
      </c>
      <c r="E540" s="2">
        <v>6</v>
      </c>
      <c r="F540" s="6" t="s">
        <v>2280</v>
      </c>
      <c r="G540" s="6" t="s">
        <v>2277</v>
      </c>
    </row>
    <row r="541" spans="1:7" x14ac:dyDescent="0.25">
      <c r="A541" s="1">
        <v>49.221653000000003</v>
      </c>
      <c r="B541" s="1">
        <v>17.656272999999999</v>
      </c>
      <c r="C541" t="s">
        <v>12</v>
      </c>
      <c r="D541" s="2" t="s">
        <v>360</v>
      </c>
      <c r="E541" s="2">
        <v>6</v>
      </c>
      <c r="F541" s="6" t="s">
        <v>2280</v>
      </c>
      <c r="G541" s="6" t="s">
        <v>2277</v>
      </c>
    </row>
    <row r="542" spans="1:7" x14ac:dyDescent="0.25">
      <c r="A542" s="1">
        <v>49.221696999999999</v>
      </c>
      <c r="B542" s="1">
        <v>17.656258000000001</v>
      </c>
      <c r="C542" t="s">
        <v>12</v>
      </c>
      <c r="D542" s="2" t="s">
        <v>361</v>
      </c>
      <c r="E542" s="2">
        <v>6</v>
      </c>
      <c r="F542" s="6" t="s">
        <v>2280</v>
      </c>
      <c r="G542" s="6" t="s">
        <v>2277</v>
      </c>
    </row>
    <row r="543" spans="1:7" x14ac:dyDescent="0.25">
      <c r="A543" s="1">
        <v>49.221702000000001</v>
      </c>
      <c r="B543" s="1">
        <v>17.656257</v>
      </c>
      <c r="C543" t="s">
        <v>12</v>
      </c>
      <c r="D543" s="2" t="s">
        <v>362</v>
      </c>
      <c r="E543" s="2">
        <v>6</v>
      </c>
      <c r="F543" s="6" t="s">
        <v>2280</v>
      </c>
      <c r="G543" s="6" t="s">
        <v>2277</v>
      </c>
    </row>
    <row r="544" spans="1:7" x14ac:dyDescent="0.25">
      <c r="A544" s="1">
        <v>49.224435999999997</v>
      </c>
      <c r="B544" s="1">
        <v>17.668333000000001</v>
      </c>
      <c r="C544" t="s">
        <v>3</v>
      </c>
      <c r="D544" s="2" t="s">
        <v>363</v>
      </c>
      <c r="E544" s="2">
        <v>6</v>
      </c>
      <c r="F544" s="6" t="s">
        <v>2278</v>
      </c>
      <c r="G544" s="6" t="s">
        <v>2279</v>
      </c>
    </row>
    <row r="545" spans="1:7" x14ac:dyDescent="0.25">
      <c r="A545" s="1">
        <v>49.224437999999999</v>
      </c>
      <c r="B545" s="1">
        <v>17.668189000000002</v>
      </c>
      <c r="C545" t="s">
        <v>3</v>
      </c>
      <c r="D545" s="2" t="s">
        <v>364</v>
      </c>
      <c r="E545" s="2">
        <v>6</v>
      </c>
      <c r="F545" s="6" t="s">
        <v>2278</v>
      </c>
      <c r="G545" s="6" t="s">
        <v>2279</v>
      </c>
    </row>
    <row r="546" spans="1:7" x14ac:dyDescent="0.25">
      <c r="A546" s="1">
        <v>49.224437999999999</v>
      </c>
      <c r="B546" s="1">
        <v>17.668175999999999</v>
      </c>
      <c r="C546" t="s">
        <v>3</v>
      </c>
      <c r="D546" s="2" t="s">
        <v>208</v>
      </c>
      <c r="E546" s="2">
        <v>6</v>
      </c>
      <c r="F546" s="6" t="s">
        <v>2278</v>
      </c>
      <c r="G546" s="6" t="s">
        <v>2279</v>
      </c>
    </row>
    <row r="547" spans="1:7" x14ac:dyDescent="0.25">
      <c r="A547" s="1">
        <v>49.224434000000002</v>
      </c>
      <c r="B547" s="1">
        <v>17.668099000000002</v>
      </c>
      <c r="C547" t="s">
        <v>3</v>
      </c>
      <c r="D547" s="2" t="s">
        <v>210</v>
      </c>
      <c r="E547" s="2">
        <v>6</v>
      </c>
      <c r="F547" s="6" t="s">
        <v>2278</v>
      </c>
      <c r="G547" s="6" t="s">
        <v>2279</v>
      </c>
    </row>
    <row r="548" spans="1:7" x14ac:dyDescent="0.25">
      <c r="A548" s="1">
        <v>49.224435</v>
      </c>
      <c r="B548" s="1">
        <v>17.668039</v>
      </c>
      <c r="C548" t="s">
        <v>3</v>
      </c>
      <c r="D548" s="2" t="s">
        <v>211</v>
      </c>
      <c r="E548" s="2">
        <v>6</v>
      </c>
      <c r="F548" s="6" t="s">
        <v>2278</v>
      </c>
      <c r="G548" s="6" t="s">
        <v>2279</v>
      </c>
    </row>
    <row r="549" spans="1:7" x14ac:dyDescent="0.25">
      <c r="A549" s="1">
        <v>49.224442000000003</v>
      </c>
      <c r="B549" s="1">
        <v>17.667964999999999</v>
      </c>
      <c r="C549" t="s">
        <v>3</v>
      </c>
      <c r="D549" s="2" t="s">
        <v>214</v>
      </c>
      <c r="E549" s="2">
        <v>6</v>
      </c>
      <c r="F549" s="6" t="s">
        <v>2278</v>
      </c>
      <c r="G549" s="6" t="s">
        <v>2279</v>
      </c>
    </row>
    <row r="550" spans="1:7" x14ac:dyDescent="0.25">
      <c r="A550" s="1">
        <v>49.224443000000001</v>
      </c>
      <c r="B550" s="1">
        <v>17.667956</v>
      </c>
      <c r="C550" t="s">
        <v>3</v>
      </c>
      <c r="D550" s="2" t="s">
        <v>212</v>
      </c>
      <c r="E550" s="2">
        <v>6</v>
      </c>
      <c r="F550" s="6" t="s">
        <v>2278</v>
      </c>
      <c r="G550" s="6" t="s">
        <v>2279</v>
      </c>
    </row>
    <row r="551" spans="1:7" x14ac:dyDescent="0.25">
      <c r="A551" s="1">
        <v>49.224451000000002</v>
      </c>
      <c r="B551" s="1">
        <v>17.667867999999999</v>
      </c>
      <c r="C551" t="s">
        <v>3</v>
      </c>
      <c r="D551" s="2" t="s">
        <v>213</v>
      </c>
      <c r="E551" s="2">
        <v>6</v>
      </c>
      <c r="F551" s="6" t="s">
        <v>2278</v>
      </c>
      <c r="G551" s="6" t="s">
        <v>2279</v>
      </c>
    </row>
    <row r="552" spans="1:7" x14ac:dyDescent="0.25">
      <c r="A552" s="1">
        <v>49.224451000000002</v>
      </c>
      <c r="B552" s="1">
        <v>17.667860000000001</v>
      </c>
      <c r="C552" t="s">
        <v>3</v>
      </c>
      <c r="D552" s="2" t="s">
        <v>215</v>
      </c>
      <c r="E552" s="2">
        <v>6</v>
      </c>
      <c r="F552" s="6" t="s">
        <v>2278</v>
      </c>
      <c r="G552" s="6" t="s">
        <v>2279</v>
      </c>
    </row>
    <row r="553" spans="1:7" x14ac:dyDescent="0.25">
      <c r="A553" s="1">
        <v>49.224463</v>
      </c>
      <c r="B553" s="1">
        <v>17.667665</v>
      </c>
      <c r="C553" t="s">
        <v>3</v>
      </c>
      <c r="D553" s="2" t="s">
        <v>217</v>
      </c>
      <c r="E553" s="2">
        <v>6</v>
      </c>
      <c r="F553" s="6" t="s">
        <v>2278</v>
      </c>
      <c r="G553" s="6" t="s">
        <v>2279</v>
      </c>
    </row>
    <row r="554" spans="1:7" x14ac:dyDescent="0.25">
      <c r="A554" s="1">
        <v>49.224463</v>
      </c>
      <c r="B554" s="1">
        <v>17.667632000000001</v>
      </c>
      <c r="C554" t="s">
        <v>3</v>
      </c>
      <c r="D554" s="2" t="s">
        <v>218</v>
      </c>
      <c r="E554" s="2">
        <v>6</v>
      </c>
      <c r="F554" s="6" t="s">
        <v>2278</v>
      </c>
      <c r="G554" s="6" t="s">
        <v>2279</v>
      </c>
    </row>
    <row r="555" spans="1:7" x14ac:dyDescent="0.25">
      <c r="A555" s="1">
        <v>49.224465000000002</v>
      </c>
      <c r="B555" s="1">
        <v>17.667511000000001</v>
      </c>
      <c r="C555" t="s">
        <v>3</v>
      </c>
      <c r="D555" s="2" t="s">
        <v>220</v>
      </c>
      <c r="E555" s="2">
        <v>6</v>
      </c>
      <c r="F555" s="6" t="s">
        <v>2278</v>
      </c>
      <c r="G555" s="6" t="s">
        <v>2279</v>
      </c>
    </row>
    <row r="556" spans="1:7" x14ac:dyDescent="0.25">
      <c r="A556" s="1">
        <v>49.224466</v>
      </c>
      <c r="B556" s="1">
        <v>17.667496</v>
      </c>
      <c r="C556" t="s">
        <v>3</v>
      </c>
      <c r="D556" s="2" t="s">
        <v>219</v>
      </c>
      <c r="E556" s="2">
        <v>6</v>
      </c>
      <c r="F556" s="6" t="s">
        <v>2278</v>
      </c>
      <c r="G556" s="6" t="s">
        <v>2279</v>
      </c>
    </row>
    <row r="557" spans="1:7" x14ac:dyDescent="0.25">
      <c r="A557" s="1">
        <v>49.224466999999997</v>
      </c>
      <c r="B557" s="1">
        <v>17.667317000000001</v>
      </c>
      <c r="C557" t="s">
        <v>3</v>
      </c>
      <c r="D557" s="2" t="s">
        <v>365</v>
      </c>
      <c r="E557" s="2">
        <v>6</v>
      </c>
      <c r="F557" s="6" t="s">
        <v>2278</v>
      </c>
      <c r="G557" s="6" t="s">
        <v>2279</v>
      </c>
    </row>
    <row r="558" spans="1:7" x14ac:dyDescent="0.25">
      <c r="A558" s="1">
        <v>49.224466</v>
      </c>
      <c r="B558" s="1">
        <v>17.666578000000001</v>
      </c>
      <c r="C558" t="s">
        <v>3</v>
      </c>
      <c r="D558" s="2" t="s">
        <v>221</v>
      </c>
      <c r="E558" s="2">
        <v>6</v>
      </c>
      <c r="F558" s="6" t="s">
        <v>2278</v>
      </c>
      <c r="G558" s="6" t="s">
        <v>2279</v>
      </c>
    </row>
    <row r="559" spans="1:7" x14ac:dyDescent="0.25">
      <c r="A559" s="1">
        <v>49.224463</v>
      </c>
      <c r="B559" s="1">
        <v>17.666450999999999</v>
      </c>
      <c r="C559" t="s">
        <v>3</v>
      </c>
      <c r="D559" s="2" t="s">
        <v>223</v>
      </c>
      <c r="E559" s="2">
        <v>6</v>
      </c>
      <c r="F559" s="6" t="s">
        <v>2278</v>
      </c>
      <c r="G559" s="6" t="s">
        <v>2279</v>
      </c>
    </row>
    <row r="560" spans="1:7" x14ac:dyDescent="0.25">
      <c r="A560" s="1">
        <v>49.224460999999998</v>
      </c>
      <c r="B560" s="1">
        <v>17.666383</v>
      </c>
      <c r="C560" t="s">
        <v>3</v>
      </c>
      <c r="D560" s="2" t="s">
        <v>224</v>
      </c>
      <c r="E560" s="2">
        <v>6</v>
      </c>
      <c r="F560" s="6" t="s">
        <v>2278</v>
      </c>
      <c r="G560" s="6" t="s">
        <v>2279</v>
      </c>
    </row>
    <row r="561" spans="1:7" x14ac:dyDescent="0.25">
      <c r="A561" s="1">
        <v>49.224460999999998</v>
      </c>
      <c r="B561" s="1">
        <v>17.666349</v>
      </c>
      <c r="C561" t="s">
        <v>3</v>
      </c>
      <c r="D561" s="2" t="s">
        <v>225</v>
      </c>
      <c r="E561" s="2">
        <v>6</v>
      </c>
      <c r="F561" s="6" t="s">
        <v>2278</v>
      </c>
      <c r="G561" s="6" t="s">
        <v>2279</v>
      </c>
    </row>
    <row r="562" spans="1:7" x14ac:dyDescent="0.25">
      <c r="A562" s="1">
        <v>49.224488999999998</v>
      </c>
      <c r="B562" s="1">
        <v>17.666311</v>
      </c>
      <c r="C562" t="s">
        <v>3</v>
      </c>
      <c r="D562" s="2" t="s">
        <v>227</v>
      </c>
      <c r="E562" s="2">
        <v>6</v>
      </c>
      <c r="F562" s="6" t="s">
        <v>2278</v>
      </c>
      <c r="G562" s="6" t="s">
        <v>2279</v>
      </c>
    </row>
    <row r="563" spans="1:7" x14ac:dyDescent="0.25">
      <c r="A563" s="1">
        <v>49.224491999999998</v>
      </c>
      <c r="B563" s="1">
        <v>17.666352</v>
      </c>
      <c r="C563" t="s">
        <v>3</v>
      </c>
      <c r="D563" s="2" t="s">
        <v>226</v>
      </c>
      <c r="E563" s="2">
        <v>6</v>
      </c>
      <c r="F563" s="6" t="s">
        <v>2278</v>
      </c>
      <c r="G563" s="6" t="s">
        <v>2279</v>
      </c>
    </row>
    <row r="564" spans="1:7" x14ac:dyDescent="0.25">
      <c r="A564" s="1">
        <v>49.224491999999998</v>
      </c>
      <c r="B564" s="1">
        <v>17.666430999999999</v>
      </c>
      <c r="C564" t="s">
        <v>3</v>
      </c>
      <c r="D564" s="2" t="s">
        <v>228</v>
      </c>
      <c r="E564" s="2">
        <v>6</v>
      </c>
      <c r="F564" s="6" t="s">
        <v>2278</v>
      </c>
      <c r="G564" s="6" t="s">
        <v>2279</v>
      </c>
    </row>
    <row r="565" spans="1:7" x14ac:dyDescent="0.25">
      <c r="A565" s="1">
        <v>49.224491</v>
      </c>
      <c r="B565" s="1">
        <v>17.666439</v>
      </c>
      <c r="C565" t="s">
        <v>3</v>
      </c>
      <c r="D565" s="2" t="s">
        <v>366</v>
      </c>
      <c r="E565" s="2">
        <v>6</v>
      </c>
      <c r="F565" s="6" t="s">
        <v>2278</v>
      </c>
      <c r="G565" s="6" t="s">
        <v>2279</v>
      </c>
    </row>
    <row r="566" spans="1:7" x14ac:dyDescent="0.25">
      <c r="A566" s="1">
        <v>49.224482999999999</v>
      </c>
      <c r="B566" s="1">
        <v>17.666716999999998</v>
      </c>
      <c r="C566" t="s">
        <v>3</v>
      </c>
      <c r="D566" s="2" t="s">
        <v>232</v>
      </c>
      <c r="E566" s="2">
        <v>6</v>
      </c>
      <c r="F566" s="6" t="s">
        <v>2278</v>
      </c>
      <c r="G566" s="6" t="s">
        <v>2279</v>
      </c>
    </row>
    <row r="567" spans="1:7" x14ac:dyDescent="0.25">
      <c r="A567" s="1">
        <v>49.224482999999999</v>
      </c>
      <c r="B567" s="1">
        <v>17.666722</v>
      </c>
      <c r="C567" t="s">
        <v>3</v>
      </c>
      <c r="D567" s="2" t="s">
        <v>231</v>
      </c>
      <c r="E567" s="2">
        <v>6</v>
      </c>
      <c r="F567" s="6" t="s">
        <v>2278</v>
      </c>
      <c r="G567" s="6" t="s">
        <v>2279</v>
      </c>
    </row>
    <row r="568" spans="1:7" x14ac:dyDescent="0.25">
      <c r="A568" s="1">
        <v>49.224483999999997</v>
      </c>
      <c r="B568" s="1">
        <v>17.666841000000002</v>
      </c>
      <c r="C568" t="s">
        <v>3</v>
      </c>
      <c r="D568" s="2" t="s">
        <v>233</v>
      </c>
      <c r="E568" s="2">
        <v>6</v>
      </c>
      <c r="F568" s="6" t="s">
        <v>2278</v>
      </c>
      <c r="G568" s="6" t="s">
        <v>2279</v>
      </c>
    </row>
    <row r="569" spans="1:7" x14ac:dyDescent="0.25">
      <c r="A569" s="1">
        <v>49.224482000000002</v>
      </c>
      <c r="B569" s="1">
        <v>17.666941999999999</v>
      </c>
      <c r="C569" t="s">
        <v>3</v>
      </c>
      <c r="D569" s="2" t="s">
        <v>367</v>
      </c>
      <c r="E569" s="2">
        <v>6</v>
      </c>
      <c r="F569" s="6" t="s">
        <v>2278</v>
      </c>
      <c r="G569" s="6" t="s">
        <v>2279</v>
      </c>
    </row>
    <row r="570" spans="1:7" x14ac:dyDescent="0.25">
      <c r="A570" s="1">
        <v>49.224482000000002</v>
      </c>
      <c r="B570" s="1">
        <v>17.666958000000001</v>
      </c>
      <c r="C570" t="s">
        <v>3</v>
      </c>
      <c r="D570" s="2" t="s">
        <v>235</v>
      </c>
      <c r="E570" s="2">
        <v>6</v>
      </c>
      <c r="F570" s="6" t="s">
        <v>2278</v>
      </c>
      <c r="G570" s="6" t="s">
        <v>2279</v>
      </c>
    </row>
    <row r="571" spans="1:7" x14ac:dyDescent="0.25">
      <c r="A571" s="1">
        <v>49.224482000000002</v>
      </c>
      <c r="B571" s="1">
        <v>17.666958999999999</v>
      </c>
      <c r="C571" t="s">
        <v>3</v>
      </c>
      <c r="D571" s="2" t="s">
        <v>234</v>
      </c>
      <c r="E571" s="2">
        <v>6</v>
      </c>
      <c r="F571" s="6" t="s">
        <v>2278</v>
      </c>
      <c r="G571" s="6" t="s">
        <v>2279</v>
      </c>
    </row>
    <row r="572" spans="1:7" x14ac:dyDescent="0.25">
      <c r="A572" s="1">
        <v>49.224480999999997</v>
      </c>
      <c r="B572" s="1">
        <v>17.667107999999999</v>
      </c>
      <c r="C572" t="s">
        <v>3</v>
      </c>
      <c r="D572" s="2" t="s">
        <v>236</v>
      </c>
      <c r="E572" s="2">
        <v>6</v>
      </c>
      <c r="F572" s="6" t="s">
        <v>2278</v>
      </c>
      <c r="G572" s="6" t="s">
        <v>2279</v>
      </c>
    </row>
    <row r="573" spans="1:7" x14ac:dyDescent="0.25">
      <c r="A573" s="1">
        <v>49.224477</v>
      </c>
      <c r="B573" s="1">
        <v>17.667178</v>
      </c>
      <c r="C573" t="s">
        <v>3</v>
      </c>
      <c r="D573" s="2" t="s">
        <v>368</v>
      </c>
      <c r="E573" s="2">
        <v>6</v>
      </c>
      <c r="F573" s="6" t="s">
        <v>2278</v>
      </c>
      <c r="G573" s="6" t="s">
        <v>2279</v>
      </c>
    </row>
    <row r="574" spans="1:7" x14ac:dyDescent="0.25">
      <c r="A574" s="1">
        <v>49.224476000000003</v>
      </c>
      <c r="B574" s="1">
        <v>17.667210000000001</v>
      </c>
      <c r="C574" t="s">
        <v>3</v>
      </c>
      <c r="D574" s="2" t="s">
        <v>238</v>
      </c>
      <c r="E574" s="2">
        <v>6</v>
      </c>
      <c r="F574" s="6" t="s">
        <v>2278</v>
      </c>
      <c r="G574" s="6" t="s">
        <v>2279</v>
      </c>
    </row>
    <row r="575" spans="1:7" x14ac:dyDescent="0.25">
      <c r="A575" s="1">
        <v>49.224474000000001</v>
      </c>
      <c r="B575" s="1">
        <v>17.667251</v>
      </c>
      <c r="C575" t="s">
        <v>3</v>
      </c>
      <c r="D575" s="2" t="s">
        <v>237</v>
      </c>
      <c r="E575" s="2">
        <v>6</v>
      </c>
      <c r="F575" s="6" t="s">
        <v>2278</v>
      </c>
      <c r="G575" s="6" t="s">
        <v>2279</v>
      </c>
    </row>
    <row r="576" spans="1:7" x14ac:dyDescent="0.25">
      <c r="A576" s="1">
        <v>49.224471000000001</v>
      </c>
      <c r="B576" s="1">
        <v>17.667331999999998</v>
      </c>
      <c r="C576" t="s">
        <v>3</v>
      </c>
      <c r="D576" s="2" t="s">
        <v>239</v>
      </c>
      <c r="E576" s="2">
        <v>6</v>
      </c>
      <c r="F576" s="6" t="s">
        <v>2278</v>
      </c>
      <c r="G576" s="6" t="s">
        <v>2279</v>
      </c>
    </row>
    <row r="577" spans="1:7" x14ac:dyDescent="0.25">
      <c r="A577" s="1">
        <v>49.224466999999997</v>
      </c>
      <c r="B577" s="1">
        <v>17.667501000000001</v>
      </c>
      <c r="C577" t="s">
        <v>3</v>
      </c>
      <c r="D577" s="2" t="s">
        <v>241</v>
      </c>
      <c r="E577" s="2">
        <v>6</v>
      </c>
      <c r="F577" s="6" t="s">
        <v>2278</v>
      </c>
      <c r="G577" s="6" t="s">
        <v>2279</v>
      </c>
    </row>
    <row r="578" spans="1:7" x14ac:dyDescent="0.25">
      <c r="A578" s="1">
        <v>49.224454000000001</v>
      </c>
      <c r="B578" s="1">
        <v>17.667694000000001</v>
      </c>
      <c r="C578" t="s">
        <v>3</v>
      </c>
      <c r="D578" s="2" t="s">
        <v>369</v>
      </c>
      <c r="E578" s="2">
        <v>6</v>
      </c>
      <c r="F578" s="6" t="s">
        <v>2278</v>
      </c>
      <c r="G578" s="6" t="s">
        <v>2279</v>
      </c>
    </row>
    <row r="579" spans="1:7" x14ac:dyDescent="0.25">
      <c r="A579" s="1">
        <v>49.224451999999999</v>
      </c>
      <c r="B579" s="1">
        <v>17.667862</v>
      </c>
      <c r="C579" t="s">
        <v>3</v>
      </c>
      <c r="D579" s="2" t="s">
        <v>243</v>
      </c>
      <c r="E579" s="2">
        <v>6</v>
      </c>
      <c r="F579" s="6" t="s">
        <v>2278</v>
      </c>
      <c r="G579" s="6" t="s">
        <v>2279</v>
      </c>
    </row>
    <row r="580" spans="1:7" x14ac:dyDescent="0.25">
      <c r="A580" s="1">
        <v>49.224451999999999</v>
      </c>
      <c r="B580" s="1">
        <v>17.667898000000001</v>
      </c>
      <c r="C580" t="s">
        <v>3</v>
      </c>
      <c r="D580" s="2" t="s">
        <v>244</v>
      </c>
      <c r="E580" s="2">
        <v>6</v>
      </c>
      <c r="F580" s="6" t="s">
        <v>2278</v>
      </c>
      <c r="G580" s="6" t="s">
        <v>2279</v>
      </c>
    </row>
    <row r="581" spans="1:7" x14ac:dyDescent="0.25">
      <c r="A581" s="1">
        <v>49.224449</v>
      </c>
      <c r="B581" s="1">
        <v>17.668009999999999</v>
      </c>
      <c r="C581" t="s">
        <v>3</v>
      </c>
      <c r="D581" s="2" t="s">
        <v>245</v>
      </c>
      <c r="E581" s="2">
        <v>6</v>
      </c>
      <c r="F581" s="6" t="s">
        <v>2278</v>
      </c>
      <c r="G581" s="6" t="s">
        <v>2279</v>
      </c>
    </row>
    <row r="582" spans="1:7" x14ac:dyDescent="0.25">
      <c r="A582" s="1">
        <v>49.224451000000002</v>
      </c>
      <c r="B582" s="1">
        <v>17.668043999999998</v>
      </c>
      <c r="C582" t="s">
        <v>3</v>
      </c>
      <c r="D582" s="2" t="s">
        <v>246</v>
      </c>
      <c r="E582" s="2">
        <v>6</v>
      </c>
      <c r="F582" s="6" t="s">
        <v>2278</v>
      </c>
      <c r="G582" s="6" t="s">
        <v>2279</v>
      </c>
    </row>
    <row r="583" spans="1:7" x14ac:dyDescent="0.25">
      <c r="A583" s="1">
        <v>49.224448000000002</v>
      </c>
      <c r="B583" s="1">
        <v>17.668237000000001</v>
      </c>
      <c r="C583" t="s">
        <v>3</v>
      </c>
      <c r="D583" s="2" t="s">
        <v>370</v>
      </c>
      <c r="E583" s="2">
        <v>6</v>
      </c>
      <c r="F583" s="6" t="s">
        <v>2278</v>
      </c>
      <c r="G583" s="6" t="s">
        <v>2279</v>
      </c>
    </row>
    <row r="584" spans="1:7" x14ac:dyDescent="0.25">
      <c r="A584" s="1">
        <v>49.224448000000002</v>
      </c>
      <c r="B584" s="1">
        <v>17.668265999999999</v>
      </c>
      <c r="C584" t="s">
        <v>3</v>
      </c>
      <c r="D584" s="2" t="s">
        <v>247</v>
      </c>
      <c r="E584" s="2">
        <v>6</v>
      </c>
      <c r="F584" s="6" t="s">
        <v>2278</v>
      </c>
      <c r="G584" s="6" t="s">
        <v>2279</v>
      </c>
    </row>
    <row r="585" spans="1:7" x14ac:dyDescent="0.25">
      <c r="A585" s="1">
        <v>49.224457000000001</v>
      </c>
      <c r="B585" s="1">
        <v>17.668453</v>
      </c>
      <c r="C585" t="s">
        <v>3</v>
      </c>
      <c r="D585" s="2" t="s">
        <v>248</v>
      </c>
      <c r="E585" s="2">
        <v>6</v>
      </c>
      <c r="F585" s="6" t="s">
        <v>2278</v>
      </c>
      <c r="G585" s="6" t="s">
        <v>2279</v>
      </c>
    </row>
    <row r="586" spans="1:7" x14ac:dyDescent="0.25">
      <c r="A586" s="1">
        <v>49.225557999999999</v>
      </c>
      <c r="B586" s="1">
        <v>17.671025</v>
      </c>
      <c r="C586" t="s">
        <v>3</v>
      </c>
      <c r="D586" s="2" t="s">
        <v>249</v>
      </c>
      <c r="E586" s="2">
        <v>6</v>
      </c>
      <c r="F586" s="6" t="s">
        <v>2281</v>
      </c>
      <c r="G586" s="6" t="s">
        <v>2267</v>
      </c>
    </row>
    <row r="587" spans="1:7" x14ac:dyDescent="0.25">
      <c r="A587" s="1">
        <v>49.225557000000002</v>
      </c>
      <c r="B587" s="1">
        <v>17.671136000000001</v>
      </c>
      <c r="C587" t="s">
        <v>3</v>
      </c>
      <c r="D587" s="2" t="s">
        <v>250</v>
      </c>
      <c r="E587" s="2">
        <v>6</v>
      </c>
      <c r="F587" s="6" t="s">
        <v>2281</v>
      </c>
      <c r="G587" s="6" t="s">
        <v>2267</v>
      </c>
    </row>
    <row r="588" spans="1:7" x14ac:dyDescent="0.25">
      <c r="A588" s="1">
        <v>49.225555999999997</v>
      </c>
      <c r="B588" s="1">
        <v>17.671178999999999</v>
      </c>
      <c r="C588" t="s">
        <v>3</v>
      </c>
      <c r="D588" s="2" t="s">
        <v>251</v>
      </c>
      <c r="E588" s="2">
        <v>6</v>
      </c>
      <c r="F588" s="6" t="s">
        <v>2281</v>
      </c>
      <c r="G588" s="6" t="s">
        <v>2267</v>
      </c>
    </row>
    <row r="589" spans="1:7" x14ac:dyDescent="0.25">
      <c r="A589" s="1">
        <v>49.225558999999997</v>
      </c>
      <c r="B589" s="1">
        <v>17.671239</v>
      </c>
      <c r="C589" t="s">
        <v>3</v>
      </c>
      <c r="D589" s="2" t="s">
        <v>252</v>
      </c>
      <c r="E589" s="2">
        <v>6</v>
      </c>
      <c r="F589" s="6" t="s">
        <v>2281</v>
      </c>
      <c r="G589" s="6" t="s">
        <v>2267</v>
      </c>
    </row>
    <row r="590" spans="1:7" x14ac:dyDescent="0.25">
      <c r="A590" s="1">
        <v>49.225561999999996</v>
      </c>
      <c r="B590" s="1">
        <v>17.671361999999998</v>
      </c>
      <c r="C590" t="s">
        <v>3</v>
      </c>
      <c r="D590" s="2" t="s">
        <v>253</v>
      </c>
      <c r="E590" s="2">
        <v>6</v>
      </c>
      <c r="F590" s="6" t="s">
        <v>2281</v>
      </c>
      <c r="G590" s="6" t="s">
        <v>2267</v>
      </c>
    </row>
    <row r="591" spans="1:7" x14ac:dyDescent="0.25">
      <c r="A591" s="1">
        <v>49.225561999999996</v>
      </c>
      <c r="B591" s="1">
        <v>17.671391</v>
      </c>
      <c r="C591" t="s">
        <v>3</v>
      </c>
      <c r="D591" s="2" t="s">
        <v>254</v>
      </c>
      <c r="E591" s="2">
        <v>6</v>
      </c>
      <c r="F591" s="6" t="s">
        <v>2281</v>
      </c>
      <c r="G591" s="6" t="s">
        <v>2267</v>
      </c>
    </row>
    <row r="592" spans="1:7" x14ac:dyDescent="0.25">
      <c r="A592" s="1">
        <v>49.225563000000001</v>
      </c>
      <c r="B592" s="1">
        <v>17.671441999999999</v>
      </c>
      <c r="C592" t="s">
        <v>3</v>
      </c>
      <c r="D592" s="2" t="s">
        <v>255</v>
      </c>
      <c r="E592" s="2">
        <v>6</v>
      </c>
      <c r="F592" s="6" t="s">
        <v>2281</v>
      </c>
      <c r="G592" s="6" t="s">
        <v>2267</v>
      </c>
    </row>
    <row r="593" spans="1:7" x14ac:dyDescent="0.25">
      <c r="A593" s="1">
        <v>49.225563000000001</v>
      </c>
      <c r="B593" s="1">
        <v>17.671582999999998</v>
      </c>
      <c r="C593" t="s">
        <v>3</v>
      </c>
      <c r="D593" s="2" t="s">
        <v>256</v>
      </c>
      <c r="E593" s="2">
        <v>6</v>
      </c>
      <c r="F593" s="6" t="s">
        <v>2281</v>
      </c>
      <c r="G593" s="6" t="s">
        <v>2267</v>
      </c>
    </row>
    <row r="594" spans="1:7" x14ac:dyDescent="0.25">
      <c r="A594" s="1">
        <v>49.225561999999996</v>
      </c>
      <c r="B594" s="1">
        <v>17.671683000000002</v>
      </c>
      <c r="C594" t="s">
        <v>3</v>
      </c>
      <c r="D594" s="2" t="s">
        <v>257</v>
      </c>
      <c r="E594" s="2">
        <v>6</v>
      </c>
      <c r="F594" s="6" t="s">
        <v>2281</v>
      </c>
      <c r="G594" s="6" t="s">
        <v>2267</v>
      </c>
    </row>
    <row r="595" spans="1:7" x14ac:dyDescent="0.25">
      <c r="A595" s="1">
        <v>49.225561999999996</v>
      </c>
      <c r="B595" s="1">
        <v>17.671728000000002</v>
      </c>
      <c r="C595" t="s">
        <v>3</v>
      </c>
      <c r="D595" s="2" t="s">
        <v>258</v>
      </c>
      <c r="E595" s="2">
        <v>6</v>
      </c>
      <c r="F595" s="6" t="s">
        <v>2281</v>
      </c>
      <c r="G595" s="6" t="s">
        <v>2267</v>
      </c>
    </row>
    <row r="596" spans="1:7" x14ac:dyDescent="0.25">
      <c r="A596" s="1">
        <v>49.225561999999996</v>
      </c>
      <c r="B596" s="1">
        <v>17.671831000000001</v>
      </c>
      <c r="C596" t="s">
        <v>3</v>
      </c>
      <c r="D596" s="2" t="s">
        <v>259</v>
      </c>
      <c r="E596" s="2">
        <v>6</v>
      </c>
      <c r="F596" s="6" t="s">
        <v>2281</v>
      </c>
      <c r="G596" s="6" t="s">
        <v>2267</v>
      </c>
    </row>
    <row r="597" spans="1:7" x14ac:dyDescent="0.25">
      <c r="A597" s="1">
        <v>49.225560999999999</v>
      </c>
      <c r="B597" s="1">
        <v>17.671873999999999</v>
      </c>
      <c r="C597" t="s">
        <v>3</v>
      </c>
      <c r="D597" s="2" t="s">
        <v>260</v>
      </c>
      <c r="E597" s="2">
        <v>6</v>
      </c>
      <c r="F597" s="6" t="s">
        <v>2281</v>
      </c>
      <c r="G597" s="6" t="s">
        <v>2267</v>
      </c>
    </row>
    <row r="598" spans="1:7" x14ac:dyDescent="0.25">
      <c r="A598" s="1">
        <v>49.225558999999997</v>
      </c>
      <c r="B598" s="1">
        <v>17.671945999999998</v>
      </c>
      <c r="C598" t="s">
        <v>3</v>
      </c>
      <c r="D598" s="2" t="s">
        <v>371</v>
      </c>
      <c r="E598" s="2">
        <v>6</v>
      </c>
      <c r="F598" s="6" t="s">
        <v>2281</v>
      </c>
      <c r="G598" s="6" t="s">
        <v>2267</v>
      </c>
    </row>
    <row r="599" spans="1:7" x14ac:dyDescent="0.25">
      <c r="A599" s="1">
        <v>49.225558999999997</v>
      </c>
      <c r="B599" s="1">
        <v>17.671997999999999</v>
      </c>
      <c r="C599" t="s">
        <v>3</v>
      </c>
      <c r="D599" s="2" t="s">
        <v>372</v>
      </c>
      <c r="E599" s="2">
        <v>6</v>
      </c>
      <c r="F599" s="6" t="s">
        <v>2281</v>
      </c>
      <c r="G599" s="6" t="s">
        <v>2267</v>
      </c>
    </row>
    <row r="600" spans="1:7" x14ac:dyDescent="0.25">
      <c r="A600" s="1">
        <v>49.225560000000002</v>
      </c>
      <c r="B600" s="1">
        <v>17.672028999999998</v>
      </c>
      <c r="C600" t="s">
        <v>3</v>
      </c>
      <c r="D600" s="2" t="s">
        <v>373</v>
      </c>
      <c r="E600" s="2">
        <v>6</v>
      </c>
      <c r="F600" s="6" t="s">
        <v>2281</v>
      </c>
      <c r="G600" s="6" t="s">
        <v>2267</v>
      </c>
    </row>
    <row r="601" spans="1:7" x14ac:dyDescent="0.25">
      <c r="A601" s="1">
        <v>49.225558999999997</v>
      </c>
      <c r="B601" s="1">
        <v>17.672087999999999</v>
      </c>
      <c r="C601" t="s">
        <v>3</v>
      </c>
      <c r="D601" s="2" t="s">
        <v>374</v>
      </c>
      <c r="E601" s="2">
        <v>6</v>
      </c>
      <c r="F601" s="6" t="s">
        <v>2281</v>
      </c>
      <c r="G601" s="6" t="s">
        <v>2267</v>
      </c>
    </row>
    <row r="602" spans="1:7" x14ac:dyDescent="0.25">
      <c r="A602" s="1">
        <v>49.225555</v>
      </c>
      <c r="B602" s="1">
        <v>17.672162</v>
      </c>
      <c r="C602" t="s">
        <v>3</v>
      </c>
      <c r="D602" s="2" t="s">
        <v>375</v>
      </c>
      <c r="E602" s="2">
        <v>6</v>
      </c>
      <c r="F602" s="6" t="s">
        <v>2281</v>
      </c>
      <c r="G602" s="6" t="s">
        <v>2267</v>
      </c>
    </row>
    <row r="603" spans="1:7" x14ac:dyDescent="0.25">
      <c r="A603" s="1">
        <v>49.2256</v>
      </c>
      <c r="B603" s="1">
        <v>17.673621000000001</v>
      </c>
      <c r="C603" t="s">
        <v>3</v>
      </c>
      <c r="D603" s="5" t="s">
        <v>376</v>
      </c>
      <c r="E603" s="2">
        <v>6</v>
      </c>
      <c r="F603" s="6" t="s">
        <v>2282</v>
      </c>
      <c r="G603" s="6" t="s">
        <v>2267</v>
      </c>
    </row>
    <row r="604" spans="1:7" x14ac:dyDescent="0.25">
      <c r="A604" s="1">
        <v>49.225596000000003</v>
      </c>
      <c r="B604" s="1">
        <v>17.673494000000002</v>
      </c>
      <c r="C604" t="s">
        <v>3</v>
      </c>
      <c r="D604" s="2" t="s">
        <v>261</v>
      </c>
      <c r="E604" s="2">
        <v>6</v>
      </c>
      <c r="F604" s="6" t="s">
        <v>2282</v>
      </c>
      <c r="G604" s="6" t="s">
        <v>2267</v>
      </c>
    </row>
    <row r="605" spans="1:7" x14ac:dyDescent="0.25">
      <c r="A605" s="1">
        <v>49.225594999999998</v>
      </c>
      <c r="B605" s="1">
        <v>17.673451</v>
      </c>
      <c r="C605" t="s">
        <v>3</v>
      </c>
      <c r="D605" s="2" t="s">
        <v>262</v>
      </c>
      <c r="E605" s="2">
        <v>6</v>
      </c>
      <c r="F605" s="6" t="s">
        <v>2282</v>
      </c>
      <c r="G605" s="6" t="s">
        <v>2267</v>
      </c>
    </row>
    <row r="606" spans="1:7" x14ac:dyDescent="0.25">
      <c r="A606" s="1">
        <v>49.225594999999998</v>
      </c>
      <c r="B606" s="1">
        <v>17.673359999999999</v>
      </c>
      <c r="C606" t="s">
        <v>3</v>
      </c>
      <c r="D606" s="2" t="s">
        <v>263</v>
      </c>
      <c r="E606" s="2">
        <v>6</v>
      </c>
      <c r="F606" s="6" t="s">
        <v>2282</v>
      </c>
      <c r="G606" s="6" t="s">
        <v>2267</v>
      </c>
    </row>
    <row r="607" spans="1:7" x14ac:dyDescent="0.25">
      <c r="A607" s="1">
        <v>49.225579000000003</v>
      </c>
      <c r="B607" s="1">
        <v>17.672342</v>
      </c>
      <c r="C607" t="s">
        <v>3</v>
      </c>
      <c r="D607" s="2" t="s">
        <v>267</v>
      </c>
      <c r="E607" s="2">
        <v>6</v>
      </c>
      <c r="F607" s="6" t="s">
        <v>2281</v>
      </c>
      <c r="G607" s="6" t="s">
        <v>2267</v>
      </c>
    </row>
    <row r="608" spans="1:7" x14ac:dyDescent="0.25">
      <c r="A608" s="1">
        <v>49.225583</v>
      </c>
      <c r="B608" s="1">
        <v>17.672250999999999</v>
      </c>
      <c r="C608" t="s">
        <v>3</v>
      </c>
      <c r="D608" s="2" t="s">
        <v>265</v>
      </c>
      <c r="E608" s="2">
        <v>6</v>
      </c>
      <c r="F608" s="6" t="s">
        <v>2281</v>
      </c>
      <c r="G608" s="6" t="s">
        <v>2267</v>
      </c>
    </row>
    <row r="609" spans="1:7" x14ac:dyDescent="0.25">
      <c r="A609" s="1">
        <v>49.225583999999998</v>
      </c>
      <c r="B609" s="1">
        <v>17.672145</v>
      </c>
      <c r="C609" t="s">
        <v>3</v>
      </c>
      <c r="D609" s="2" t="s">
        <v>266</v>
      </c>
      <c r="E609" s="2">
        <v>6</v>
      </c>
      <c r="F609" s="6" t="s">
        <v>2281</v>
      </c>
      <c r="G609" s="6" t="s">
        <v>2267</v>
      </c>
    </row>
    <row r="610" spans="1:7" x14ac:dyDescent="0.25">
      <c r="A610" s="1">
        <v>49.225593000000003</v>
      </c>
      <c r="B610" s="1">
        <v>17.671835999999999</v>
      </c>
      <c r="C610" t="s">
        <v>3</v>
      </c>
      <c r="D610" s="2" t="s">
        <v>270</v>
      </c>
      <c r="E610" s="2">
        <v>6</v>
      </c>
      <c r="F610" s="6" t="s">
        <v>2281</v>
      </c>
      <c r="G610" s="6" t="s">
        <v>2267</v>
      </c>
    </row>
    <row r="611" spans="1:7" x14ac:dyDescent="0.25">
      <c r="A611" s="1">
        <v>49.225597</v>
      </c>
      <c r="B611" s="1">
        <v>17.671759000000002</v>
      </c>
      <c r="C611" t="s">
        <v>3</v>
      </c>
      <c r="D611" s="2" t="s">
        <v>268</v>
      </c>
      <c r="E611" s="2">
        <v>6</v>
      </c>
      <c r="F611" s="6" t="s">
        <v>2281</v>
      </c>
      <c r="G611" s="6" t="s">
        <v>2267</v>
      </c>
    </row>
    <row r="612" spans="1:7" x14ac:dyDescent="0.25">
      <c r="A612" s="1">
        <v>49.225600999999997</v>
      </c>
      <c r="B612" s="1">
        <v>17.671600000000002</v>
      </c>
      <c r="C612" t="s">
        <v>3</v>
      </c>
      <c r="D612" s="2" t="s">
        <v>271</v>
      </c>
      <c r="E612" s="2">
        <v>6</v>
      </c>
      <c r="F612" s="6" t="s">
        <v>2281</v>
      </c>
      <c r="G612" s="6" t="s">
        <v>2267</v>
      </c>
    </row>
    <row r="613" spans="1:7" x14ac:dyDescent="0.25">
      <c r="A613" s="1">
        <v>49.225603</v>
      </c>
      <c r="B613" s="1">
        <v>17.671506999999998</v>
      </c>
      <c r="C613" t="s">
        <v>3</v>
      </c>
      <c r="D613" s="2" t="s">
        <v>272</v>
      </c>
      <c r="E613" s="2">
        <v>6</v>
      </c>
      <c r="F613" s="6" t="s">
        <v>2281</v>
      </c>
      <c r="G613" s="6" t="s">
        <v>2267</v>
      </c>
    </row>
    <row r="614" spans="1:7" x14ac:dyDescent="0.25">
      <c r="A614" s="1">
        <v>49.225619000000002</v>
      </c>
      <c r="B614" s="1">
        <v>17.671187</v>
      </c>
      <c r="C614" t="s">
        <v>3</v>
      </c>
      <c r="D614" s="2" t="s">
        <v>273</v>
      </c>
      <c r="E614" s="2">
        <v>6</v>
      </c>
      <c r="F614" s="6" t="s">
        <v>2281</v>
      </c>
      <c r="G614" s="6" t="s">
        <v>2267</v>
      </c>
    </row>
    <row r="615" spans="1:7" x14ac:dyDescent="0.25">
      <c r="A615" s="1">
        <v>49.225620999999997</v>
      </c>
      <c r="B615" s="1">
        <v>17.671099999999999</v>
      </c>
      <c r="C615" t="s">
        <v>3</v>
      </c>
      <c r="D615" s="2" t="s">
        <v>275</v>
      </c>
      <c r="E615" s="2">
        <v>6</v>
      </c>
      <c r="F615" s="6" t="s">
        <v>2281</v>
      </c>
      <c r="G615" s="6" t="s">
        <v>2267</v>
      </c>
    </row>
    <row r="616" spans="1:7" x14ac:dyDescent="0.25">
      <c r="A616" s="1">
        <v>49.225622999999999</v>
      </c>
      <c r="B616" s="1">
        <v>17.671043000000001</v>
      </c>
      <c r="C616" t="s">
        <v>3</v>
      </c>
      <c r="D616" s="2" t="s">
        <v>276</v>
      </c>
      <c r="E616" s="2">
        <v>6</v>
      </c>
      <c r="F616" s="6" t="s">
        <v>2281</v>
      </c>
      <c r="G616" s="6" t="s">
        <v>2267</v>
      </c>
    </row>
    <row r="617" spans="1:7" x14ac:dyDescent="0.25">
      <c r="A617" s="1">
        <v>49.225622999999999</v>
      </c>
      <c r="B617" s="1">
        <v>17.670617</v>
      </c>
      <c r="C617" t="s">
        <v>3</v>
      </c>
      <c r="D617" s="2" t="s">
        <v>277</v>
      </c>
      <c r="E617" s="2">
        <v>6</v>
      </c>
      <c r="F617" s="6" t="s">
        <v>2281</v>
      </c>
      <c r="G617" s="6" t="s">
        <v>2267</v>
      </c>
    </row>
    <row r="618" spans="1:7" x14ac:dyDescent="0.25">
      <c r="A618" s="1">
        <v>49.225624000000003</v>
      </c>
      <c r="B618" s="1">
        <v>17.670335999999999</v>
      </c>
      <c r="C618" t="s">
        <v>3</v>
      </c>
      <c r="D618" s="2" t="s">
        <v>278</v>
      </c>
      <c r="E618" s="2">
        <v>6</v>
      </c>
      <c r="F618" s="6" t="s">
        <v>2281</v>
      </c>
      <c r="G618" s="6" t="s">
        <v>2267</v>
      </c>
    </row>
    <row r="619" spans="1:7" x14ac:dyDescent="0.25">
      <c r="A619" s="1">
        <v>49.225631</v>
      </c>
      <c r="B619" s="1">
        <v>17.669958999999999</v>
      </c>
      <c r="C619" t="s">
        <v>3</v>
      </c>
      <c r="D619" s="2" t="s">
        <v>377</v>
      </c>
      <c r="E619" s="2">
        <v>6</v>
      </c>
      <c r="F619" s="6" t="s">
        <v>2281</v>
      </c>
      <c r="G619" s="6" t="s">
        <v>2267</v>
      </c>
    </row>
    <row r="620" spans="1:7" x14ac:dyDescent="0.25">
      <c r="A620" s="1">
        <v>49.227485999999999</v>
      </c>
      <c r="B620" s="1">
        <v>17.669439000000001</v>
      </c>
      <c r="C620" t="s">
        <v>3</v>
      </c>
      <c r="D620" s="2" t="s">
        <v>279</v>
      </c>
      <c r="E620" s="2">
        <v>6</v>
      </c>
      <c r="F620" s="6" t="s">
        <v>2283</v>
      </c>
      <c r="G620" s="6" t="s">
        <v>2284</v>
      </c>
    </row>
    <row r="621" spans="1:7" x14ac:dyDescent="0.25">
      <c r="A621" s="1">
        <v>49.227457999999999</v>
      </c>
      <c r="B621" s="1">
        <v>17.669754999999999</v>
      </c>
      <c r="C621" t="s">
        <v>3</v>
      </c>
      <c r="D621" s="2" t="s">
        <v>378</v>
      </c>
      <c r="E621" s="2">
        <v>6</v>
      </c>
      <c r="F621" s="6" t="s">
        <v>2283</v>
      </c>
      <c r="G621" s="6" t="s">
        <v>2284</v>
      </c>
    </row>
    <row r="622" spans="1:7" x14ac:dyDescent="0.25">
      <c r="A622" s="1">
        <v>49.227426999999999</v>
      </c>
      <c r="B622" s="1">
        <v>17.670048000000001</v>
      </c>
      <c r="C622" t="s">
        <v>3</v>
      </c>
      <c r="D622" s="2" t="s">
        <v>379</v>
      </c>
      <c r="E622" s="2">
        <v>6</v>
      </c>
      <c r="F622" s="6" t="s">
        <v>2283</v>
      </c>
      <c r="G622" s="6" t="s">
        <v>2284</v>
      </c>
    </row>
    <row r="623" spans="1:7" x14ac:dyDescent="0.25">
      <c r="A623" s="1">
        <v>49.227423000000002</v>
      </c>
      <c r="B623" s="1">
        <v>17.670099</v>
      </c>
      <c r="C623" t="s">
        <v>3</v>
      </c>
      <c r="D623" s="2" t="s">
        <v>380</v>
      </c>
      <c r="E623" s="2">
        <v>6</v>
      </c>
      <c r="F623" s="6" t="s">
        <v>2283</v>
      </c>
      <c r="G623" s="6" t="s">
        <v>2284</v>
      </c>
    </row>
    <row r="624" spans="1:7" x14ac:dyDescent="0.25">
      <c r="A624" s="1">
        <v>49.227333999999999</v>
      </c>
      <c r="B624" s="1">
        <v>17.673462000000001</v>
      </c>
      <c r="C624" t="s">
        <v>3</v>
      </c>
      <c r="D624" s="2" t="s">
        <v>282</v>
      </c>
      <c r="E624" s="2">
        <v>6</v>
      </c>
      <c r="F624" s="6" t="s">
        <v>2285</v>
      </c>
      <c r="G624" s="6" t="s">
        <v>2284</v>
      </c>
    </row>
    <row r="625" spans="1:7" x14ac:dyDescent="0.25">
      <c r="A625" s="1">
        <v>49.227331</v>
      </c>
      <c r="B625" s="1">
        <v>17.673390999999999</v>
      </c>
      <c r="C625" t="s">
        <v>3</v>
      </c>
      <c r="D625" s="2" t="s">
        <v>281</v>
      </c>
      <c r="E625" s="2">
        <v>6</v>
      </c>
      <c r="F625" s="6" t="s">
        <v>2285</v>
      </c>
      <c r="G625" s="6" t="s">
        <v>2284</v>
      </c>
    </row>
    <row r="626" spans="1:7" x14ac:dyDescent="0.25">
      <c r="A626" s="1">
        <v>49.227322999999998</v>
      </c>
      <c r="B626" s="1">
        <v>17.672367999999999</v>
      </c>
      <c r="C626" t="s">
        <v>3</v>
      </c>
      <c r="D626" s="2" t="s">
        <v>283</v>
      </c>
      <c r="E626" s="2">
        <v>6</v>
      </c>
      <c r="F626" s="6" t="s">
        <v>2283</v>
      </c>
      <c r="G626" s="6" t="s">
        <v>2284</v>
      </c>
    </row>
    <row r="627" spans="1:7" x14ac:dyDescent="0.25">
      <c r="A627" s="1">
        <v>49.227322999999998</v>
      </c>
      <c r="B627" s="1">
        <v>17.672325000000001</v>
      </c>
      <c r="C627" t="s">
        <v>3</v>
      </c>
      <c r="D627" s="2" t="s">
        <v>285</v>
      </c>
      <c r="E627" s="2">
        <v>6</v>
      </c>
      <c r="F627" s="6" t="s">
        <v>2283</v>
      </c>
      <c r="G627" s="6" t="s">
        <v>2284</v>
      </c>
    </row>
    <row r="628" spans="1:7" x14ac:dyDescent="0.25">
      <c r="A628" s="1">
        <v>49.227324000000003</v>
      </c>
      <c r="B628" s="1">
        <v>17.672225999999998</v>
      </c>
      <c r="C628" t="s">
        <v>3</v>
      </c>
      <c r="D628" s="2" t="s">
        <v>286</v>
      </c>
      <c r="E628" s="2">
        <v>6</v>
      </c>
      <c r="F628" s="6" t="s">
        <v>2283</v>
      </c>
      <c r="G628" s="6" t="s">
        <v>2284</v>
      </c>
    </row>
    <row r="629" spans="1:7" x14ac:dyDescent="0.25">
      <c r="A629" s="1">
        <v>49.227322999999998</v>
      </c>
      <c r="B629" s="1">
        <v>17.672198000000002</v>
      </c>
      <c r="C629" t="s">
        <v>3</v>
      </c>
      <c r="D629" s="2" t="s">
        <v>284</v>
      </c>
      <c r="E629" s="2">
        <v>6</v>
      </c>
      <c r="F629" s="6" t="s">
        <v>2283</v>
      </c>
      <c r="G629" s="6" t="s">
        <v>2284</v>
      </c>
    </row>
    <row r="630" spans="1:7" x14ac:dyDescent="0.25">
      <c r="A630" s="1">
        <v>49.227322000000001</v>
      </c>
      <c r="B630" s="1">
        <v>17.672135999999998</v>
      </c>
      <c r="C630" t="s">
        <v>3</v>
      </c>
      <c r="D630" s="2" t="s">
        <v>287</v>
      </c>
      <c r="E630" s="2">
        <v>6</v>
      </c>
      <c r="F630" s="6" t="s">
        <v>2283</v>
      </c>
      <c r="G630" s="6" t="s">
        <v>2284</v>
      </c>
    </row>
    <row r="631" spans="1:7" x14ac:dyDescent="0.25">
      <c r="A631" s="1">
        <v>49.227322000000001</v>
      </c>
      <c r="B631" s="1">
        <v>17.672131</v>
      </c>
      <c r="C631" t="s">
        <v>3</v>
      </c>
      <c r="D631" s="2" t="s">
        <v>381</v>
      </c>
      <c r="E631" s="2">
        <v>6</v>
      </c>
      <c r="F631" s="6" t="s">
        <v>2283</v>
      </c>
      <c r="G631" s="6" t="s">
        <v>2284</v>
      </c>
    </row>
    <row r="632" spans="1:7" x14ac:dyDescent="0.25">
      <c r="A632" s="1">
        <v>49.227328</v>
      </c>
      <c r="B632" s="1">
        <v>17.672056999999999</v>
      </c>
      <c r="C632" t="s">
        <v>3</v>
      </c>
      <c r="D632" s="2" t="s">
        <v>289</v>
      </c>
      <c r="E632" s="2">
        <v>6</v>
      </c>
      <c r="F632" s="6" t="s">
        <v>2283</v>
      </c>
      <c r="G632" s="6" t="s">
        <v>2284</v>
      </c>
    </row>
    <row r="633" spans="1:7" x14ac:dyDescent="0.25">
      <c r="A633" s="1">
        <v>49.227319999999999</v>
      </c>
      <c r="B633" s="1">
        <v>17.671686000000001</v>
      </c>
      <c r="C633" t="s">
        <v>3</v>
      </c>
      <c r="D633" s="2" t="s">
        <v>290</v>
      </c>
      <c r="E633" s="2">
        <v>6</v>
      </c>
      <c r="F633" s="6" t="s">
        <v>2283</v>
      </c>
      <c r="G633" s="6" t="s">
        <v>2284</v>
      </c>
    </row>
    <row r="634" spans="1:7" x14ac:dyDescent="0.25">
      <c r="A634" s="1">
        <v>49.227321000000003</v>
      </c>
      <c r="B634" s="1">
        <v>17.671661</v>
      </c>
      <c r="C634" t="s">
        <v>3</v>
      </c>
      <c r="D634" s="2" t="s">
        <v>291</v>
      </c>
      <c r="E634" s="2">
        <v>6</v>
      </c>
      <c r="F634" s="6" t="s">
        <v>2283</v>
      </c>
      <c r="G634" s="6" t="s">
        <v>2284</v>
      </c>
    </row>
    <row r="635" spans="1:7" x14ac:dyDescent="0.25">
      <c r="A635" s="1">
        <v>49.227321000000003</v>
      </c>
      <c r="B635" s="1">
        <v>17.671648999999999</v>
      </c>
      <c r="C635" t="s">
        <v>3</v>
      </c>
      <c r="D635" s="2" t="s">
        <v>292</v>
      </c>
      <c r="E635" s="2">
        <v>6</v>
      </c>
      <c r="F635" s="6" t="s">
        <v>2283</v>
      </c>
      <c r="G635" s="6" t="s">
        <v>2284</v>
      </c>
    </row>
    <row r="636" spans="1:7" x14ac:dyDescent="0.25">
      <c r="A636" s="1">
        <v>49.228900000000003</v>
      </c>
      <c r="B636" s="1">
        <v>17.669274999999999</v>
      </c>
      <c r="C636" t="s">
        <v>3</v>
      </c>
      <c r="D636" s="2" t="s">
        <v>295</v>
      </c>
      <c r="E636" s="2">
        <v>7</v>
      </c>
      <c r="F636" s="6" t="s">
        <v>2266</v>
      </c>
      <c r="G636" s="6" t="s">
        <v>2260</v>
      </c>
    </row>
    <row r="637" spans="1:7" x14ac:dyDescent="0.25">
      <c r="A637" s="1">
        <v>49.228907</v>
      </c>
      <c r="B637" s="1">
        <v>17.669231</v>
      </c>
      <c r="C637" t="s">
        <v>3</v>
      </c>
      <c r="D637" s="2">
        <v>3784239</v>
      </c>
      <c r="E637" s="2">
        <v>7</v>
      </c>
      <c r="F637" s="6" t="s">
        <v>2266</v>
      </c>
      <c r="G637" s="6" t="s">
        <v>2260</v>
      </c>
    </row>
    <row r="638" spans="1:7" x14ac:dyDescent="0.25">
      <c r="A638" s="1">
        <v>49.228921</v>
      </c>
      <c r="B638" s="1">
        <v>17.669107</v>
      </c>
      <c r="C638" t="s">
        <v>3</v>
      </c>
      <c r="D638" s="2" t="s">
        <v>5</v>
      </c>
      <c r="E638" s="2">
        <v>7</v>
      </c>
      <c r="F638" s="6" t="s">
        <v>2266</v>
      </c>
      <c r="G638" s="6" t="s">
        <v>2260</v>
      </c>
    </row>
    <row r="639" spans="1:7" x14ac:dyDescent="0.25">
      <c r="A639" s="1">
        <v>49.228921999999997</v>
      </c>
      <c r="B639" s="1">
        <v>17.669104000000001</v>
      </c>
      <c r="C639" t="s">
        <v>3</v>
      </c>
      <c r="D639" s="2" t="s">
        <v>4</v>
      </c>
      <c r="E639" s="2">
        <v>7</v>
      </c>
      <c r="F639" s="6" t="s">
        <v>2266</v>
      </c>
      <c r="G639" s="6" t="s">
        <v>2260</v>
      </c>
    </row>
    <row r="640" spans="1:7" x14ac:dyDescent="0.25">
      <c r="A640" s="1">
        <v>49.228923000000002</v>
      </c>
      <c r="B640" s="1">
        <v>17.669077999999999</v>
      </c>
      <c r="C640" t="s">
        <v>3</v>
      </c>
      <c r="D640" s="2" t="s">
        <v>6</v>
      </c>
      <c r="E640" s="2">
        <v>7</v>
      </c>
      <c r="F640" s="6" t="s">
        <v>2266</v>
      </c>
      <c r="G640" s="6" t="s">
        <v>2260</v>
      </c>
    </row>
    <row r="641" spans="1:7" x14ac:dyDescent="0.25">
      <c r="A641" s="1">
        <v>49.228923000000002</v>
      </c>
      <c r="B641" s="1">
        <v>17.669072</v>
      </c>
      <c r="C641" t="s">
        <v>3</v>
      </c>
      <c r="D641" s="2" t="s">
        <v>382</v>
      </c>
      <c r="E641" s="2">
        <v>7</v>
      </c>
      <c r="F641" s="6" t="s">
        <v>2266</v>
      </c>
      <c r="G641" s="6" t="s">
        <v>2260</v>
      </c>
    </row>
    <row r="642" spans="1:7" x14ac:dyDescent="0.25">
      <c r="A642" s="1">
        <v>49.228924999999997</v>
      </c>
      <c r="B642" s="1">
        <v>17.669036999999999</v>
      </c>
      <c r="C642" t="s">
        <v>3</v>
      </c>
      <c r="D642" s="2" t="s">
        <v>8</v>
      </c>
      <c r="E642" s="2">
        <v>7</v>
      </c>
      <c r="F642" s="6" t="s">
        <v>2266</v>
      </c>
      <c r="G642" s="6" t="s">
        <v>2260</v>
      </c>
    </row>
    <row r="643" spans="1:7" x14ac:dyDescent="0.25">
      <c r="A643" s="1">
        <v>49.228929999999998</v>
      </c>
      <c r="B643" s="1">
        <v>17.668977000000002</v>
      </c>
      <c r="C643" t="s">
        <v>3</v>
      </c>
      <c r="D643" s="2" t="s">
        <v>383</v>
      </c>
      <c r="E643" s="2">
        <v>7</v>
      </c>
      <c r="F643" s="6" t="s">
        <v>2266</v>
      </c>
      <c r="G643" s="6" t="s">
        <v>2260</v>
      </c>
    </row>
    <row r="644" spans="1:7" x14ac:dyDescent="0.25">
      <c r="A644" s="1">
        <v>49.229081000000001</v>
      </c>
      <c r="B644" s="1">
        <v>17.668955</v>
      </c>
      <c r="C644" t="s">
        <v>3</v>
      </c>
      <c r="D644" s="2" t="s">
        <v>9</v>
      </c>
      <c r="E644" s="2">
        <v>7</v>
      </c>
      <c r="F644" s="6" t="s">
        <v>2266</v>
      </c>
      <c r="G644" s="6" t="s">
        <v>2260</v>
      </c>
    </row>
    <row r="645" spans="1:7" x14ac:dyDescent="0.25">
      <c r="A645" s="1">
        <v>49.229090999999997</v>
      </c>
      <c r="B645" s="1">
        <v>17.669015999999999</v>
      </c>
      <c r="C645" t="s">
        <v>3</v>
      </c>
      <c r="D645" s="2" t="s">
        <v>10</v>
      </c>
      <c r="E645" s="2">
        <v>7</v>
      </c>
      <c r="F645" s="6" t="s">
        <v>2266</v>
      </c>
      <c r="G645" s="6" t="s">
        <v>2260</v>
      </c>
    </row>
    <row r="646" spans="1:7" x14ac:dyDescent="0.25">
      <c r="A646" s="1">
        <v>49.229084999999998</v>
      </c>
      <c r="B646" s="1">
        <v>17.669046000000002</v>
      </c>
      <c r="C646" t="s">
        <v>12</v>
      </c>
      <c r="D646" s="2" t="s">
        <v>11</v>
      </c>
      <c r="E646" s="2">
        <v>7</v>
      </c>
      <c r="F646" s="6" t="s">
        <v>2266</v>
      </c>
      <c r="G646" s="6" t="s">
        <v>2260</v>
      </c>
    </row>
    <row r="647" spans="1:7" x14ac:dyDescent="0.25">
      <c r="A647" s="1">
        <v>49.229084999999998</v>
      </c>
      <c r="B647" s="1">
        <v>17.669046000000002</v>
      </c>
      <c r="C647" t="s">
        <v>3</v>
      </c>
      <c r="D647" s="2" t="s">
        <v>384</v>
      </c>
      <c r="E647" s="2">
        <v>7</v>
      </c>
      <c r="F647" s="6" t="s">
        <v>2266</v>
      </c>
      <c r="G647" s="6" t="s">
        <v>2260</v>
      </c>
    </row>
    <row r="648" spans="1:7" x14ac:dyDescent="0.25">
      <c r="A648" s="1">
        <v>49.229078000000001</v>
      </c>
      <c r="B648" s="1">
        <v>17.669087999999999</v>
      </c>
      <c r="C648" t="s">
        <v>3</v>
      </c>
      <c r="D648" s="2" t="s">
        <v>13</v>
      </c>
      <c r="E648" s="2">
        <v>7</v>
      </c>
      <c r="F648" s="6" t="s">
        <v>2266</v>
      </c>
      <c r="G648" s="6" t="s">
        <v>2260</v>
      </c>
    </row>
    <row r="649" spans="1:7" x14ac:dyDescent="0.25">
      <c r="A649" s="1">
        <v>49.229075000000002</v>
      </c>
      <c r="B649" s="1">
        <v>17.669103</v>
      </c>
      <c r="C649" t="s">
        <v>12</v>
      </c>
      <c r="D649" s="2" t="s">
        <v>14</v>
      </c>
      <c r="E649" s="2">
        <v>7</v>
      </c>
      <c r="F649" s="6" t="s">
        <v>2266</v>
      </c>
      <c r="G649" s="6" t="s">
        <v>2260</v>
      </c>
    </row>
    <row r="650" spans="1:7" x14ac:dyDescent="0.25">
      <c r="A650" s="1">
        <v>49.229064999999999</v>
      </c>
      <c r="B650" s="1">
        <v>17.669152</v>
      </c>
      <c r="C650" t="s">
        <v>12</v>
      </c>
      <c r="D650" s="2" t="s">
        <v>385</v>
      </c>
      <c r="E650" s="2">
        <v>7</v>
      </c>
      <c r="F650" s="6" t="s">
        <v>2266</v>
      </c>
      <c r="G650" s="6" t="s">
        <v>2260</v>
      </c>
    </row>
    <row r="651" spans="1:7" x14ac:dyDescent="0.25">
      <c r="A651" s="1">
        <v>49.229064000000001</v>
      </c>
      <c r="B651" s="1">
        <v>17.669155</v>
      </c>
      <c r="C651" t="s">
        <v>3</v>
      </c>
      <c r="D651" s="2" t="s">
        <v>15</v>
      </c>
      <c r="E651" s="2">
        <v>7</v>
      </c>
      <c r="F651" s="6" t="s">
        <v>2266</v>
      </c>
      <c r="G651" s="6" t="s">
        <v>2260</v>
      </c>
    </row>
    <row r="652" spans="1:7" x14ac:dyDescent="0.25">
      <c r="A652" s="1">
        <v>49.229056999999997</v>
      </c>
      <c r="B652" s="1">
        <v>17.669174000000002</v>
      </c>
      <c r="C652" t="s">
        <v>12</v>
      </c>
      <c r="D652" s="2" t="s">
        <v>17</v>
      </c>
      <c r="E652" s="2">
        <v>7</v>
      </c>
      <c r="F652" s="6" t="s">
        <v>2266</v>
      </c>
      <c r="G652" s="6" t="s">
        <v>2260</v>
      </c>
    </row>
    <row r="653" spans="1:7" x14ac:dyDescent="0.25">
      <c r="A653" s="1">
        <v>49.229053999999998</v>
      </c>
      <c r="B653" s="1">
        <v>17.669184000000001</v>
      </c>
      <c r="C653" t="s">
        <v>3</v>
      </c>
      <c r="D653" s="2" t="s">
        <v>16</v>
      </c>
      <c r="E653" s="2">
        <v>7</v>
      </c>
      <c r="F653" s="6" t="s">
        <v>2266</v>
      </c>
      <c r="G653" s="6" t="s">
        <v>2260</v>
      </c>
    </row>
    <row r="654" spans="1:7" x14ac:dyDescent="0.25">
      <c r="A654" s="1">
        <v>49.229044000000002</v>
      </c>
      <c r="B654" s="1">
        <v>17.669232999999998</v>
      </c>
      <c r="C654" t="s">
        <v>3</v>
      </c>
      <c r="D654" s="2" t="s">
        <v>19</v>
      </c>
      <c r="E654" s="2">
        <v>7</v>
      </c>
      <c r="F654" s="6" t="s">
        <v>2266</v>
      </c>
      <c r="G654" s="6" t="s">
        <v>2260</v>
      </c>
    </row>
    <row r="655" spans="1:7" x14ac:dyDescent="0.25">
      <c r="A655" s="1">
        <v>49.229042</v>
      </c>
      <c r="B655" s="1">
        <v>17.669239999999999</v>
      </c>
      <c r="C655" t="s">
        <v>12</v>
      </c>
      <c r="D655" s="2" t="s">
        <v>20</v>
      </c>
      <c r="E655" s="2">
        <v>7</v>
      </c>
      <c r="F655" s="6" t="s">
        <v>2266</v>
      </c>
      <c r="G655" s="6" t="s">
        <v>2260</v>
      </c>
    </row>
    <row r="656" spans="1:7" x14ac:dyDescent="0.25">
      <c r="A656" s="1">
        <v>49.229039999999998</v>
      </c>
      <c r="B656" s="1">
        <v>17.669250999999999</v>
      </c>
      <c r="C656" t="s">
        <v>12</v>
      </c>
      <c r="D656" s="2" t="s">
        <v>296</v>
      </c>
      <c r="E656" s="2">
        <v>7</v>
      </c>
      <c r="F656" s="6" t="s">
        <v>2266</v>
      </c>
      <c r="G656" s="6" t="s">
        <v>2260</v>
      </c>
    </row>
    <row r="657" spans="1:7" x14ac:dyDescent="0.25">
      <c r="A657" s="1">
        <v>49.229033999999999</v>
      </c>
      <c r="B657" s="1">
        <v>17.669274000000001</v>
      </c>
      <c r="C657" t="s">
        <v>12</v>
      </c>
      <c r="D657" s="2" t="s">
        <v>386</v>
      </c>
      <c r="E657" s="2">
        <v>7</v>
      </c>
      <c r="F657" s="6" t="s">
        <v>2266</v>
      </c>
      <c r="G657" s="6" t="s">
        <v>2260</v>
      </c>
    </row>
    <row r="658" spans="1:7" x14ac:dyDescent="0.25">
      <c r="A658" s="1">
        <v>49.229030999999999</v>
      </c>
      <c r="B658" s="1">
        <v>17.66929</v>
      </c>
      <c r="C658" t="s">
        <v>3</v>
      </c>
      <c r="D658" s="2" t="s">
        <v>387</v>
      </c>
      <c r="E658" s="2">
        <v>7</v>
      </c>
      <c r="F658" s="6" t="s">
        <v>2266</v>
      </c>
      <c r="G658" s="6" t="s">
        <v>2260</v>
      </c>
    </row>
    <row r="659" spans="1:7" x14ac:dyDescent="0.25">
      <c r="A659" s="1">
        <v>49.229028</v>
      </c>
      <c r="B659" s="1">
        <v>17.6693</v>
      </c>
      <c r="C659" t="s">
        <v>3</v>
      </c>
      <c r="D659" s="2" t="s">
        <v>21</v>
      </c>
      <c r="E659" s="2">
        <v>7</v>
      </c>
      <c r="F659" s="6" t="s">
        <v>2266</v>
      </c>
      <c r="G659" s="6" t="s">
        <v>2260</v>
      </c>
    </row>
    <row r="660" spans="1:7" x14ac:dyDescent="0.25">
      <c r="A660" s="1">
        <v>49.229014999999997</v>
      </c>
      <c r="B660" s="1">
        <v>17.669343999999999</v>
      </c>
      <c r="C660" t="s">
        <v>3</v>
      </c>
      <c r="D660" s="2" t="s">
        <v>22</v>
      </c>
      <c r="E660" s="2">
        <v>7</v>
      </c>
      <c r="F660" s="6" t="s">
        <v>2266</v>
      </c>
      <c r="G660" s="6" t="s">
        <v>2260</v>
      </c>
    </row>
    <row r="661" spans="1:7" x14ac:dyDescent="0.25">
      <c r="A661" s="1">
        <v>49.228977</v>
      </c>
      <c r="B661" s="1">
        <v>17.668899</v>
      </c>
      <c r="C661" t="s">
        <v>3</v>
      </c>
      <c r="D661" s="2" t="s">
        <v>388</v>
      </c>
      <c r="E661" s="2">
        <v>7</v>
      </c>
      <c r="F661" s="6" t="s">
        <v>2266</v>
      </c>
      <c r="G661" s="6" t="s">
        <v>2260</v>
      </c>
    </row>
    <row r="662" spans="1:7" x14ac:dyDescent="0.25">
      <c r="A662" s="1">
        <v>49.228946999999998</v>
      </c>
      <c r="B662" s="1">
        <v>17.668849000000002</v>
      </c>
      <c r="C662" t="s">
        <v>3</v>
      </c>
      <c r="D662" s="2" t="s">
        <v>389</v>
      </c>
      <c r="E662" s="2">
        <v>7</v>
      </c>
      <c r="F662" s="6" t="s">
        <v>2266</v>
      </c>
      <c r="G662" s="6" t="s">
        <v>2260</v>
      </c>
    </row>
    <row r="663" spans="1:7" x14ac:dyDescent="0.25">
      <c r="A663" s="1">
        <v>49.228943000000001</v>
      </c>
      <c r="B663" s="1">
        <v>17.668800999999998</v>
      </c>
      <c r="C663" t="s">
        <v>3</v>
      </c>
      <c r="D663" s="2" t="s">
        <v>24</v>
      </c>
      <c r="E663" s="2">
        <v>7</v>
      </c>
      <c r="F663" s="6" t="s">
        <v>2266</v>
      </c>
      <c r="G663" s="6" t="s">
        <v>2260</v>
      </c>
    </row>
    <row r="664" spans="1:7" x14ac:dyDescent="0.25">
      <c r="A664" s="1">
        <v>49.228954000000002</v>
      </c>
      <c r="B664" s="1">
        <v>17.668707999999999</v>
      </c>
      <c r="C664" t="s">
        <v>3</v>
      </c>
      <c r="D664" s="2" t="s">
        <v>25</v>
      </c>
      <c r="E664" s="2">
        <v>7</v>
      </c>
      <c r="F664" s="6" t="s">
        <v>2266</v>
      </c>
      <c r="G664" s="6" t="s">
        <v>2260</v>
      </c>
    </row>
    <row r="665" spans="1:7" x14ac:dyDescent="0.25">
      <c r="A665" s="1">
        <v>49.228955999999997</v>
      </c>
      <c r="B665" s="1">
        <v>17.668690000000002</v>
      </c>
      <c r="C665" t="s">
        <v>3</v>
      </c>
      <c r="D665" s="2" t="s">
        <v>26</v>
      </c>
      <c r="E665" s="2">
        <v>7</v>
      </c>
      <c r="F665" s="6" t="s">
        <v>2266</v>
      </c>
      <c r="G665" s="6" t="s">
        <v>2260</v>
      </c>
    </row>
    <row r="666" spans="1:7" x14ac:dyDescent="0.25">
      <c r="A666" s="1">
        <v>49.228960000000001</v>
      </c>
      <c r="B666" s="1">
        <v>17.668638999999999</v>
      </c>
      <c r="C666" t="s">
        <v>3</v>
      </c>
      <c r="D666" s="2" t="s">
        <v>297</v>
      </c>
      <c r="E666" s="2">
        <v>7</v>
      </c>
      <c r="F666" s="6" t="s">
        <v>2266</v>
      </c>
      <c r="G666" s="6" t="s">
        <v>2260</v>
      </c>
    </row>
    <row r="667" spans="1:7" x14ac:dyDescent="0.25">
      <c r="A667" s="1">
        <v>49.228963</v>
      </c>
      <c r="B667" s="1">
        <v>17.668589000000001</v>
      </c>
      <c r="C667" t="s">
        <v>3</v>
      </c>
      <c r="D667" s="2" t="s">
        <v>28</v>
      </c>
      <c r="E667" s="2">
        <v>7</v>
      </c>
      <c r="F667" s="6" t="s">
        <v>2266</v>
      </c>
      <c r="G667" s="6" t="s">
        <v>2260</v>
      </c>
    </row>
    <row r="668" spans="1:7" x14ac:dyDescent="0.25">
      <c r="A668" s="1">
        <v>49.228969999999997</v>
      </c>
      <c r="B668" s="1">
        <v>17.668505</v>
      </c>
      <c r="C668" t="s">
        <v>3</v>
      </c>
      <c r="D668" s="2" t="s">
        <v>29</v>
      </c>
      <c r="E668" s="2">
        <v>7</v>
      </c>
      <c r="F668" s="6" t="s">
        <v>2266</v>
      </c>
      <c r="G668" s="6" t="s">
        <v>2260</v>
      </c>
    </row>
    <row r="669" spans="1:7" x14ac:dyDescent="0.25">
      <c r="A669" s="1">
        <v>49.228971999999999</v>
      </c>
      <c r="B669" s="1">
        <v>17.668486999999999</v>
      </c>
      <c r="C669" t="s">
        <v>3</v>
      </c>
      <c r="D669" s="2" t="s">
        <v>30</v>
      </c>
      <c r="E669" s="2">
        <v>7</v>
      </c>
      <c r="F669" s="6" t="s">
        <v>2266</v>
      </c>
      <c r="G669" s="6" t="s">
        <v>2260</v>
      </c>
    </row>
    <row r="670" spans="1:7" x14ac:dyDescent="0.25">
      <c r="A670" s="1">
        <v>49.228974000000001</v>
      </c>
      <c r="B670" s="1">
        <v>17.668457</v>
      </c>
      <c r="C670" t="s">
        <v>3</v>
      </c>
      <c r="D670" s="2" t="s">
        <v>31</v>
      </c>
      <c r="E670" s="2">
        <v>7</v>
      </c>
      <c r="F670" s="6" t="s">
        <v>2266</v>
      </c>
      <c r="G670" s="6" t="s">
        <v>2260</v>
      </c>
    </row>
    <row r="671" spans="1:7" x14ac:dyDescent="0.25">
      <c r="A671" s="1">
        <v>49.228974999999998</v>
      </c>
      <c r="B671" s="1">
        <v>17.668447</v>
      </c>
      <c r="C671" t="s">
        <v>3</v>
      </c>
      <c r="D671" s="2" t="s">
        <v>32</v>
      </c>
      <c r="E671" s="2">
        <v>7</v>
      </c>
      <c r="F671" s="6" t="s">
        <v>2266</v>
      </c>
      <c r="G671" s="6" t="s">
        <v>2260</v>
      </c>
    </row>
    <row r="672" spans="1:7" x14ac:dyDescent="0.25">
      <c r="A672" s="1">
        <v>49.228865999999996</v>
      </c>
      <c r="B672" s="1">
        <v>17.666077000000001</v>
      </c>
      <c r="C672" t="s">
        <v>12</v>
      </c>
      <c r="D672" s="2" t="s">
        <v>36</v>
      </c>
      <c r="E672" s="2">
        <v>7</v>
      </c>
      <c r="F672" s="6" t="s">
        <v>2263</v>
      </c>
      <c r="G672" s="6" t="s">
        <v>2260</v>
      </c>
    </row>
    <row r="673" spans="1:7" x14ac:dyDescent="0.25">
      <c r="A673" s="1">
        <v>49.228906000000002</v>
      </c>
      <c r="B673" s="1">
        <v>17.666174999999999</v>
      </c>
      <c r="C673" t="s">
        <v>12</v>
      </c>
      <c r="D673" s="2" t="s">
        <v>34</v>
      </c>
      <c r="E673" s="2">
        <v>7</v>
      </c>
      <c r="F673" s="6" t="s">
        <v>2263</v>
      </c>
      <c r="G673" s="6" t="s">
        <v>2260</v>
      </c>
    </row>
    <row r="674" spans="1:7" x14ac:dyDescent="0.25">
      <c r="A674" s="1">
        <v>49.228957999999999</v>
      </c>
      <c r="B674" s="1">
        <v>17.666297</v>
      </c>
      <c r="C674" t="s">
        <v>12</v>
      </c>
      <c r="D674" s="2" t="s">
        <v>39</v>
      </c>
      <c r="E674" s="2">
        <v>7</v>
      </c>
      <c r="F674" s="6" t="s">
        <v>2263</v>
      </c>
      <c r="G674" s="6" t="s">
        <v>2260</v>
      </c>
    </row>
    <row r="675" spans="1:7" x14ac:dyDescent="0.25">
      <c r="A675" s="1">
        <v>49.229010000000002</v>
      </c>
      <c r="B675" s="1">
        <v>17.666428</v>
      </c>
      <c r="C675" t="s">
        <v>12</v>
      </c>
      <c r="D675" s="2" t="s">
        <v>41</v>
      </c>
      <c r="E675" s="2">
        <v>7</v>
      </c>
      <c r="F675" s="6" t="s">
        <v>2263</v>
      </c>
      <c r="G675" s="6" t="s">
        <v>2260</v>
      </c>
    </row>
    <row r="676" spans="1:7" x14ac:dyDescent="0.25">
      <c r="A676" s="1">
        <v>49.229033000000001</v>
      </c>
      <c r="B676" s="1">
        <v>17.666520999999999</v>
      </c>
      <c r="C676" t="s">
        <v>12</v>
      </c>
      <c r="D676" s="2" t="s">
        <v>40</v>
      </c>
      <c r="E676" s="2">
        <v>7</v>
      </c>
      <c r="F676" s="6" t="s">
        <v>2263</v>
      </c>
      <c r="G676" s="6" t="s">
        <v>2260</v>
      </c>
    </row>
    <row r="677" spans="1:7" x14ac:dyDescent="0.25">
      <c r="A677" s="1">
        <v>49.229044999999999</v>
      </c>
      <c r="B677" s="1">
        <v>17.666563</v>
      </c>
      <c r="C677" t="s">
        <v>12</v>
      </c>
      <c r="D677" s="2" t="s">
        <v>43</v>
      </c>
      <c r="E677" s="2">
        <v>7</v>
      </c>
      <c r="F677" s="6" t="s">
        <v>2263</v>
      </c>
      <c r="G677" s="6" t="s">
        <v>2260</v>
      </c>
    </row>
    <row r="678" spans="1:7" x14ac:dyDescent="0.25">
      <c r="A678" s="1">
        <v>49.229050000000001</v>
      </c>
      <c r="B678" s="1">
        <v>17.66658</v>
      </c>
      <c r="C678" t="s">
        <v>12</v>
      </c>
      <c r="D678" s="2" t="s">
        <v>42</v>
      </c>
      <c r="E678" s="2">
        <v>7</v>
      </c>
      <c r="F678" s="6" t="s">
        <v>2263</v>
      </c>
      <c r="G678" s="6" t="s">
        <v>2260</v>
      </c>
    </row>
    <row r="679" spans="1:7" x14ac:dyDescent="0.25">
      <c r="A679" s="1">
        <v>49.229067999999998</v>
      </c>
      <c r="B679" s="1">
        <v>17.666668000000001</v>
      </c>
      <c r="C679" t="s">
        <v>12</v>
      </c>
      <c r="D679" s="2" t="s">
        <v>44</v>
      </c>
      <c r="E679" s="2">
        <v>7</v>
      </c>
      <c r="F679" s="6" t="s">
        <v>2263</v>
      </c>
      <c r="G679" s="6" t="s">
        <v>2260</v>
      </c>
    </row>
    <row r="680" spans="1:7" x14ac:dyDescent="0.25">
      <c r="A680" s="1">
        <v>49.227640000000001</v>
      </c>
      <c r="B680" s="1">
        <v>17.664577000000001</v>
      </c>
      <c r="C680" t="s">
        <v>3</v>
      </c>
      <c r="D680" s="2" t="s">
        <v>45</v>
      </c>
      <c r="E680" s="2">
        <v>7</v>
      </c>
      <c r="F680" s="6" t="s">
        <v>2264</v>
      </c>
      <c r="G680" s="6" t="s">
        <v>2265</v>
      </c>
    </row>
    <row r="681" spans="1:7" x14ac:dyDescent="0.25">
      <c r="A681" s="1">
        <v>49.227642000000003</v>
      </c>
      <c r="B681" s="1">
        <v>17.664546000000001</v>
      </c>
      <c r="C681" t="s">
        <v>3</v>
      </c>
      <c r="D681" s="2" t="s">
        <v>49</v>
      </c>
      <c r="E681" s="2">
        <v>7</v>
      </c>
      <c r="F681" s="6" t="s">
        <v>2264</v>
      </c>
      <c r="G681" s="6" t="s">
        <v>2265</v>
      </c>
    </row>
    <row r="682" spans="1:7" x14ac:dyDescent="0.25">
      <c r="A682" s="1">
        <v>49.227642000000003</v>
      </c>
      <c r="B682" s="1">
        <v>17.664542999999998</v>
      </c>
      <c r="C682" t="s">
        <v>3</v>
      </c>
      <c r="D682" s="2" t="s">
        <v>46</v>
      </c>
      <c r="E682" s="2">
        <v>7</v>
      </c>
      <c r="F682" s="6" t="s">
        <v>2264</v>
      </c>
      <c r="G682" s="6" t="s">
        <v>2265</v>
      </c>
    </row>
    <row r="683" spans="1:7" x14ac:dyDescent="0.25">
      <c r="A683" s="1">
        <v>49.227642000000003</v>
      </c>
      <c r="B683" s="1">
        <v>17.664508999999999</v>
      </c>
      <c r="C683" t="s">
        <v>3</v>
      </c>
      <c r="D683" s="2" t="s">
        <v>48</v>
      </c>
      <c r="E683" s="2">
        <v>7</v>
      </c>
      <c r="F683" s="6" t="s">
        <v>2264</v>
      </c>
      <c r="G683" s="6" t="s">
        <v>2265</v>
      </c>
    </row>
    <row r="684" spans="1:7" x14ac:dyDescent="0.25">
      <c r="A684" s="1">
        <v>49.227645000000003</v>
      </c>
      <c r="B684" s="1">
        <v>17.664417</v>
      </c>
      <c r="C684" t="s">
        <v>3</v>
      </c>
      <c r="D684" s="2" t="s">
        <v>50</v>
      </c>
      <c r="E684" s="2">
        <v>7</v>
      </c>
      <c r="F684" s="6" t="s">
        <v>2264</v>
      </c>
      <c r="G684" s="6" t="s">
        <v>2265</v>
      </c>
    </row>
    <row r="685" spans="1:7" x14ac:dyDescent="0.25">
      <c r="A685" s="1">
        <v>49.227646</v>
      </c>
      <c r="B685" s="1">
        <v>17.664379</v>
      </c>
      <c r="C685" t="s">
        <v>3</v>
      </c>
      <c r="D685" s="2" t="s">
        <v>51</v>
      </c>
      <c r="E685" s="2">
        <v>7</v>
      </c>
      <c r="F685" s="6" t="s">
        <v>2264</v>
      </c>
      <c r="G685" s="6" t="s">
        <v>2265</v>
      </c>
    </row>
    <row r="686" spans="1:7" x14ac:dyDescent="0.25">
      <c r="A686" s="1">
        <v>49.227646</v>
      </c>
      <c r="B686" s="1">
        <v>17.664293000000001</v>
      </c>
      <c r="C686" t="s">
        <v>3</v>
      </c>
      <c r="D686" s="2" t="s">
        <v>390</v>
      </c>
      <c r="E686" s="2">
        <v>7</v>
      </c>
      <c r="F686" s="6" t="s">
        <v>2264</v>
      </c>
      <c r="G686" s="6" t="s">
        <v>2265</v>
      </c>
    </row>
    <row r="687" spans="1:7" x14ac:dyDescent="0.25">
      <c r="A687" s="1">
        <v>49.227643</v>
      </c>
      <c r="B687" s="1">
        <v>17.664211000000002</v>
      </c>
      <c r="C687" t="s">
        <v>3</v>
      </c>
      <c r="D687" s="2" t="s">
        <v>56</v>
      </c>
      <c r="E687" s="2">
        <v>7</v>
      </c>
      <c r="F687" s="6" t="s">
        <v>2264</v>
      </c>
      <c r="G687" s="6" t="s">
        <v>2265</v>
      </c>
    </row>
    <row r="688" spans="1:7" x14ac:dyDescent="0.25">
      <c r="A688" s="1">
        <v>49.227640999999998</v>
      </c>
      <c r="B688" s="1">
        <v>17.664186000000001</v>
      </c>
      <c r="C688" t="s">
        <v>3</v>
      </c>
      <c r="D688" s="2" t="s">
        <v>57</v>
      </c>
      <c r="E688" s="2">
        <v>7</v>
      </c>
      <c r="F688" s="6" t="s">
        <v>2264</v>
      </c>
      <c r="G688" s="6" t="s">
        <v>2265</v>
      </c>
    </row>
    <row r="689" spans="1:7" x14ac:dyDescent="0.25">
      <c r="A689" s="1">
        <v>49.227640999999998</v>
      </c>
      <c r="B689" s="1">
        <v>17.664179000000001</v>
      </c>
      <c r="C689" t="s">
        <v>3</v>
      </c>
      <c r="D689" s="2" t="s">
        <v>58</v>
      </c>
      <c r="E689" s="2">
        <v>7</v>
      </c>
      <c r="F689" s="6" t="s">
        <v>2264</v>
      </c>
      <c r="G689" s="6" t="s">
        <v>2265</v>
      </c>
    </row>
    <row r="690" spans="1:7" x14ac:dyDescent="0.25">
      <c r="A690" s="1">
        <v>49.227637999999999</v>
      </c>
      <c r="B690" s="1">
        <v>17.66413</v>
      </c>
      <c r="C690" t="s">
        <v>3</v>
      </c>
      <c r="D690" s="2" t="s">
        <v>59</v>
      </c>
      <c r="E690" s="2">
        <v>7</v>
      </c>
      <c r="F690" s="6" t="s">
        <v>2264</v>
      </c>
      <c r="G690" s="6" t="s">
        <v>2265</v>
      </c>
    </row>
    <row r="691" spans="1:7" x14ac:dyDescent="0.25">
      <c r="A691" s="1">
        <v>49.227632999999997</v>
      </c>
      <c r="B691" s="1">
        <v>17.664095</v>
      </c>
      <c r="C691" t="s">
        <v>3</v>
      </c>
      <c r="D691" s="2" t="s">
        <v>61</v>
      </c>
      <c r="E691" s="2">
        <v>7</v>
      </c>
      <c r="F691" s="6" t="s">
        <v>2264</v>
      </c>
      <c r="G691" s="6" t="s">
        <v>2265</v>
      </c>
    </row>
    <row r="692" spans="1:7" x14ac:dyDescent="0.25">
      <c r="A692" s="1">
        <v>49.227623000000001</v>
      </c>
      <c r="B692" s="1">
        <v>17.66404</v>
      </c>
      <c r="C692" t="s">
        <v>3</v>
      </c>
      <c r="D692" s="2" t="s">
        <v>60</v>
      </c>
      <c r="E692" s="2">
        <v>7</v>
      </c>
      <c r="F692" s="6" t="s">
        <v>2264</v>
      </c>
      <c r="G692" s="6" t="s">
        <v>2265</v>
      </c>
    </row>
    <row r="693" spans="1:7" x14ac:dyDescent="0.25">
      <c r="A693" s="1">
        <v>49.227618999999997</v>
      </c>
      <c r="B693" s="1">
        <v>17.664020000000001</v>
      </c>
      <c r="C693" t="s">
        <v>3</v>
      </c>
      <c r="D693" s="2" t="s">
        <v>391</v>
      </c>
      <c r="E693" s="2">
        <v>7</v>
      </c>
      <c r="F693" s="6" t="s">
        <v>2264</v>
      </c>
      <c r="G693" s="6" t="s">
        <v>2265</v>
      </c>
    </row>
    <row r="694" spans="1:7" x14ac:dyDescent="0.25">
      <c r="A694" s="1">
        <v>49.227586000000002</v>
      </c>
      <c r="B694" s="1">
        <v>17.663865999999999</v>
      </c>
      <c r="C694" t="s">
        <v>3</v>
      </c>
      <c r="D694" s="2" t="s">
        <v>63</v>
      </c>
      <c r="E694" s="2">
        <v>7</v>
      </c>
      <c r="F694" s="6" t="s">
        <v>2264</v>
      </c>
      <c r="G694" s="6" t="s">
        <v>2265</v>
      </c>
    </row>
    <row r="695" spans="1:7" x14ac:dyDescent="0.25">
      <c r="A695" s="1">
        <v>49.227623000000001</v>
      </c>
      <c r="B695" s="1">
        <v>17.665410999999999</v>
      </c>
      <c r="C695" t="s">
        <v>3</v>
      </c>
      <c r="D695" s="2" t="s">
        <v>392</v>
      </c>
      <c r="E695" s="2">
        <v>7</v>
      </c>
      <c r="F695" s="6" t="s">
        <v>2264</v>
      </c>
      <c r="G695" s="6" t="s">
        <v>2265</v>
      </c>
    </row>
    <row r="696" spans="1:7" x14ac:dyDescent="0.25">
      <c r="A696" s="1">
        <v>49.227620999999999</v>
      </c>
      <c r="B696" s="1">
        <v>17.665755999999998</v>
      </c>
      <c r="C696" t="s">
        <v>3</v>
      </c>
      <c r="D696" s="2" t="s">
        <v>393</v>
      </c>
      <c r="E696" s="2">
        <v>7</v>
      </c>
      <c r="F696" s="6" t="s">
        <v>2264</v>
      </c>
      <c r="G696" s="6" t="s">
        <v>2265</v>
      </c>
    </row>
    <row r="697" spans="1:7" x14ac:dyDescent="0.25">
      <c r="A697" s="1">
        <v>49.227598999999998</v>
      </c>
      <c r="B697" s="1">
        <v>17.666225000000001</v>
      </c>
      <c r="C697" t="s">
        <v>3</v>
      </c>
      <c r="D697" s="2" t="s">
        <v>394</v>
      </c>
      <c r="E697" s="2">
        <v>7</v>
      </c>
      <c r="F697" s="6" t="s">
        <v>2264</v>
      </c>
      <c r="G697" s="6" t="s">
        <v>2265</v>
      </c>
    </row>
    <row r="698" spans="1:7" x14ac:dyDescent="0.25">
      <c r="A698" s="1">
        <v>49.227595999999998</v>
      </c>
      <c r="B698" s="1">
        <v>17.666267999999999</v>
      </c>
      <c r="C698" t="s">
        <v>3</v>
      </c>
      <c r="D698" s="2" t="s">
        <v>395</v>
      </c>
      <c r="E698" s="2">
        <v>7</v>
      </c>
      <c r="F698" s="6" t="s">
        <v>2264</v>
      </c>
      <c r="G698" s="6" t="s">
        <v>2265</v>
      </c>
    </row>
    <row r="699" spans="1:7" x14ac:dyDescent="0.25">
      <c r="A699" s="1">
        <v>49.227527000000002</v>
      </c>
      <c r="B699" s="1">
        <v>17.667363000000002</v>
      </c>
      <c r="C699" t="s">
        <v>3</v>
      </c>
      <c r="D699" s="2" t="s">
        <v>67</v>
      </c>
      <c r="E699" s="2">
        <v>7</v>
      </c>
      <c r="F699" s="6" t="s">
        <v>2264</v>
      </c>
      <c r="G699" s="6" t="s">
        <v>2265</v>
      </c>
    </row>
    <row r="700" spans="1:7" x14ac:dyDescent="0.25">
      <c r="A700" s="1">
        <v>49.227524000000003</v>
      </c>
      <c r="B700" s="1">
        <v>17.667394000000002</v>
      </c>
      <c r="C700" t="s">
        <v>3</v>
      </c>
      <c r="D700" s="2" t="s">
        <v>70</v>
      </c>
      <c r="E700" s="2">
        <v>7</v>
      </c>
      <c r="F700" s="6" t="s">
        <v>2264</v>
      </c>
      <c r="G700" s="6" t="s">
        <v>2265</v>
      </c>
    </row>
    <row r="701" spans="1:7" x14ac:dyDescent="0.25">
      <c r="A701" s="1">
        <v>49.227508999999998</v>
      </c>
      <c r="B701" s="1">
        <v>17.667551</v>
      </c>
      <c r="C701" t="s">
        <v>3</v>
      </c>
      <c r="D701" s="2" t="s">
        <v>71</v>
      </c>
      <c r="E701" s="2">
        <v>7</v>
      </c>
      <c r="F701" s="6" t="s">
        <v>2264</v>
      </c>
      <c r="G701" s="6" t="s">
        <v>2265</v>
      </c>
    </row>
    <row r="702" spans="1:7" x14ac:dyDescent="0.25">
      <c r="A702" s="1">
        <v>49.227496000000002</v>
      </c>
      <c r="B702" s="1">
        <v>17.667808999999998</v>
      </c>
      <c r="C702" t="s">
        <v>3</v>
      </c>
      <c r="D702" s="2" t="s">
        <v>72</v>
      </c>
      <c r="E702" s="2">
        <v>7</v>
      </c>
      <c r="F702" s="6" t="s">
        <v>2264</v>
      </c>
      <c r="G702" s="6" t="s">
        <v>2265</v>
      </c>
    </row>
    <row r="703" spans="1:7" x14ac:dyDescent="0.25">
      <c r="A703" s="1">
        <v>49.227491999999998</v>
      </c>
      <c r="B703" s="1">
        <v>17.667862</v>
      </c>
      <c r="C703" t="s">
        <v>3</v>
      </c>
      <c r="D703" s="2" t="s">
        <v>73</v>
      </c>
      <c r="E703" s="2">
        <v>7</v>
      </c>
      <c r="F703" s="6" t="s">
        <v>2264</v>
      </c>
      <c r="G703" s="6" t="s">
        <v>2265</v>
      </c>
    </row>
    <row r="704" spans="1:7" x14ac:dyDescent="0.25">
      <c r="A704" s="1">
        <v>49.227491000000001</v>
      </c>
      <c r="B704" s="1">
        <v>17.667867000000001</v>
      </c>
      <c r="C704" t="s">
        <v>3</v>
      </c>
      <c r="D704" s="2" t="s">
        <v>74</v>
      </c>
      <c r="E704" s="2">
        <v>7</v>
      </c>
      <c r="F704" s="6" t="s">
        <v>2264</v>
      </c>
      <c r="G704" s="6" t="s">
        <v>2265</v>
      </c>
    </row>
    <row r="705" spans="1:7" x14ac:dyDescent="0.25">
      <c r="A705" s="1">
        <v>49.227477999999998</v>
      </c>
      <c r="B705" s="1">
        <v>17.668016000000001</v>
      </c>
      <c r="C705" t="s">
        <v>3</v>
      </c>
      <c r="D705" s="2" t="s">
        <v>76</v>
      </c>
      <c r="E705" s="2">
        <v>7</v>
      </c>
      <c r="F705" s="6" t="s">
        <v>2264</v>
      </c>
      <c r="G705" s="6" t="s">
        <v>2265</v>
      </c>
    </row>
    <row r="706" spans="1:7" x14ac:dyDescent="0.25">
      <c r="A706" s="1">
        <v>49.227471999999999</v>
      </c>
      <c r="B706" s="1">
        <v>17.668102000000001</v>
      </c>
      <c r="C706" t="s">
        <v>3</v>
      </c>
      <c r="D706" s="2" t="s">
        <v>75</v>
      </c>
      <c r="E706" s="2">
        <v>7</v>
      </c>
      <c r="F706" s="6" t="s">
        <v>2264</v>
      </c>
      <c r="G706" s="6" t="s">
        <v>2265</v>
      </c>
    </row>
    <row r="707" spans="1:7" x14ac:dyDescent="0.25">
      <c r="A707" s="1">
        <v>49.227468000000002</v>
      </c>
      <c r="B707" s="1">
        <v>17.668133000000001</v>
      </c>
      <c r="C707" t="s">
        <v>3</v>
      </c>
      <c r="D707" s="2" t="s">
        <v>77</v>
      </c>
      <c r="E707" s="2">
        <v>7</v>
      </c>
      <c r="F707" s="6" t="s">
        <v>2264</v>
      </c>
      <c r="G707" s="6" t="s">
        <v>2265</v>
      </c>
    </row>
    <row r="708" spans="1:7" x14ac:dyDescent="0.25">
      <c r="A708" s="1">
        <v>49.227466</v>
      </c>
      <c r="B708" s="1">
        <v>17.668210999999999</v>
      </c>
      <c r="C708" t="s">
        <v>3</v>
      </c>
      <c r="D708" s="2" t="s">
        <v>78</v>
      </c>
      <c r="E708" s="2">
        <v>7</v>
      </c>
      <c r="F708" s="6" t="s">
        <v>2264</v>
      </c>
      <c r="G708" s="6" t="s">
        <v>2265</v>
      </c>
    </row>
    <row r="709" spans="1:7" x14ac:dyDescent="0.25">
      <c r="A709" s="1">
        <v>49.227468000000002</v>
      </c>
      <c r="B709" s="1">
        <v>17.668641000000001</v>
      </c>
      <c r="C709" t="s">
        <v>3</v>
      </c>
      <c r="D709" s="2" t="s">
        <v>79</v>
      </c>
      <c r="E709" s="2">
        <v>7</v>
      </c>
      <c r="F709" s="6" t="s">
        <v>2264</v>
      </c>
      <c r="G709" s="6" t="s">
        <v>2265</v>
      </c>
    </row>
    <row r="710" spans="1:7" x14ac:dyDescent="0.25">
      <c r="A710" s="1">
        <v>49.227463999999998</v>
      </c>
      <c r="B710" s="1">
        <v>17.668589000000001</v>
      </c>
      <c r="C710" t="s">
        <v>3</v>
      </c>
      <c r="D710" s="2" t="s">
        <v>300</v>
      </c>
      <c r="E710" s="2">
        <v>7</v>
      </c>
      <c r="F710" s="6" t="s">
        <v>2264</v>
      </c>
      <c r="G710" s="6" t="s">
        <v>2265</v>
      </c>
    </row>
    <row r="711" spans="1:7" x14ac:dyDescent="0.25">
      <c r="A711" s="1">
        <v>49.227468000000002</v>
      </c>
      <c r="B711" s="1">
        <v>17.668398</v>
      </c>
      <c r="C711" t="s">
        <v>3</v>
      </c>
      <c r="D711" s="2" t="s">
        <v>80</v>
      </c>
      <c r="E711" s="2">
        <v>7</v>
      </c>
      <c r="F711" s="6" t="s">
        <v>2264</v>
      </c>
      <c r="G711" s="6" t="s">
        <v>2265</v>
      </c>
    </row>
    <row r="712" spans="1:7" x14ac:dyDescent="0.25">
      <c r="A712" s="1">
        <v>49.227502000000001</v>
      </c>
      <c r="B712" s="1">
        <v>17.668078999999999</v>
      </c>
      <c r="C712" t="s">
        <v>3</v>
      </c>
      <c r="D712" s="2" t="s">
        <v>85</v>
      </c>
      <c r="E712" s="2">
        <v>7</v>
      </c>
      <c r="F712" s="6" t="s">
        <v>2264</v>
      </c>
      <c r="G712" s="6" t="s">
        <v>2265</v>
      </c>
    </row>
    <row r="713" spans="1:7" x14ac:dyDescent="0.25">
      <c r="A713" s="1">
        <v>49.227514999999997</v>
      </c>
      <c r="B713" s="1">
        <v>17.667916999999999</v>
      </c>
      <c r="C713" t="s">
        <v>3</v>
      </c>
      <c r="D713" s="2" t="s">
        <v>396</v>
      </c>
      <c r="E713" s="2">
        <v>7</v>
      </c>
      <c r="F713" s="6" t="s">
        <v>2264</v>
      </c>
      <c r="G713" s="6" t="s">
        <v>2265</v>
      </c>
    </row>
    <row r="714" spans="1:7" x14ac:dyDescent="0.25">
      <c r="A714" s="1">
        <v>49.227516000000001</v>
      </c>
      <c r="B714" s="1">
        <v>17.667819999999999</v>
      </c>
      <c r="C714" t="s">
        <v>3</v>
      </c>
      <c r="D714" s="2" t="s">
        <v>87</v>
      </c>
      <c r="E714" s="2">
        <v>7</v>
      </c>
      <c r="F714" s="6" t="s">
        <v>2264</v>
      </c>
      <c r="G714" s="6" t="s">
        <v>2265</v>
      </c>
    </row>
    <row r="715" spans="1:7" x14ac:dyDescent="0.25">
      <c r="A715" s="1">
        <v>49.227519000000001</v>
      </c>
      <c r="B715" s="1">
        <v>17.667687999999998</v>
      </c>
      <c r="C715" t="s">
        <v>3</v>
      </c>
      <c r="D715" s="2" t="s">
        <v>397</v>
      </c>
      <c r="E715" s="2">
        <v>7</v>
      </c>
      <c r="F715" s="6" t="s">
        <v>2264</v>
      </c>
      <c r="G715" s="6" t="s">
        <v>2265</v>
      </c>
    </row>
    <row r="716" spans="1:7" x14ac:dyDescent="0.25">
      <c r="A716" s="1">
        <v>49.227522999999998</v>
      </c>
      <c r="B716" s="1">
        <v>17.66761</v>
      </c>
      <c r="C716" t="s">
        <v>3</v>
      </c>
      <c r="D716" s="2" t="s">
        <v>91</v>
      </c>
      <c r="E716" s="2">
        <v>7</v>
      </c>
      <c r="F716" s="6" t="s">
        <v>2264</v>
      </c>
      <c r="G716" s="6" t="s">
        <v>2265</v>
      </c>
    </row>
    <row r="717" spans="1:7" x14ac:dyDescent="0.25">
      <c r="A717" s="1">
        <v>49.227531999999997</v>
      </c>
      <c r="B717" s="1">
        <v>17.667418000000001</v>
      </c>
      <c r="C717" t="s">
        <v>3</v>
      </c>
      <c r="D717" s="2" t="s">
        <v>93</v>
      </c>
      <c r="E717" s="2">
        <v>7</v>
      </c>
      <c r="F717" s="6" t="s">
        <v>2264</v>
      </c>
      <c r="G717" s="6" t="s">
        <v>2265</v>
      </c>
    </row>
    <row r="718" spans="1:7" x14ac:dyDescent="0.25">
      <c r="A718" s="1">
        <v>49.227536999999998</v>
      </c>
      <c r="B718" s="1">
        <v>17.667348</v>
      </c>
      <c r="C718" t="s">
        <v>3</v>
      </c>
      <c r="D718" s="2" t="s">
        <v>95</v>
      </c>
      <c r="E718" s="2">
        <v>7</v>
      </c>
      <c r="F718" s="6" t="s">
        <v>2264</v>
      </c>
      <c r="G718" s="6" t="s">
        <v>2265</v>
      </c>
    </row>
    <row r="719" spans="1:7" x14ac:dyDescent="0.25">
      <c r="A719" s="1">
        <v>49.227541000000002</v>
      </c>
      <c r="B719" s="1">
        <v>17.667273000000002</v>
      </c>
      <c r="C719" t="s">
        <v>3</v>
      </c>
      <c r="D719" s="2" t="s">
        <v>94</v>
      </c>
      <c r="E719" s="2">
        <v>7</v>
      </c>
      <c r="F719" s="6" t="s">
        <v>2264</v>
      </c>
      <c r="G719" s="6" t="s">
        <v>2265</v>
      </c>
    </row>
    <row r="720" spans="1:7" x14ac:dyDescent="0.25">
      <c r="A720" s="1">
        <v>49.227576999999997</v>
      </c>
      <c r="B720" s="1">
        <v>17.666927999999999</v>
      </c>
      <c r="C720" t="s">
        <v>3</v>
      </c>
      <c r="D720" s="2" t="s">
        <v>96</v>
      </c>
      <c r="E720" s="2">
        <v>7</v>
      </c>
      <c r="F720" s="6" t="s">
        <v>2264</v>
      </c>
      <c r="G720" s="6" t="s">
        <v>2265</v>
      </c>
    </row>
    <row r="721" spans="1:7" x14ac:dyDescent="0.25">
      <c r="A721" s="1">
        <v>49.227609999999999</v>
      </c>
      <c r="B721" s="1">
        <v>17.666464000000001</v>
      </c>
      <c r="C721" t="s">
        <v>3</v>
      </c>
      <c r="D721" s="2" t="s">
        <v>398</v>
      </c>
      <c r="E721" s="2">
        <v>7</v>
      </c>
      <c r="F721" s="6" t="s">
        <v>2264</v>
      </c>
      <c r="G721" s="6" t="s">
        <v>2265</v>
      </c>
    </row>
    <row r="722" spans="1:7" x14ac:dyDescent="0.25">
      <c r="A722" s="1">
        <v>49.227628000000003</v>
      </c>
      <c r="B722" s="1">
        <v>17.666253000000001</v>
      </c>
      <c r="C722" t="s">
        <v>3</v>
      </c>
      <c r="D722" s="2" t="s">
        <v>399</v>
      </c>
      <c r="E722" s="2">
        <v>7</v>
      </c>
      <c r="F722" s="6" t="s">
        <v>2264</v>
      </c>
      <c r="G722" s="6" t="s">
        <v>2265</v>
      </c>
    </row>
    <row r="723" spans="1:7" x14ac:dyDescent="0.25">
      <c r="A723" s="1">
        <v>49.227640000000001</v>
      </c>
      <c r="B723" s="1">
        <v>17.666103</v>
      </c>
      <c r="C723" t="s">
        <v>3</v>
      </c>
      <c r="D723" s="2" t="s">
        <v>400</v>
      </c>
      <c r="E723" s="2">
        <v>7</v>
      </c>
      <c r="F723" s="6" t="s">
        <v>2264</v>
      </c>
      <c r="G723" s="6" t="s">
        <v>2265</v>
      </c>
    </row>
    <row r="724" spans="1:7" x14ac:dyDescent="0.25">
      <c r="A724" s="1">
        <v>49.225627000000003</v>
      </c>
      <c r="B724" s="1">
        <v>17.668178000000001</v>
      </c>
      <c r="C724" t="s">
        <v>12</v>
      </c>
      <c r="D724" s="2" t="s">
        <v>401</v>
      </c>
      <c r="E724" s="2">
        <v>7</v>
      </c>
      <c r="F724" s="6" t="s">
        <v>2287</v>
      </c>
      <c r="G724" s="6" t="s">
        <v>2267</v>
      </c>
    </row>
    <row r="725" spans="1:7" x14ac:dyDescent="0.25">
      <c r="A725" s="1">
        <v>49.225631</v>
      </c>
      <c r="B725" s="1">
        <v>17.668078999999999</v>
      </c>
      <c r="C725" t="s">
        <v>12</v>
      </c>
      <c r="D725" s="2" t="s">
        <v>402</v>
      </c>
      <c r="E725" s="2">
        <v>7</v>
      </c>
      <c r="F725" s="6" t="s">
        <v>2287</v>
      </c>
      <c r="G725" s="6" t="s">
        <v>2267</v>
      </c>
    </row>
    <row r="726" spans="1:7" x14ac:dyDescent="0.25">
      <c r="A726" s="1">
        <v>49.225630000000002</v>
      </c>
      <c r="B726" s="1">
        <v>17.668009000000001</v>
      </c>
      <c r="C726" t="s">
        <v>12</v>
      </c>
      <c r="D726" s="2" t="s">
        <v>403</v>
      </c>
      <c r="E726" s="2">
        <v>7</v>
      </c>
      <c r="F726" s="6" t="s">
        <v>2287</v>
      </c>
      <c r="G726" s="6" t="s">
        <v>2267</v>
      </c>
    </row>
    <row r="727" spans="1:7" x14ac:dyDescent="0.25">
      <c r="A727" s="1">
        <v>49.225622999999999</v>
      </c>
      <c r="B727" s="1">
        <v>17.667694999999998</v>
      </c>
      <c r="C727" t="s">
        <v>12</v>
      </c>
      <c r="D727" s="2" t="s">
        <v>99</v>
      </c>
      <c r="E727" s="2">
        <v>7</v>
      </c>
      <c r="F727" s="6" t="s">
        <v>2287</v>
      </c>
      <c r="G727" s="6" t="s">
        <v>2267</v>
      </c>
    </row>
    <row r="728" spans="1:7" x14ac:dyDescent="0.25">
      <c r="A728" s="1">
        <v>49.225625000000001</v>
      </c>
      <c r="B728" s="1">
        <v>17.667634</v>
      </c>
      <c r="C728" t="s">
        <v>12</v>
      </c>
      <c r="D728" s="2" t="s">
        <v>100</v>
      </c>
      <c r="E728" s="2">
        <v>7</v>
      </c>
      <c r="F728" s="6" t="s">
        <v>2287</v>
      </c>
      <c r="G728" s="6" t="s">
        <v>2267</v>
      </c>
    </row>
    <row r="729" spans="1:7" x14ac:dyDescent="0.25">
      <c r="A729" s="1">
        <v>49.225624000000003</v>
      </c>
      <c r="B729" s="1">
        <v>17.667528999999998</v>
      </c>
      <c r="C729" t="s">
        <v>12</v>
      </c>
      <c r="D729" s="2" t="s">
        <v>404</v>
      </c>
      <c r="E729" s="2">
        <v>7</v>
      </c>
      <c r="F729" s="6" t="s">
        <v>2287</v>
      </c>
      <c r="G729" s="6" t="s">
        <v>2267</v>
      </c>
    </row>
    <row r="730" spans="1:7" x14ac:dyDescent="0.25">
      <c r="A730" s="1">
        <v>49.225624000000003</v>
      </c>
      <c r="B730" s="1">
        <v>17.667432000000002</v>
      </c>
      <c r="C730" t="s">
        <v>12</v>
      </c>
      <c r="D730" s="2" t="s">
        <v>101</v>
      </c>
      <c r="E730" s="2">
        <v>7</v>
      </c>
      <c r="F730" s="6" t="s">
        <v>2287</v>
      </c>
      <c r="G730" s="6" t="s">
        <v>2267</v>
      </c>
    </row>
    <row r="731" spans="1:7" x14ac:dyDescent="0.25">
      <c r="A731" s="1">
        <v>49.225622999999999</v>
      </c>
      <c r="B731" s="1">
        <v>17.667334</v>
      </c>
      <c r="C731" t="s">
        <v>12</v>
      </c>
      <c r="D731" s="2" t="s">
        <v>405</v>
      </c>
      <c r="E731" s="2">
        <v>7</v>
      </c>
      <c r="F731" s="6" t="s">
        <v>2287</v>
      </c>
      <c r="G731" s="6" t="s">
        <v>2267</v>
      </c>
    </row>
    <row r="732" spans="1:7" x14ac:dyDescent="0.25">
      <c r="A732" s="1">
        <v>49.225624000000003</v>
      </c>
      <c r="B732" s="1">
        <v>17.667296</v>
      </c>
      <c r="C732" t="s">
        <v>12</v>
      </c>
      <c r="D732" s="2" t="s">
        <v>406</v>
      </c>
      <c r="E732" s="2">
        <v>7</v>
      </c>
      <c r="F732" s="6" t="s">
        <v>2287</v>
      </c>
      <c r="G732" s="6" t="s">
        <v>2267</v>
      </c>
    </row>
    <row r="733" spans="1:7" x14ac:dyDescent="0.25">
      <c r="A733" s="1">
        <v>49.225627000000003</v>
      </c>
      <c r="B733" s="1">
        <v>17.667065999999998</v>
      </c>
      <c r="C733" t="s">
        <v>12</v>
      </c>
      <c r="D733" s="2" t="s">
        <v>103</v>
      </c>
      <c r="E733" s="2">
        <v>7</v>
      </c>
      <c r="F733" s="6" t="s">
        <v>2287</v>
      </c>
      <c r="G733" s="6" t="s">
        <v>2267</v>
      </c>
    </row>
    <row r="734" spans="1:7" x14ac:dyDescent="0.25">
      <c r="A734" s="1">
        <v>49.225628999999998</v>
      </c>
      <c r="B734" s="1">
        <v>17.666989000000001</v>
      </c>
      <c r="C734" t="s">
        <v>12</v>
      </c>
      <c r="D734" s="2" t="s">
        <v>102</v>
      </c>
      <c r="E734" s="2">
        <v>7</v>
      </c>
      <c r="F734" s="6" t="s">
        <v>2287</v>
      </c>
      <c r="G734" s="6" t="s">
        <v>2267</v>
      </c>
    </row>
    <row r="735" spans="1:7" x14ac:dyDescent="0.25">
      <c r="A735" s="1">
        <v>49.225630000000002</v>
      </c>
      <c r="B735" s="1">
        <v>17.666972999999999</v>
      </c>
      <c r="C735" t="s">
        <v>12</v>
      </c>
      <c r="D735" s="2" t="s">
        <v>407</v>
      </c>
      <c r="E735" s="2">
        <v>7</v>
      </c>
      <c r="F735" s="6" t="s">
        <v>2287</v>
      </c>
      <c r="G735" s="6" t="s">
        <v>2267</v>
      </c>
    </row>
    <row r="736" spans="1:7" x14ac:dyDescent="0.25">
      <c r="A736" s="1">
        <v>49.225628</v>
      </c>
      <c r="B736" s="1">
        <v>17.666792000000001</v>
      </c>
      <c r="C736" t="s">
        <v>12</v>
      </c>
      <c r="D736" s="2" t="s">
        <v>105</v>
      </c>
      <c r="E736" s="2">
        <v>7</v>
      </c>
      <c r="F736" s="6" t="s">
        <v>2287</v>
      </c>
      <c r="G736" s="6" t="s">
        <v>2267</v>
      </c>
    </row>
    <row r="737" spans="1:7" x14ac:dyDescent="0.25">
      <c r="A737" s="1">
        <v>49.225628999999998</v>
      </c>
      <c r="B737" s="1">
        <v>17.666706000000001</v>
      </c>
      <c r="C737" t="s">
        <v>12</v>
      </c>
      <c r="D737" s="2" t="s">
        <v>408</v>
      </c>
      <c r="E737" s="2">
        <v>7</v>
      </c>
      <c r="F737" s="6" t="s">
        <v>2287</v>
      </c>
      <c r="G737" s="6" t="s">
        <v>2267</v>
      </c>
    </row>
    <row r="738" spans="1:7" x14ac:dyDescent="0.25">
      <c r="A738" s="1">
        <v>49.225631999999997</v>
      </c>
      <c r="B738" s="1">
        <v>17.666612000000001</v>
      </c>
      <c r="C738" t="s">
        <v>12</v>
      </c>
      <c r="D738" s="2" t="s">
        <v>106</v>
      </c>
      <c r="E738" s="2">
        <v>7</v>
      </c>
      <c r="F738" s="6" t="s">
        <v>2287</v>
      </c>
      <c r="G738" s="6" t="s">
        <v>2267</v>
      </c>
    </row>
    <row r="739" spans="1:7" x14ac:dyDescent="0.25">
      <c r="A739" s="1">
        <v>49.225633000000002</v>
      </c>
      <c r="B739" s="1">
        <v>17.666520999999999</v>
      </c>
      <c r="C739" t="s">
        <v>12</v>
      </c>
      <c r="D739" s="2" t="s">
        <v>108</v>
      </c>
      <c r="E739" s="2">
        <v>7</v>
      </c>
      <c r="F739" s="6" t="s">
        <v>2287</v>
      </c>
      <c r="G739" s="6" t="s">
        <v>2267</v>
      </c>
    </row>
    <row r="740" spans="1:7" x14ac:dyDescent="0.25">
      <c r="A740" s="1">
        <v>49.225631999999997</v>
      </c>
      <c r="B740" s="1">
        <v>17.666429000000001</v>
      </c>
      <c r="C740" t="s">
        <v>12</v>
      </c>
      <c r="D740" s="2" t="s">
        <v>107</v>
      </c>
      <c r="E740" s="2">
        <v>7</v>
      </c>
      <c r="F740" s="6" t="s">
        <v>2287</v>
      </c>
      <c r="G740" s="6" t="s">
        <v>2267</v>
      </c>
    </row>
    <row r="741" spans="1:7" x14ac:dyDescent="0.25">
      <c r="A741" s="1">
        <v>49.226421000000002</v>
      </c>
      <c r="B741" s="1">
        <v>17.660112999999999</v>
      </c>
      <c r="C741" t="s">
        <v>3</v>
      </c>
      <c r="D741" s="2" t="s">
        <v>409</v>
      </c>
      <c r="E741" s="2">
        <v>7</v>
      </c>
      <c r="F741" s="6" t="s">
        <v>2269</v>
      </c>
      <c r="G741" s="6" t="s">
        <v>2288</v>
      </c>
    </row>
    <row r="742" spans="1:7" x14ac:dyDescent="0.25">
      <c r="A742" s="1">
        <v>49.226405999999997</v>
      </c>
      <c r="B742" s="1">
        <v>17.660046000000001</v>
      </c>
      <c r="C742" t="s">
        <v>3</v>
      </c>
      <c r="D742" s="2" t="s">
        <v>303</v>
      </c>
      <c r="E742" s="2">
        <v>7</v>
      </c>
      <c r="F742" s="6" t="s">
        <v>2269</v>
      </c>
      <c r="G742" s="6" t="s">
        <v>2288</v>
      </c>
    </row>
    <row r="743" spans="1:7" x14ac:dyDescent="0.25">
      <c r="A743" s="1">
        <v>49.226399000000001</v>
      </c>
      <c r="B743" s="1">
        <v>17.660022000000001</v>
      </c>
      <c r="C743" t="s">
        <v>3</v>
      </c>
      <c r="D743" s="2" t="s">
        <v>410</v>
      </c>
      <c r="E743" s="2">
        <v>7</v>
      </c>
      <c r="F743" s="6" t="s">
        <v>2269</v>
      </c>
      <c r="G743" s="6" t="s">
        <v>2288</v>
      </c>
    </row>
    <row r="744" spans="1:7" x14ac:dyDescent="0.25">
      <c r="A744" s="1">
        <v>49.226277000000003</v>
      </c>
      <c r="B744" s="1">
        <v>17.659606</v>
      </c>
      <c r="C744" t="s">
        <v>3</v>
      </c>
      <c r="D744" s="2" t="s">
        <v>411</v>
      </c>
      <c r="E744" s="2">
        <v>7</v>
      </c>
      <c r="F744" s="6" t="s">
        <v>2269</v>
      </c>
      <c r="G744" s="6" t="s">
        <v>2288</v>
      </c>
    </row>
    <row r="745" spans="1:7" x14ac:dyDescent="0.25">
      <c r="A745" s="1">
        <v>49.226267</v>
      </c>
      <c r="B745" s="1">
        <v>17.659559999999999</v>
      </c>
      <c r="C745" t="s">
        <v>3</v>
      </c>
      <c r="D745" s="2" t="s">
        <v>304</v>
      </c>
      <c r="E745" s="2">
        <v>7</v>
      </c>
      <c r="F745" s="6" t="s">
        <v>2269</v>
      </c>
      <c r="G745" s="6" t="s">
        <v>2288</v>
      </c>
    </row>
    <row r="746" spans="1:7" x14ac:dyDescent="0.25">
      <c r="A746" s="1">
        <v>49.226238000000002</v>
      </c>
      <c r="B746" s="1">
        <v>17.659443</v>
      </c>
      <c r="C746" t="s">
        <v>3</v>
      </c>
      <c r="D746" s="2" t="s">
        <v>110</v>
      </c>
      <c r="E746" s="2">
        <v>7</v>
      </c>
      <c r="F746" s="6" t="s">
        <v>2269</v>
      </c>
      <c r="G746" s="6" t="s">
        <v>2288</v>
      </c>
    </row>
    <row r="747" spans="1:7" x14ac:dyDescent="0.25">
      <c r="A747" s="1">
        <v>49.226219999999998</v>
      </c>
      <c r="B747" s="1">
        <v>17.659372999999999</v>
      </c>
      <c r="C747" t="s">
        <v>3</v>
      </c>
      <c r="D747" s="2" t="s">
        <v>305</v>
      </c>
      <c r="E747" s="2">
        <v>7</v>
      </c>
      <c r="F747" s="6" t="s">
        <v>2269</v>
      </c>
      <c r="G747" s="6" t="s">
        <v>2288</v>
      </c>
    </row>
    <row r="748" spans="1:7" x14ac:dyDescent="0.25">
      <c r="A748" s="1">
        <v>49.226205</v>
      </c>
      <c r="B748" s="1">
        <v>17.659267</v>
      </c>
      <c r="C748" t="s">
        <v>3</v>
      </c>
      <c r="D748" s="2" t="s">
        <v>306</v>
      </c>
      <c r="E748" s="2">
        <v>7</v>
      </c>
      <c r="F748" s="6" t="s">
        <v>2269</v>
      </c>
      <c r="G748" s="6" t="s">
        <v>2288</v>
      </c>
    </row>
    <row r="749" spans="1:7" x14ac:dyDescent="0.25">
      <c r="A749" s="1">
        <v>49.226129</v>
      </c>
      <c r="B749" s="1">
        <v>17.658693</v>
      </c>
      <c r="C749" t="s">
        <v>3</v>
      </c>
      <c r="D749" s="2" t="s">
        <v>412</v>
      </c>
      <c r="E749" s="2">
        <v>7</v>
      </c>
      <c r="F749" s="6" t="s">
        <v>2269</v>
      </c>
      <c r="G749" s="6" t="s">
        <v>2288</v>
      </c>
    </row>
    <row r="750" spans="1:7" x14ac:dyDescent="0.25">
      <c r="A750" s="1">
        <v>49.226098</v>
      </c>
      <c r="B750" s="1">
        <v>17.6586</v>
      </c>
      <c r="C750" t="s">
        <v>3</v>
      </c>
      <c r="D750" s="2" t="s">
        <v>111</v>
      </c>
      <c r="E750" s="2">
        <v>7</v>
      </c>
      <c r="F750" s="6" t="s">
        <v>2269</v>
      </c>
      <c r="G750" s="6" t="s">
        <v>2288</v>
      </c>
    </row>
    <row r="751" spans="1:7" x14ac:dyDescent="0.25">
      <c r="A751" s="1">
        <v>49.226081999999998</v>
      </c>
      <c r="B751" s="1">
        <v>17.658573000000001</v>
      </c>
      <c r="C751" t="s">
        <v>3</v>
      </c>
      <c r="D751" s="2" t="s">
        <v>413</v>
      </c>
      <c r="E751" s="2">
        <v>7</v>
      </c>
      <c r="F751" s="6" t="s">
        <v>2269</v>
      </c>
      <c r="G751" s="6" t="s">
        <v>2288</v>
      </c>
    </row>
    <row r="752" spans="1:7" x14ac:dyDescent="0.25">
      <c r="A752" s="1">
        <v>49.226081999999998</v>
      </c>
      <c r="B752" s="1">
        <v>17.658574000000002</v>
      </c>
      <c r="C752" t="s">
        <v>3</v>
      </c>
      <c r="D752" s="2" t="s">
        <v>414</v>
      </c>
      <c r="E752" s="2">
        <v>7</v>
      </c>
      <c r="F752" s="6" t="s">
        <v>2269</v>
      </c>
      <c r="G752" s="6" t="s">
        <v>2288</v>
      </c>
    </row>
    <row r="753" spans="1:7" x14ac:dyDescent="0.25">
      <c r="A753" s="1">
        <v>49.226087999999997</v>
      </c>
      <c r="B753" s="1">
        <v>17.658567000000001</v>
      </c>
      <c r="C753" t="s">
        <v>3</v>
      </c>
      <c r="D753" s="2" t="s">
        <v>307</v>
      </c>
      <c r="E753" s="2">
        <v>7</v>
      </c>
      <c r="F753" s="6" t="s">
        <v>2269</v>
      </c>
      <c r="G753" s="6" t="s">
        <v>2288</v>
      </c>
    </row>
    <row r="754" spans="1:7" x14ac:dyDescent="0.25">
      <c r="A754" s="1">
        <v>49.226016999999999</v>
      </c>
      <c r="B754" s="1">
        <v>17.658591999999999</v>
      </c>
      <c r="C754" t="s">
        <v>12</v>
      </c>
      <c r="D754" s="2" t="s">
        <v>309</v>
      </c>
      <c r="E754" s="2">
        <v>7</v>
      </c>
      <c r="F754" s="6" t="s">
        <v>2269</v>
      </c>
      <c r="G754" s="6" t="s">
        <v>2288</v>
      </c>
    </row>
    <row r="755" spans="1:7" x14ac:dyDescent="0.25">
      <c r="A755" s="1">
        <v>49.226013999999999</v>
      </c>
      <c r="B755" s="1">
        <v>17.658593</v>
      </c>
      <c r="C755" t="s">
        <v>12</v>
      </c>
      <c r="D755" s="2" t="s">
        <v>310</v>
      </c>
      <c r="E755" s="2">
        <v>7</v>
      </c>
      <c r="F755" s="6" t="s">
        <v>2269</v>
      </c>
      <c r="G755" s="6" t="s">
        <v>2288</v>
      </c>
    </row>
    <row r="756" spans="1:7" x14ac:dyDescent="0.25">
      <c r="A756" s="1">
        <v>49.226005999999998</v>
      </c>
      <c r="B756" s="1">
        <v>17.658595999999999</v>
      </c>
      <c r="C756" t="s">
        <v>12</v>
      </c>
      <c r="D756" s="2" t="s">
        <v>113</v>
      </c>
      <c r="E756" s="2">
        <v>7</v>
      </c>
      <c r="F756" s="6" t="s">
        <v>2269</v>
      </c>
      <c r="G756" s="6" t="s">
        <v>2288</v>
      </c>
    </row>
    <row r="757" spans="1:7" x14ac:dyDescent="0.25">
      <c r="A757" s="1">
        <v>49.226019000000001</v>
      </c>
      <c r="B757" s="1">
        <v>17.658557999999999</v>
      </c>
      <c r="C757" t="s">
        <v>12</v>
      </c>
      <c r="D757" s="2" t="s">
        <v>415</v>
      </c>
      <c r="E757" s="2">
        <v>7</v>
      </c>
      <c r="F757" s="6" t="s">
        <v>2269</v>
      </c>
      <c r="G757" s="6" t="s">
        <v>2288</v>
      </c>
    </row>
    <row r="758" spans="1:7" x14ac:dyDescent="0.25">
      <c r="A758" s="1">
        <v>49.226073999999997</v>
      </c>
      <c r="B758" s="1">
        <v>17.658628</v>
      </c>
      <c r="C758" t="s">
        <v>3</v>
      </c>
      <c r="D758" s="2" t="s">
        <v>119</v>
      </c>
      <c r="E758" s="2">
        <v>7</v>
      </c>
      <c r="F758" s="6" t="s">
        <v>2269</v>
      </c>
      <c r="G758" s="6" t="s">
        <v>2288</v>
      </c>
    </row>
    <row r="759" spans="1:7" x14ac:dyDescent="0.25">
      <c r="A759" s="1">
        <v>49.226109000000001</v>
      </c>
      <c r="B759" s="1">
        <v>17.658695000000002</v>
      </c>
      <c r="C759" t="s">
        <v>3</v>
      </c>
      <c r="D759" s="2" t="s">
        <v>308</v>
      </c>
      <c r="E759" s="2">
        <v>7</v>
      </c>
      <c r="F759" s="6" t="s">
        <v>2269</v>
      </c>
      <c r="G759" s="6" t="s">
        <v>2288</v>
      </c>
    </row>
    <row r="760" spans="1:7" x14ac:dyDescent="0.25">
      <c r="A760" s="1">
        <v>49.226115</v>
      </c>
      <c r="B760" s="1">
        <v>17.658785999999999</v>
      </c>
      <c r="C760" t="s">
        <v>12</v>
      </c>
      <c r="D760" s="2" t="s">
        <v>416</v>
      </c>
      <c r="E760" s="2">
        <v>7</v>
      </c>
      <c r="F760" s="6" t="s">
        <v>2269</v>
      </c>
      <c r="G760" s="6" t="s">
        <v>2288</v>
      </c>
    </row>
    <row r="761" spans="1:7" x14ac:dyDescent="0.25">
      <c r="A761" s="1">
        <v>49.226111000000003</v>
      </c>
      <c r="B761" s="1">
        <v>17.658791000000001</v>
      </c>
      <c r="C761" t="s">
        <v>12</v>
      </c>
      <c r="D761" s="2" t="s">
        <v>417</v>
      </c>
      <c r="E761" s="2">
        <v>7</v>
      </c>
      <c r="F761" s="6" t="s">
        <v>2269</v>
      </c>
      <c r="G761" s="6" t="s">
        <v>2288</v>
      </c>
    </row>
    <row r="762" spans="1:7" x14ac:dyDescent="0.25">
      <c r="A762" s="1">
        <v>49.226095999999998</v>
      </c>
      <c r="B762" s="1">
        <v>17.658798999999998</v>
      </c>
      <c r="C762" t="s">
        <v>3</v>
      </c>
      <c r="D762" s="2" t="s">
        <v>418</v>
      </c>
      <c r="E762" s="2">
        <v>7</v>
      </c>
      <c r="F762" s="6" t="s">
        <v>2269</v>
      </c>
      <c r="G762" s="6" t="s">
        <v>2288</v>
      </c>
    </row>
    <row r="763" spans="1:7" x14ac:dyDescent="0.25">
      <c r="A763" s="1">
        <v>49.226095999999998</v>
      </c>
      <c r="B763" s="1">
        <v>17.658798999999998</v>
      </c>
      <c r="C763" t="s">
        <v>3</v>
      </c>
      <c r="D763" s="2" t="s">
        <v>118</v>
      </c>
      <c r="E763" s="2">
        <v>7</v>
      </c>
      <c r="F763" s="6" t="s">
        <v>2269</v>
      </c>
      <c r="G763" s="6" t="s">
        <v>2288</v>
      </c>
    </row>
    <row r="764" spans="1:7" x14ac:dyDescent="0.25">
      <c r="A764" s="1">
        <v>49.226095000000001</v>
      </c>
      <c r="B764" s="1">
        <v>17.658798999999998</v>
      </c>
      <c r="C764" t="s">
        <v>12</v>
      </c>
      <c r="D764" s="2" t="s">
        <v>116</v>
      </c>
      <c r="E764" s="2">
        <v>7</v>
      </c>
      <c r="F764" s="6" t="s">
        <v>2269</v>
      </c>
      <c r="G764" s="6" t="s">
        <v>2288</v>
      </c>
    </row>
    <row r="765" spans="1:7" x14ac:dyDescent="0.25">
      <c r="A765" s="1">
        <v>49.226072000000002</v>
      </c>
      <c r="B765" s="1">
        <v>17.658811</v>
      </c>
      <c r="C765" t="s">
        <v>3</v>
      </c>
      <c r="D765" s="2" t="s">
        <v>312</v>
      </c>
      <c r="E765" s="2">
        <v>7</v>
      </c>
      <c r="F765" s="6" t="s">
        <v>2269</v>
      </c>
      <c r="G765" s="6" t="s">
        <v>2288</v>
      </c>
    </row>
    <row r="766" spans="1:7" x14ac:dyDescent="0.25">
      <c r="A766" s="1"/>
      <c r="D766" s="2" t="s">
        <v>311</v>
      </c>
      <c r="E766" s="2">
        <v>7</v>
      </c>
      <c r="F766" s="6" t="s">
        <v>2269</v>
      </c>
      <c r="G766" s="6" t="s">
        <v>2288</v>
      </c>
    </row>
    <row r="767" spans="1:7" x14ac:dyDescent="0.25">
      <c r="A767" s="1">
        <v>49.226053999999998</v>
      </c>
      <c r="B767" s="1">
        <v>17.658823000000002</v>
      </c>
      <c r="C767" t="s">
        <v>3</v>
      </c>
      <c r="D767" s="2" t="s">
        <v>117</v>
      </c>
      <c r="E767" s="2">
        <v>7</v>
      </c>
      <c r="F767" s="6" t="s">
        <v>2269</v>
      </c>
      <c r="G767" s="6" t="s">
        <v>2288</v>
      </c>
    </row>
    <row r="768" spans="1:7" x14ac:dyDescent="0.25">
      <c r="A768" s="1">
        <v>49.226050999999998</v>
      </c>
      <c r="B768" s="1">
        <v>17.658823999999999</v>
      </c>
      <c r="C768" t="s">
        <v>3</v>
      </c>
      <c r="D768" s="2" t="s">
        <v>419</v>
      </c>
      <c r="E768" s="2">
        <v>7</v>
      </c>
      <c r="F768" s="6" t="s">
        <v>2269</v>
      </c>
      <c r="G768" s="6" t="s">
        <v>2288</v>
      </c>
    </row>
    <row r="769" spans="1:7" x14ac:dyDescent="0.25">
      <c r="A769" s="1">
        <v>49.226036999999998</v>
      </c>
      <c r="B769" s="1">
        <v>17.658823999999999</v>
      </c>
      <c r="C769" t="s">
        <v>12</v>
      </c>
      <c r="D769" s="2" t="s">
        <v>420</v>
      </c>
      <c r="E769" s="2">
        <v>7</v>
      </c>
      <c r="F769" s="6" t="s">
        <v>2269</v>
      </c>
      <c r="G769" s="6" t="s">
        <v>2288</v>
      </c>
    </row>
    <row r="770" spans="1:7" x14ac:dyDescent="0.25">
      <c r="A770" s="1">
        <v>49.226035000000003</v>
      </c>
      <c r="B770" s="1">
        <v>17.658823000000002</v>
      </c>
      <c r="C770" t="s">
        <v>12</v>
      </c>
      <c r="D770" s="2" t="s">
        <v>115</v>
      </c>
      <c r="E770" s="2">
        <v>7</v>
      </c>
      <c r="F770" s="6" t="s">
        <v>2269</v>
      </c>
      <c r="G770" s="6" t="s">
        <v>2288</v>
      </c>
    </row>
    <row r="771" spans="1:7" x14ac:dyDescent="0.25">
      <c r="A771" s="1">
        <v>49.226030000000002</v>
      </c>
      <c r="B771" s="1">
        <v>17.658812000000001</v>
      </c>
      <c r="C771" t="s">
        <v>12</v>
      </c>
      <c r="D771" s="2" t="s">
        <v>114</v>
      </c>
      <c r="E771" s="2">
        <v>7</v>
      </c>
      <c r="F771" s="6" t="s">
        <v>2269</v>
      </c>
      <c r="G771" s="6" t="s">
        <v>2288</v>
      </c>
    </row>
    <row r="772" spans="1:7" x14ac:dyDescent="0.25">
      <c r="A772" s="1">
        <v>49.223191</v>
      </c>
      <c r="B772" s="1">
        <v>17.657748000000002</v>
      </c>
      <c r="C772" t="s">
        <v>3</v>
      </c>
      <c r="D772" s="2" t="s">
        <v>421</v>
      </c>
      <c r="E772" s="2">
        <v>7</v>
      </c>
      <c r="F772" s="6" t="s">
        <v>2268</v>
      </c>
      <c r="G772" s="6" t="s">
        <v>2289</v>
      </c>
    </row>
    <row r="773" spans="1:7" x14ac:dyDescent="0.25">
      <c r="A773" s="1">
        <v>49.223170000000003</v>
      </c>
      <c r="B773" s="1">
        <v>17.657655999999999</v>
      </c>
      <c r="C773" t="s">
        <v>3</v>
      </c>
      <c r="D773" s="2" t="s">
        <v>122</v>
      </c>
      <c r="E773" s="2">
        <v>7</v>
      </c>
      <c r="F773" s="6" t="s">
        <v>2268</v>
      </c>
      <c r="G773" s="6" t="s">
        <v>2289</v>
      </c>
    </row>
    <row r="774" spans="1:7" x14ac:dyDescent="0.25">
      <c r="A774" s="1">
        <v>49.223148999999999</v>
      </c>
      <c r="B774" s="1">
        <v>17.657561999999999</v>
      </c>
      <c r="C774" t="s">
        <v>3</v>
      </c>
      <c r="D774" s="2" t="s">
        <v>123</v>
      </c>
      <c r="E774" s="2">
        <v>7</v>
      </c>
      <c r="F774" s="6" t="s">
        <v>2268</v>
      </c>
      <c r="G774" s="6" t="s">
        <v>2289</v>
      </c>
    </row>
    <row r="775" spans="1:7" x14ac:dyDescent="0.25">
      <c r="A775" s="1">
        <v>49.223125000000003</v>
      </c>
      <c r="B775" s="1">
        <v>17.657456</v>
      </c>
      <c r="C775" t="s">
        <v>3</v>
      </c>
      <c r="D775" s="2" t="s">
        <v>124</v>
      </c>
      <c r="E775" s="2">
        <v>7</v>
      </c>
      <c r="F775" s="6" t="s">
        <v>2268</v>
      </c>
      <c r="G775" s="6" t="s">
        <v>2289</v>
      </c>
    </row>
    <row r="776" spans="1:7" x14ac:dyDescent="0.25">
      <c r="A776" s="1">
        <v>49.223106000000001</v>
      </c>
      <c r="B776" s="1">
        <v>17.657374999999998</v>
      </c>
      <c r="C776" t="s">
        <v>3</v>
      </c>
      <c r="D776" s="2" t="s">
        <v>422</v>
      </c>
      <c r="E776" s="2">
        <v>7</v>
      </c>
      <c r="F776" s="6" t="s">
        <v>2268</v>
      </c>
      <c r="G776" s="6" t="s">
        <v>2289</v>
      </c>
    </row>
    <row r="777" spans="1:7" x14ac:dyDescent="0.25">
      <c r="A777" s="1">
        <v>49.223086000000002</v>
      </c>
      <c r="B777" s="1">
        <v>17.657295999999999</v>
      </c>
      <c r="C777" t="s">
        <v>3</v>
      </c>
      <c r="D777" s="2" t="s">
        <v>126</v>
      </c>
      <c r="E777" s="2">
        <v>7</v>
      </c>
      <c r="F777" s="6" t="s">
        <v>2268</v>
      </c>
      <c r="G777" s="6" t="s">
        <v>2289</v>
      </c>
    </row>
    <row r="778" spans="1:7" x14ac:dyDescent="0.25">
      <c r="A778" s="1">
        <v>49.223075999999999</v>
      </c>
      <c r="B778" s="1">
        <v>17.657250000000001</v>
      </c>
      <c r="C778" t="s">
        <v>3</v>
      </c>
      <c r="D778" s="2" t="s">
        <v>127</v>
      </c>
      <c r="E778" s="2">
        <v>7</v>
      </c>
      <c r="F778" s="6" t="s">
        <v>2268</v>
      </c>
      <c r="G778" s="6" t="s">
        <v>2289</v>
      </c>
    </row>
    <row r="779" spans="1:7" x14ac:dyDescent="0.25">
      <c r="A779" s="1">
        <v>49.223053999999998</v>
      </c>
      <c r="B779" s="1">
        <v>17.657166</v>
      </c>
      <c r="C779" t="s">
        <v>3</v>
      </c>
      <c r="D779" s="2" t="s">
        <v>314</v>
      </c>
      <c r="E779" s="2">
        <v>7</v>
      </c>
      <c r="F779" s="6" t="s">
        <v>2268</v>
      </c>
      <c r="G779" s="6" t="s">
        <v>2289</v>
      </c>
    </row>
    <row r="780" spans="1:7" x14ac:dyDescent="0.25">
      <c r="A780" s="1">
        <v>49.223030999999999</v>
      </c>
      <c r="B780" s="1">
        <v>17.657094000000001</v>
      </c>
      <c r="C780" t="s">
        <v>3</v>
      </c>
      <c r="D780" s="2" t="s">
        <v>129</v>
      </c>
      <c r="E780" s="2">
        <v>7</v>
      </c>
      <c r="F780" s="6" t="s">
        <v>2268</v>
      </c>
      <c r="G780" s="6" t="s">
        <v>2289</v>
      </c>
    </row>
    <row r="781" spans="1:7" x14ac:dyDescent="0.25">
      <c r="A781" s="1">
        <v>49.22298</v>
      </c>
      <c r="B781" s="1">
        <v>17.656879</v>
      </c>
      <c r="C781" t="s">
        <v>3</v>
      </c>
      <c r="D781" s="2" t="s">
        <v>130</v>
      </c>
      <c r="E781" s="2">
        <v>7</v>
      </c>
      <c r="F781" s="6" t="s">
        <v>2268</v>
      </c>
      <c r="G781" s="6" t="s">
        <v>2289</v>
      </c>
    </row>
    <row r="782" spans="1:7" x14ac:dyDescent="0.25">
      <c r="A782" s="1">
        <v>49.222974999999998</v>
      </c>
      <c r="B782" s="1">
        <v>17.656938</v>
      </c>
      <c r="C782" t="s">
        <v>3</v>
      </c>
      <c r="D782" s="2" t="s">
        <v>132</v>
      </c>
      <c r="E782" s="2">
        <v>7</v>
      </c>
      <c r="F782" s="6" t="s">
        <v>2270</v>
      </c>
      <c r="G782" s="6" t="s">
        <v>2289</v>
      </c>
    </row>
    <row r="783" spans="1:7" x14ac:dyDescent="0.25">
      <c r="A783" s="1">
        <v>49.222987000000003</v>
      </c>
      <c r="B783" s="1">
        <v>17.65699</v>
      </c>
      <c r="C783" t="s">
        <v>3</v>
      </c>
      <c r="D783" s="2" t="s">
        <v>133</v>
      </c>
      <c r="E783" s="2">
        <v>7</v>
      </c>
      <c r="F783" s="6" t="s">
        <v>2270</v>
      </c>
      <c r="G783" s="6" t="s">
        <v>2289</v>
      </c>
    </row>
    <row r="784" spans="1:7" x14ac:dyDescent="0.25">
      <c r="A784" s="1">
        <v>49.223033999999998</v>
      </c>
      <c r="B784" s="1">
        <v>17.657147999999999</v>
      </c>
      <c r="C784" t="s">
        <v>3</v>
      </c>
      <c r="D784" s="2" t="s">
        <v>136</v>
      </c>
      <c r="E784" s="2">
        <v>7</v>
      </c>
      <c r="F784" s="6" t="s">
        <v>2270</v>
      </c>
      <c r="G784" s="6" t="s">
        <v>2289</v>
      </c>
    </row>
    <row r="785" spans="1:7" x14ac:dyDescent="0.25">
      <c r="A785" s="1">
        <v>49.223047999999999</v>
      </c>
      <c r="B785" s="1">
        <v>17.657212999999999</v>
      </c>
      <c r="C785" t="s">
        <v>3</v>
      </c>
      <c r="D785" s="2" t="s">
        <v>137</v>
      </c>
      <c r="E785" s="2">
        <v>7</v>
      </c>
      <c r="F785" s="6" t="s">
        <v>2270</v>
      </c>
      <c r="G785" s="6" t="s">
        <v>2289</v>
      </c>
    </row>
    <row r="786" spans="1:7" x14ac:dyDescent="0.25">
      <c r="A786" s="1">
        <v>49.223052000000003</v>
      </c>
      <c r="B786" s="1">
        <v>17.657226999999999</v>
      </c>
      <c r="C786" t="s">
        <v>3</v>
      </c>
      <c r="D786" s="2" t="s">
        <v>135</v>
      </c>
      <c r="E786" s="2">
        <v>7</v>
      </c>
      <c r="F786" s="6" t="s">
        <v>2270</v>
      </c>
      <c r="G786" s="6" t="s">
        <v>2289</v>
      </c>
    </row>
    <row r="787" spans="1:7" x14ac:dyDescent="0.25">
      <c r="A787" s="1">
        <v>49.223094000000003</v>
      </c>
      <c r="B787" s="1">
        <v>17.657395999999999</v>
      </c>
      <c r="C787" t="s">
        <v>3</v>
      </c>
      <c r="D787" s="2" t="s">
        <v>423</v>
      </c>
      <c r="E787" s="2">
        <v>7</v>
      </c>
      <c r="F787" s="6" t="s">
        <v>2270</v>
      </c>
      <c r="G787" s="6" t="s">
        <v>2289</v>
      </c>
    </row>
    <row r="788" spans="1:7" x14ac:dyDescent="0.25">
      <c r="A788" s="1">
        <v>49.223123999999999</v>
      </c>
      <c r="B788" s="1">
        <v>17.657489000000002</v>
      </c>
      <c r="C788" t="s">
        <v>3</v>
      </c>
      <c r="D788" s="2" t="s">
        <v>424</v>
      </c>
      <c r="E788" s="2">
        <v>7</v>
      </c>
      <c r="F788" s="6" t="s">
        <v>2270</v>
      </c>
      <c r="G788" s="6" t="s">
        <v>2289</v>
      </c>
    </row>
    <row r="789" spans="1:7" x14ac:dyDescent="0.25">
      <c r="A789" s="1">
        <v>49.223140999999998</v>
      </c>
      <c r="B789" s="1">
        <v>17.657553</v>
      </c>
      <c r="C789" t="s">
        <v>3</v>
      </c>
      <c r="D789" s="2" t="s">
        <v>140</v>
      </c>
      <c r="E789" s="2">
        <v>7</v>
      </c>
      <c r="F789" s="6" t="s">
        <v>2270</v>
      </c>
      <c r="G789" s="6" t="s">
        <v>2289</v>
      </c>
    </row>
    <row r="790" spans="1:7" x14ac:dyDescent="0.25">
      <c r="A790" s="1">
        <v>49.222912999999998</v>
      </c>
      <c r="B790" s="1">
        <v>17.665579999999999</v>
      </c>
      <c r="C790" t="s">
        <v>3</v>
      </c>
      <c r="D790" s="2" t="s">
        <v>141</v>
      </c>
      <c r="E790" s="2">
        <v>7</v>
      </c>
      <c r="F790" s="6" t="s">
        <v>2272</v>
      </c>
      <c r="G790" s="6" t="s">
        <v>2290</v>
      </c>
    </row>
    <row r="791" spans="1:7" x14ac:dyDescent="0.25">
      <c r="A791" s="1">
        <v>49.223069000000002</v>
      </c>
      <c r="B791" s="1">
        <v>17.665564</v>
      </c>
      <c r="C791" t="s">
        <v>3</v>
      </c>
      <c r="D791" s="2" t="s">
        <v>143</v>
      </c>
      <c r="E791" s="2">
        <v>7</v>
      </c>
      <c r="F791" s="6" t="s">
        <v>2272</v>
      </c>
      <c r="G791" s="6" t="s">
        <v>2290</v>
      </c>
    </row>
    <row r="792" spans="1:7" x14ac:dyDescent="0.25">
      <c r="A792" s="1">
        <v>49.223080000000003</v>
      </c>
      <c r="B792" s="1">
        <v>17.665564</v>
      </c>
      <c r="C792" t="s">
        <v>3</v>
      </c>
      <c r="D792" s="2" t="s">
        <v>142</v>
      </c>
      <c r="E792" s="2">
        <v>7</v>
      </c>
      <c r="F792" s="6" t="s">
        <v>2272</v>
      </c>
      <c r="G792" s="6" t="s">
        <v>2290</v>
      </c>
    </row>
    <row r="793" spans="1:7" x14ac:dyDescent="0.25">
      <c r="A793" s="1">
        <v>49.223128000000003</v>
      </c>
      <c r="B793" s="1">
        <v>17.665571</v>
      </c>
      <c r="C793" t="s">
        <v>3</v>
      </c>
      <c r="D793" s="2" t="s">
        <v>145</v>
      </c>
      <c r="E793" s="2">
        <v>7</v>
      </c>
      <c r="F793" s="6" t="s">
        <v>2272</v>
      </c>
      <c r="G793" s="6" t="s">
        <v>2290</v>
      </c>
    </row>
    <row r="794" spans="1:7" x14ac:dyDescent="0.25">
      <c r="A794" s="1">
        <v>49.223182999999999</v>
      </c>
      <c r="B794" s="1">
        <v>17.665575</v>
      </c>
      <c r="C794" t="s">
        <v>3</v>
      </c>
      <c r="D794" s="2" t="s">
        <v>146</v>
      </c>
      <c r="E794" s="2">
        <v>7</v>
      </c>
      <c r="F794" s="6" t="s">
        <v>2272</v>
      </c>
      <c r="G794" s="6" t="s">
        <v>2290</v>
      </c>
    </row>
    <row r="795" spans="1:7" x14ac:dyDescent="0.25">
      <c r="A795" s="1">
        <v>49.223211999999997</v>
      </c>
      <c r="B795" s="1">
        <v>17.665578</v>
      </c>
      <c r="C795" t="s">
        <v>3</v>
      </c>
      <c r="D795" s="2" t="s">
        <v>144</v>
      </c>
      <c r="E795" s="2">
        <v>7</v>
      </c>
      <c r="F795" s="6" t="s">
        <v>2272</v>
      </c>
      <c r="G795" s="6" t="s">
        <v>2290</v>
      </c>
    </row>
    <row r="796" spans="1:7" x14ac:dyDescent="0.25">
      <c r="A796" s="1"/>
      <c r="D796" s="2" t="s">
        <v>152</v>
      </c>
      <c r="E796" s="2">
        <v>7</v>
      </c>
      <c r="F796" s="6" t="s">
        <v>2272</v>
      </c>
      <c r="G796" s="6" t="s">
        <v>2290</v>
      </c>
    </row>
    <row r="797" spans="1:7" x14ac:dyDescent="0.25">
      <c r="A797" s="1"/>
      <c r="D797" s="2" t="s">
        <v>577</v>
      </c>
      <c r="E797" s="2">
        <v>7</v>
      </c>
      <c r="F797" s="6" t="s">
        <v>2272</v>
      </c>
      <c r="G797" s="6" t="s">
        <v>2290</v>
      </c>
    </row>
    <row r="798" spans="1:7" x14ac:dyDescent="0.25">
      <c r="A798" s="1"/>
      <c r="D798" s="2" t="s">
        <v>153</v>
      </c>
      <c r="E798" s="2">
        <v>7</v>
      </c>
      <c r="F798" s="6" t="s">
        <v>2272</v>
      </c>
      <c r="G798" s="6" t="s">
        <v>2290</v>
      </c>
    </row>
    <row r="799" spans="1:7" x14ac:dyDescent="0.25">
      <c r="A799" s="1"/>
      <c r="D799" s="2" t="s">
        <v>578</v>
      </c>
      <c r="E799" s="2">
        <v>7</v>
      </c>
      <c r="F799" s="6" t="s">
        <v>2272</v>
      </c>
      <c r="G799" s="6" t="s">
        <v>2290</v>
      </c>
    </row>
    <row r="800" spans="1:7" x14ac:dyDescent="0.25">
      <c r="A800" s="1"/>
      <c r="D800" s="2" t="s">
        <v>151</v>
      </c>
      <c r="E800" s="2">
        <v>7</v>
      </c>
      <c r="F800" s="6" t="s">
        <v>2272</v>
      </c>
      <c r="G800" s="6" t="s">
        <v>2290</v>
      </c>
    </row>
    <row r="801" spans="1:7" x14ac:dyDescent="0.25">
      <c r="A801" s="1">
        <v>49.223246000000003</v>
      </c>
      <c r="B801" s="1">
        <v>17.665585</v>
      </c>
      <c r="C801" t="s">
        <v>3</v>
      </c>
      <c r="D801" s="2" t="s">
        <v>147</v>
      </c>
      <c r="E801" s="2">
        <v>7</v>
      </c>
      <c r="F801" s="6" t="s">
        <v>2272</v>
      </c>
      <c r="G801" s="6" t="s">
        <v>2290</v>
      </c>
    </row>
    <row r="802" spans="1:7" x14ac:dyDescent="0.25">
      <c r="A802" s="1">
        <v>49.223289000000001</v>
      </c>
      <c r="B802" s="1">
        <v>17.665583999999999</v>
      </c>
      <c r="C802" t="s">
        <v>3</v>
      </c>
      <c r="D802" s="2" t="s">
        <v>148</v>
      </c>
      <c r="E802" s="2">
        <v>7</v>
      </c>
      <c r="F802" s="6" t="s">
        <v>2272</v>
      </c>
      <c r="G802" s="6" t="s">
        <v>2290</v>
      </c>
    </row>
    <row r="803" spans="1:7" x14ac:dyDescent="0.25">
      <c r="A803" s="1">
        <v>49.22289</v>
      </c>
      <c r="B803" s="1">
        <v>17.666273</v>
      </c>
      <c r="C803" t="s">
        <v>3</v>
      </c>
      <c r="D803" s="2" t="s">
        <v>425</v>
      </c>
      <c r="E803" s="2">
        <v>7</v>
      </c>
      <c r="F803" s="6" t="s">
        <v>2272</v>
      </c>
      <c r="G803" s="6" t="s">
        <v>2290</v>
      </c>
    </row>
    <row r="804" spans="1:7" x14ac:dyDescent="0.25">
      <c r="A804" s="1">
        <v>49.222884999999998</v>
      </c>
      <c r="B804" s="1">
        <v>17.666649</v>
      </c>
      <c r="C804" t="s">
        <v>3</v>
      </c>
      <c r="D804" s="2" t="s">
        <v>316</v>
      </c>
      <c r="E804" s="2">
        <v>7</v>
      </c>
      <c r="F804" s="6" t="s">
        <v>2272</v>
      </c>
      <c r="G804" s="6" t="s">
        <v>2290</v>
      </c>
    </row>
    <row r="805" spans="1:7" x14ac:dyDescent="0.25">
      <c r="A805" s="1">
        <v>49.222892000000002</v>
      </c>
      <c r="B805" s="1">
        <v>17.666786999999999</v>
      </c>
      <c r="C805" t="s">
        <v>3</v>
      </c>
      <c r="D805" s="2" t="s">
        <v>426</v>
      </c>
      <c r="E805" s="2">
        <v>7</v>
      </c>
      <c r="F805" s="6" t="s">
        <v>2272</v>
      </c>
      <c r="G805" s="6" t="s">
        <v>2290</v>
      </c>
    </row>
    <row r="806" spans="1:7" x14ac:dyDescent="0.25">
      <c r="A806" s="1">
        <v>49.22289</v>
      </c>
      <c r="B806" s="1">
        <v>17.666855999999999</v>
      </c>
      <c r="C806" t="s">
        <v>3</v>
      </c>
      <c r="D806" s="2" t="s">
        <v>150</v>
      </c>
      <c r="E806" s="2">
        <v>7</v>
      </c>
      <c r="F806" s="6" t="s">
        <v>2272</v>
      </c>
      <c r="G806" s="6" t="s">
        <v>2290</v>
      </c>
    </row>
    <row r="807" spans="1:7" x14ac:dyDescent="0.25">
      <c r="A807" s="1">
        <v>49.221696999999999</v>
      </c>
      <c r="B807" s="1">
        <v>17.670338999999998</v>
      </c>
      <c r="C807" t="s">
        <v>3</v>
      </c>
      <c r="D807" s="2" t="s">
        <v>427</v>
      </c>
      <c r="E807" s="2">
        <v>7</v>
      </c>
      <c r="F807" s="6" t="s">
        <v>2273</v>
      </c>
      <c r="G807" s="6" t="s">
        <v>2274</v>
      </c>
    </row>
    <row r="808" spans="1:7" x14ac:dyDescent="0.25">
      <c r="A808" s="1">
        <v>49.222104999999999</v>
      </c>
      <c r="B808" s="1">
        <v>17.668776000000001</v>
      </c>
      <c r="C808" t="s">
        <v>12</v>
      </c>
      <c r="D808" s="2" t="s">
        <v>317</v>
      </c>
      <c r="E808" s="2">
        <v>7</v>
      </c>
      <c r="F808" s="6" t="s">
        <v>2275</v>
      </c>
      <c r="G808" s="6" t="s">
        <v>2274</v>
      </c>
    </row>
    <row r="809" spans="1:7" x14ac:dyDescent="0.25">
      <c r="A809" s="1">
        <v>49.222105999999997</v>
      </c>
      <c r="B809" s="1">
        <v>17.668738000000001</v>
      </c>
      <c r="C809" t="s">
        <v>12</v>
      </c>
      <c r="D809" s="2" t="s">
        <v>428</v>
      </c>
      <c r="E809" s="2">
        <v>7</v>
      </c>
      <c r="F809" s="6" t="s">
        <v>2275</v>
      </c>
      <c r="G809" s="6" t="s">
        <v>2274</v>
      </c>
    </row>
    <row r="810" spans="1:7" x14ac:dyDescent="0.25">
      <c r="A810" s="1">
        <v>49.222107000000001</v>
      </c>
      <c r="B810" s="1">
        <v>17.668662000000001</v>
      </c>
      <c r="C810" t="s">
        <v>12</v>
      </c>
      <c r="D810" s="2" t="s">
        <v>429</v>
      </c>
      <c r="E810" s="2">
        <v>7</v>
      </c>
      <c r="F810" s="6" t="s">
        <v>2275</v>
      </c>
      <c r="G810" s="6" t="s">
        <v>2274</v>
      </c>
    </row>
    <row r="811" spans="1:7" x14ac:dyDescent="0.25">
      <c r="A811" s="1">
        <v>49.222107000000001</v>
      </c>
      <c r="B811" s="1">
        <v>17.66864</v>
      </c>
      <c r="C811" t="s">
        <v>12</v>
      </c>
      <c r="D811" s="2" t="s">
        <v>430</v>
      </c>
      <c r="E811" s="2">
        <v>7</v>
      </c>
      <c r="F811" s="6" t="s">
        <v>2275</v>
      </c>
      <c r="G811" s="6" t="s">
        <v>2274</v>
      </c>
    </row>
    <row r="812" spans="1:7" x14ac:dyDescent="0.25">
      <c r="A812" s="1">
        <v>49.222112000000003</v>
      </c>
      <c r="B812" s="1">
        <v>17.668293999999999</v>
      </c>
      <c r="C812" t="s">
        <v>3</v>
      </c>
      <c r="D812" s="2" t="s">
        <v>431</v>
      </c>
      <c r="E812" s="2">
        <v>7</v>
      </c>
      <c r="F812" s="6" t="s">
        <v>2275</v>
      </c>
      <c r="G812" s="6" t="s">
        <v>2274</v>
      </c>
    </row>
    <row r="813" spans="1:7" x14ac:dyDescent="0.25">
      <c r="A813" s="1">
        <v>49.222112000000003</v>
      </c>
      <c r="B813" s="1">
        <v>17.668213999999999</v>
      </c>
      <c r="C813" t="s">
        <v>3</v>
      </c>
      <c r="D813" s="2" t="s">
        <v>432</v>
      </c>
      <c r="E813" s="2">
        <v>7</v>
      </c>
      <c r="F813" s="6" t="s">
        <v>2275</v>
      </c>
      <c r="G813" s="6" t="s">
        <v>2274</v>
      </c>
    </row>
    <row r="814" spans="1:7" x14ac:dyDescent="0.25">
      <c r="A814" s="1">
        <v>49.222119999999997</v>
      </c>
      <c r="B814" s="1">
        <v>17.668081999999998</v>
      </c>
      <c r="C814" t="s">
        <v>3</v>
      </c>
      <c r="D814" s="2" t="s">
        <v>158</v>
      </c>
      <c r="E814" s="2">
        <v>7</v>
      </c>
      <c r="F814" s="6" t="s">
        <v>2275</v>
      </c>
      <c r="G814" s="6" t="s">
        <v>2274</v>
      </c>
    </row>
    <row r="815" spans="1:7" x14ac:dyDescent="0.25">
      <c r="A815" s="1">
        <v>49.222124999999998</v>
      </c>
      <c r="B815" s="1">
        <v>17.667991000000001</v>
      </c>
      <c r="C815" t="s">
        <v>3</v>
      </c>
      <c r="D815" s="2" t="s">
        <v>157</v>
      </c>
      <c r="E815" s="2">
        <v>7</v>
      </c>
      <c r="F815" s="6" t="s">
        <v>2275</v>
      </c>
      <c r="G815" s="6" t="s">
        <v>2274</v>
      </c>
    </row>
    <row r="816" spans="1:7" x14ac:dyDescent="0.25">
      <c r="A816" s="1">
        <v>49.222123000000003</v>
      </c>
      <c r="B816" s="1">
        <v>17.667704000000001</v>
      </c>
      <c r="C816" t="s">
        <v>12</v>
      </c>
      <c r="D816" s="2" t="s">
        <v>433</v>
      </c>
      <c r="E816" s="2">
        <v>7</v>
      </c>
      <c r="F816" s="6" t="s">
        <v>2275</v>
      </c>
      <c r="G816" s="6" t="s">
        <v>2274</v>
      </c>
    </row>
    <row r="817" spans="1:7" x14ac:dyDescent="0.25">
      <c r="A817" s="1">
        <v>49.222127999999998</v>
      </c>
      <c r="B817" s="1">
        <v>17.667558</v>
      </c>
      <c r="C817" t="s">
        <v>3</v>
      </c>
      <c r="D817" s="2" t="s">
        <v>434</v>
      </c>
      <c r="E817" s="2">
        <v>7</v>
      </c>
      <c r="F817" s="6" t="s">
        <v>2275</v>
      </c>
      <c r="G817" s="6" t="s">
        <v>2274</v>
      </c>
    </row>
    <row r="818" spans="1:7" x14ac:dyDescent="0.25">
      <c r="A818" s="1">
        <v>49.222147999999997</v>
      </c>
      <c r="B818" s="1">
        <v>17.666658000000002</v>
      </c>
      <c r="C818" t="s">
        <v>12</v>
      </c>
      <c r="D818" s="2" t="s">
        <v>435</v>
      </c>
      <c r="E818" s="2">
        <v>7</v>
      </c>
      <c r="F818" s="6" t="s">
        <v>2275</v>
      </c>
      <c r="G818" s="6" t="s">
        <v>2274</v>
      </c>
    </row>
    <row r="819" spans="1:7" x14ac:dyDescent="0.25">
      <c r="A819" s="1">
        <v>49.222157000000003</v>
      </c>
      <c r="B819" s="1">
        <v>17.666377000000001</v>
      </c>
      <c r="C819" t="s">
        <v>12</v>
      </c>
      <c r="D819" s="2" t="s">
        <v>159</v>
      </c>
      <c r="E819" s="2">
        <v>7</v>
      </c>
      <c r="F819" s="6" t="s">
        <v>2275</v>
      </c>
      <c r="G819" s="6" t="s">
        <v>2274</v>
      </c>
    </row>
    <row r="820" spans="1:7" x14ac:dyDescent="0.25">
      <c r="A820" s="1">
        <v>49.222161999999997</v>
      </c>
      <c r="B820" s="1">
        <v>17.666214</v>
      </c>
      <c r="C820" t="s">
        <v>12</v>
      </c>
      <c r="D820" s="2" t="s">
        <v>436</v>
      </c>
      <c r="E820" s="2">
        <v>7</v>
      </c>
      <c r="F820" s="6" t="s">
        <v>2275</v>
      </c>
      <c r="G820" s="6" t="s">
        <v>2274</v>
      </c>
    </row>
    <row r="821" spans="1:7" x14ac:dyDescent="0.25">
      <c r="A821" s="1">
        <v>49.222181999999997</v>
      </c>
      <c r="B821" s="1">
        <v>17.66554</v>
      </c>
      <c r="C821" t="s">
        <v>3</v>
      </c>
      <c r="D821" s="2" t="s">
        <v>437</v>
      </c>
      <c r="E821" s="2">
        <v>7</v>
      </c>
      <c r="F821" s="6" t="s">
        <v>2275</v>
      </c>
      <c r="G821" s="6" t="s">
        <v>2274</v>
      </c>
    </row>
    <row r="822" spans="1:7" x14ac:dyDescent="0.25">
      <c r="A822" s="1">
        <v>49.222186000000001</v>
      </c>
      <c r="B822" s="1">
        <v>17.665393999999999</v>
      </c>
      <c r="C822" t="s">
        <v>3</v>
      </c>
      <c r="D822" s="2" t="s">
        <v>160</v>
      </c>
      <c r="E822" s="2">
        <v>7</v>
      </c>
      <c r="F822" s="6" t="s">
        <v>2275</v>
      </c>
      <c r="G822" s="6" t="s">
        <v>2274</v>
      </c>
    </row>
    <row r="823" spans="1:7" x14ac:dyDescent="0.25">
      <c r="A823" s="1">
        <v>49.222189</v>
      </c>
      <c r="B823" s="1">
        <v>17.665258000000001</v>
      </c>
      <c r="C823" t="s">
        <v>3</v>
      </c>
      <c r="D823" s="2" t="s">
        <v>438</v>
      </c>
      <c r="E823" s="2">
        <v>7</v>
      </c>
      <c r="F823" s="6" t="s">
        <v>2275</v>
      </c>
      <c r="G823" s="6" t="s">
        <v>2274</v>
      </c>
    </row>
    <row r="824" spans="1:7" x14ac:dyDescent="0.25">
      <c r="A824" s="1">
        <v>49.222199000000003</v>
      </c>
      <c r="B824" s="1">
        <v>17.665006999999999</v>
      </c>
      <c r="C824" t="s">
        <v>3</v>
      </c>
      <c r="D824" s="2" t="s">
        <v>439</v>
      </c>
      <c r="E824" s="2">
        <v>7</v>
      </c>
      <c r="F824" s="6" t="s">
        <v>2275</v>
      </c>
      <c r="G824" s="6" t="s">
        <v>2274</v>
      </c>
    </row>
    <row r="825" spans="1:7" x14ac:dyDescent="0.25">
      <c r="A825" s="1">
        <v>49.222217000000001</v>
      </c>
      <c r="B825" s="1">
        <v>17.664494000000001</v>
      </c>
      <c r="C825" t="s">
        <v>3</v>
      </c>
      <c r="D825" s="2" t="s">
        <v>440</v>
      </c>
      <c r="E825" s="2">
        <v>7</v>
      </c>
      <c r="F825" s="6" t="s">
        <v>2275</v>
      </c>
      <c r="G825" s="6" t="s">
        <v>2274</v>
      </c>
    </row>
    <row r="826" spans="1:7" x14ac:dyDescent="0.25">
      <c r="A826" s="1">
        <v>49.221885</v>
      </c>
      <c r="B826" s="1">
        <v>17.664525999999999</v>
      </c>
      <c r="C826" t="s">
        <v>3</v>
      </c>
      <c r="D826" s="2" t="s">
        <v>161</v>
      </c>
      <c r="E826" s="2">
        <v>7</v>
      </c>
      <c r="F826" s="6" t="s">
        <v>2271</v>
      </c>
      <c r="G826" s="6" t="s">
        <v>2276</v>
      </c>
    </row>
    <row r="827" spans="1:7" x14ac:dyDescent="0.25">
      <c r="A827" s="1">
        <v>49.221829999999997</v>
      </c>
      <c r="B827" s="1">
        <v>17.664565</v>
      </c>
      <c r="C827" t="s">
        <v>3</v>
      </c>
      <c r="D827" s="2" t="s">
        <v>162</v>
      </c>
      <c r="E827" s="2">
        <v>7</v>
      </c>
      <c r="F827" s="6" t="s">
        <v>2271</v>
      </c>
      <c r="G827" s="6" t="s">
        <v>2276</v>
      </c>
    </row>
    <row r="828" spans="1:7" x14ac:dyDescent="0.25">
      <c r="A828" s="1">
        <v>49.221795</v>
      </c>
      <c r="B828" s="1">
        <v>17.664587999999998</v>
      </c>
      <c r="C828" t="s">
        <v>3</v>
      </c>
      <c r="D828" s="2" t="s">
        <v>163</v>
      </c>
      <c r="E828" s="2">
        <v>7</v>
      </c>
      <c r="F828" s="6" t="s">
        <v>2271</v>
      </c>
      <c r="G828" s="6" t="s">
        <v>2276</v>
      </c>
    </row>
    <row r="829" spans="1:7" x14ac:dyDescent="0.25">
      <c r="A829" s="1">
        <v>49.221736999999997</v>
      </c>
      <c r="B829" s="1">
        <v>17.664636000000002</v>
      </c>
      <c r="C829" t="s">
        <v>3</v>
      </c>
      <c r="D829" s="2" t="s">
        <v>320</v>
      </c>
      <c r="E829" s="2">
        <v>7</v>
      </c>
      <c r="F829" s="6" t="s">
        <v>2271</v>
      </c>
      <c r="G829" s="6" t="s">
        <v>2276</v>
      </c>
    </row>
    <row r="830" spans="1:7" x14ac:dyDescent="0.25">
      <c r="A830" s="1">
        <v>49.221733</v>
      </c>
      <c r="B830" s="1">
        <v>17.664639999999999</v>
      </c>
      <c r="C830" t="s">
        <v>3</v>
      </c>
      <c r="D830" s="2" t="s">
        <v>321</v>
      </c>
      <c r="E830" s="2">
        <v>7</v>
      </c>
      <c r="F830" s="6" t="s">
        <v>2271</v>
      </c>
      <c r="G830" s="6" t="s">
        <v>2276</v>
      </c>
    </row>
    <row r="831" spans="1:7" x14ac:dyDescent="0.25">
      <c r="A831" s="1">
        <v>49.221674999999998</v>
      </c>
      <c r="B831" s="1">
        <v>17.664676</v>
      </c>
      <c r="C831" t="s">
        <v>3</v>
      </c>
      <c r="D831" s="2" t="s">
        <v>322</v>
      </c>
      <c r="E831" s="2">
        <v>7</v>
      </c>
      <c r="F831" s="6" t="s">
        <v>2271</v>
      </c>
      <c r="G831" s="6" t="s">
        <v>2276</v>
      </c>
    </row>
    <row r="832" spans="1:7" x14ac:dyDescent="0.25">
      <c r="A832" s="1">
        <v>49.221622000000004</v>
      </c>
      <c r="B832" s="1">
        <v>17.664705999999999</v>
      </c>
      <c r="C832" t="s">
        <v>3</v>
      </c>
      <c r="D832" s="2" t="s">
        <v>323</v>
      </c>
      <c r="E832" s="2">
        <v>7</v>
      </c>
      <c r="F832" s="6" t="s">
        <v>2271</v>
      </c>
      <c r="G832" s="6" t="s">
        <v>2276</v>
      </c>
    </row>
    <row r="833" spans="1:7" x14ac:dyDescent="0.25">
      <c r="A833" s="1">
        <v>49.221618999999997</v>
      </c>
      <c r="B833" s="1">
        <v>17.664708000000001</v>
      </c>
      <c r="C833" t="s">
        <v>3</v>
      </c>
      <c r="D833" s="2" t="s">
        <v>324</v>
      </c>
      <c r="E833" s="2">
        <v>7</v>
      </c>
      <c r="F833" s="6" t="s">
        <v>2271</v>
      </c>
      <c r="G833" s="6" t="s">
        <v>2276</v>
      </c>
    </row>
    <row r="834" spans="1:7" x14ac:dyDescent="0.25">
      <c r="A834" s="1">
        <v>49.221555000000002</v>
      </c>
      <c r="B834" s="1">
        <v>17.664750999999999</v>
      </c>
      <c r="C834" t="s">
        <v>3</v>
      </c>
      <c r="D834" s="2" t="s">
        <v>325</v>
      </c>
      <c r="E834" s="2">
        <v>7</v>
      </c>
      <c r="F834" s="6" t="s">
        <v>2271</v>
      </c>
      <c r="G834" s="6" t="s">
        <v>2276</v>
      </c>
    </row>
    <row r="835" spans="1:7" x14ac:dyDescent="0.25">
      <c r="A835" s="1">
        <v>49.221452999999997</v>
      </c>
      <c r="B835" s="1">
        <v>17.664809999999999</v>
      </c>
      <c r="C835" t="s">
        <v>3</v>
      </c>
      <c r="D835" s="2" t="s">
        <v>164</v>
      </c>
      <c r="E835" s="2">
        <v>7</v>
      </c>
      <c r="F835" s="6" t="s">
        <v>2271</v>
      </c>
      <c r="G835" s="6" t="s">
        <v>2276</v>
      </c>
    </row>
    <row r="836" spans="1:7" x14ac:dyDescent="0.25">
      <c r="A836" s="1">
        <v>49.221403000000002</v>
      </c>
      <c r="B836" s="1">
        <v>17.664836999999999</v>
      </c>
      <c r="C836" t="s">
        <v>3</v>
      </c>
      <c r="D836" s="2" t="s">
        <v>166</v>
      </c>
      <c r="E836" s="2">
        <v>7</v>
      </c>
      <c r="F836" s="6" t="s">
        <v>2271</v>
      </c>
      <c r="G836" s="6" t="s">
        <v>2276</v>
      </c>
    </row>
    <row r="837" spans="1:7" x14ac:dyDescent="0.25">
      <c r="A837" s="1">
        <v>49.221392999999999</v>
      </c>
      <c r="B837" s="1">
        <v>17.664843999999999</v>
      </c>
      <c r="C837" t="s">
        <v>3</v>
      </c>
      <c r="D837" s="2" t="s">
        <v>326</v>
      </c>
      <c r="E837" s="2">
        <v>7</v>
      </c>
      <c r="F837" s="6" t="s">
        <v>2271</v>
      </c>
      <c r="G837" s="6" t="s">
        <v>2276</v>
      </c>
    </row>
    <row r="838" spans="1:7" x14ac:dyDescent="0.25">
      <c r="A838" s="1">
        <v>49.221345999999997</v>
      </c>
      <c r="B838" s="1">
        <v>17.664873</v>
      </c>
      <c r="C838" t="s">
        <v>3</v>
      </c>
      <c r="D838" s="2" t="s">
        <v>441</v>
      </c>
      <c r="E838" s="2">
        <v>7</v>
      </c>
      <c r="F838" s="6" t="s">
        <v>2271</v>
      </c>
      <c r="G838" s="6" t="s">
        <v>2276</v>
      </c>
    </row>
    <row r="839" spans="1:7" x14ac:dyDescent="0.25">
      <c r="A839" s="1">
        <v>49.221243999999999</v>
      </c>
      <c r="B839" s="1">
        <v>17.664942</v>
      </c>
      <c r="C839" t="s">
        <v>3</v>
      </c>
      <c r="D839" s="2" t="s">
        <v>167</v>
      </c>
      <c r="E839" s="2">
        <v>7</v>
      </c>
      <c r="F839" s="6" t="s">
        <v>2271</v>
      </c>
      <c r="G839" s="6" t="s">
        <v>2276</v>
      </c>
    </row>
    <row r="840" spans="1:7" x14ac:dyDescent="0.25">
      <c r="A840" s="1">
        <v>49.221192000000002</v>
      </c>
      <c r="B840" s="1">
        <v>17.664974000000001</v>
      </c>
      <c r="C840" t="s">
        <v>3</v>
      </c>
      <c r="D840" s="2" t="s">
        <v>165</v>
      </c>
      <c r="E840" s="2">
        <v>7</v>
      </c>
      <c r="F840" s="6" t="s">
        <v>2271</v>
      </c>
      <c r="G840" s="6" t="s">
        <v>2276</v>
      </c>
    </row>
    <row r="841" spans="1:7" x14ac:dyDescent="0.25">
      <c r="A841" s="1">
        <v>49.221186000000003</v>
      </c>
      <c r="B841" s="1">
        <v>17.664978000000001</v>
      </c>
      <c r="C841" t="s">
        <v>3</v>
      </c>
      <c r="D841" s="2" t="s">
        <v>168</v>
      </c>
      <c r="E841" s="2">
        <v>7</v>
      </c>
      <c r="F841" s="6" t="s">
        <v>2271</v>
      </c>
      <c r="G841" s="6" t="s">
        <v>2276</v>
      </c>
    </row>
    <row r="842" spans="1:7" x14ac:dyDescent="0.25">
      <c r="A842" s="1">
        <v>49.221091999999999</v>
      </c>
      <c r="B842" s="1">
        <v>17.665037000000002</v>
      </c>
      <c r="C842" t="s">
        <v>3</v>
      </c>
      <c r="D842" s="2" t="s">
        <v>169</v>
      </c>
      <c r="E842" s="2">
        <v>7</v>
      </c>
      <c r="F842" s="6" t="s">
        <v>2271</v>
      </c>
      <c r="G842" s="6" t="s">
        <v>2276</v>
      </c>
    </row>
    <row r="843" spans="1:7" x14ac:dyDescent="0.25">
      <c r="A843" s="1">
        <v>49.221032999999998</v>
      </c>
      <c r="B843" s="1">
        <v>17.665073</v>
      </c>
      <c r="C843" t="s">
        <v>3</v>
      </c>
      <c r="D843" s="2" t="s">
        <v>170</v>
      </c>
      <c r="E843" s="2">
        <v>7</v>
      </c>
      <c r="F843" s="6" t="s">
        <v>2271</v>
      </c>
      <c r="G843" s="6" t="s">
        <v>2276</v>
      </c>
    </row>
    <row r="844" spans="1:7" x14ac:dyDescent="0.25">
      <c r="A844" s="1">
        <v>49.221004999999998</v>
      </c>
      <c r="B844" s="1">
        <v>17.665091</v>
      </c>
      <c r="C844" t="s">
        <v>3</v>
      </c>
      <c r="D844" s="2" t="s">
        <v>171</v>
      </c>
      <c r="E844" s="2">
        <v>7</v>
      </c>
      <c r="F844" s="6" t="s">
        <v>2271</v>
      </c>
      <c r="G844" s="6" t="s">
        <v>2276</v>
      </c>
    </row>
    <row r="845" spans="1:7" x14ac:dyDescent="0.25">
      <c r="A845" s="1">
        <v>49.220917999999998</v>
      </c>
      <c r="B845" s="1">
        <v>17.665144999999999</v>
      </c>
      <c r="C845" t="s">
        <v>3</v>
      </c>
      <c r="D845" s="2" t="s">
        <v>172</v>
      </c>
      <c r="E845" s="2">
        <v>7</v>
      </c>
      <c r="F845" s="6" t="s">
        <v>2271</v>
      </c>
      <c r="G845" s="6" t="s">
        <v>2276</v>
      </c>
    </row>
    <row r="846" spans="1:7" x14ac:dyDescent="0.25">
      <c r="A846" s="1">
        <v>49.220878999999996</v>
      </c>
      <c r="B846" s="1">
        <v>17.66517</v>
      </c>
      <c r="C846" t="s">
        <v>3</v>
      </c>
      <c r="D846" s="2" t="s">
        <v>173</v>
      </c>
      <c r="E846" s="2">
        <v>7</v>
      </c>
      <c r="F846" s="6" t="s">
        <v>2271</v>
      </c>
      <c r="G846" s="6" t="s">
        <v>2276</v>
      </c>
    </row>
    <row r="847" spans="1:7" x14ac:dyDescent="0.25">
      <c r="A847" s="1">
        <v>49.220821999999998</v>
      </c>
      <c r="B847" s="1">
        <v>17.665206000000001</v>
      </c>
      <c r="C847" t="s">
        <v>3</v>
      </c>
      <c r="D847" s="2" t="s">
        <v>327</v>
      </c>
      <c r="E847" s="2">
        <v>7</v>
      </c>
      <c r="F847" s="6" t="s">
        <v>2271</v>
      </c>
      <c r="G847" s="6" t="s">
        <v>2276</v>
      </c>
    </row>
    <row r="848" spans="1:7" x14ac:dyDescent="0.25">
      <c r="A848" s="1">
        <v>49.220751</v>
      </c>
      <c r="B848" s="1">
        <v>17.665253</v>
      </c>
      <c r="C848" t="s">
        <v>3</v>
      </c>
      <c r="D848" s="2" t="s">
        <v>174</v>
      </c>
      <c r="E848" s="2">
        <v>7</v>
      </c>
      <c r="F848" s="6" t="s">
        <v>2271</v>
      </c>
      <c r="G848" s="6" t="s">
        <v>2276</v>
      </c>
    </row>
    <row r="849" spans="1:7" x14ac:dyDescent="0.25">
      <c r="A849" s="1">
        <v>49.220616</v>
      </c>
      <c r="B849" s="1">
        <v>17.665341000000002</v>
      </c>
      <c r="C849" t="s">
        <v>3</v>
      </c>
      <c r="D849" s="2" t="s">
        <v>442</v>
      </c>
      <c r="E849" s="2">
        <v>7</v>
      </c>
      <c r="F849" s="6" t="s">
        <v>2271</v>
      </c>
      <c r="G849" s="6" t="s">
        <v>2276</v>
      </c>
    </row>
    <row r="850" spans="1:7" x14ac:dyDescent="0.25">
      <c r="A850" s="1">
        <v>49.220609000000003</v>
      </c>
      <c r="B850" s="1">
        <v>17.665347000000001</v>
      </c>
      <c r="C850" t="s">
        <v>3</v>
      </c>
      <c r="D850" s="2" t="s">
        <v>443</v>
      </c>
      <c r="E850" s="2">
        <v>7</v>
      </c>
      <c r="F850" s="6" t="s">
        <v>2271</v>
      </c>
      <c r="G850" s="6" t="s">
        <v>2276</v>
      </c>
    </row>
    <row r="851" spans="1:7" x14ac:dyDescent="0.25">
      <c r="A851" s="1">
        <v>49.220573999999999</v>
      </c>
      <c r="B851" s="1">
        <v>17.665369999999999</v>
      </c>
      <c r="C851" t="s">
        <v>3</v>
      </c>
      <c r="D851" s="2" t="s">
        <v>175</v>
      </c>
      <c r="E851" s="2">
        <v>7</v>
      </c>
      <c r="F851" s="6" t="s">
        <v>2271</v>
      </c>
      <c r="G851" s="6" t="s">
        <v>2276</v>
      </c>
    </row>
    <row r="852" spans="1:7" x14ac:dyDescent="0.25">
      <c r="A852" s="1">
        <v>49.220565000000001</v>
      </c>
      <c r="B852" s="1">
        <v>17.665376999999999</v>
      </c>
      <c r="C852" t="s">
        <v>3</v>
      </c>
      <c r="D852" s="2" t="s">
        <v>444</v>
      </c>
      <c r="E852" s="2">
        <v>7</v>
      </c>
      <c r="F852" s="6" t="s">
        <v>2271</v>
      </c>
      <c r="G852" s="6" t="s">
        <v>2276</v>
      </c>
    </row>
    <row r="853" spans="1:7" x14ac:dyDescent="0.25">
      <c r="A853" s="1">
        <v>49.220367000000003</v>
      </c>
      <c r="B853" s="1">
        <v>17.665476999999999</v>
      </c>
      <c r="C853" t="s">
        <v>3</v>
      </c>
      <c r="D853" s="2" t="s">
        <v>176</v>
      </c>
      <c r="E853" s="2">
        <v>7</v>
      </c>
      <c r="F853" s="6" t="s">
        <v>2271</v>
      </c>
      <c r="G853" s="6" t="s">
        <v>2276</v>
      </c>
    </row>
    <row r="854" spans="1:7" x14ac:dyDescent="0.25">
      <c r="A854" s="1">
        <v>49.220334999999999</v>
      </c>
      <c r="B854" s="1">
        <v>17.665496999999998</v>
      </c>
      <c r="C854" t="s">
        <v>3</v>
      </c>
      <c r="D854" s="2" t="s">
        <v>445</v>
      </c>
      <c r="E854" s="2">
        <v>7</v>
      </c>
      <c r="F854" s="6" t="s">
        <v>2271</v>
      </c>
      <c r="G854" s="6" t="s">
        <v>2276</v>
      </c>
    </row>
    <row r="855" spans="1:7" x14ac:dyDescent="0.25">
      <c r="A855" s="1">
        <v>49.220301999999997</v>
      </c>
      <c r="B855" s="1">
        <v>17.665520999999998</v>
      </c>
      <c r="C855" t="s">
        <v>3</v>
      </c>
      <c r="D855" s="2" t="s">
        <v>177</v>
      </c>
      <c r="E855" s="2">
        <v>7</v>
      </c>
      <c r="F855" s="6" t="s">
        <v>2271</v>
      </c>
      <c r="G855" s="6" t="s">
        <v>2276</v>
      </c>
    </row>
    <row r="856" spans="1:7" x14ac:dyDescent="0.25">
      <c r="A856" s="1">
        <v>49.220283000000002</v>
      </c>
      <c r="B856" s="1">
        <v>17.665531000000001</v>
      </c>
      <c r="C856" t="s">
        <v>3</v>
      </c>
      <c r="D856" s="2" t="s">
        <v>178</v>
      </c>
      <c r="E856" s="2">
        <v>7</v>
      </c>
      <c r="F856" s="6" t="s">
        <v>2271</v>
      </c>
      <c r="G856" s="6" t="s">
        <v>2276</v>
      </c>
    </row>
    <row r="857" spans="1:7" x14ac:dyDescent="0.25">
      <c r="A857" s="1">
        <v>49.220219999999998</v>
      </c>
      <c r="B857" s="1">
        <v>17.665576000000001</v>
      </c>
      <c r="C857" t="s">
        <v>3</v>
      </c>
      <c r="D857" s="2" t="s">
        <v>446</v>
      </c>
      <c r="E857" s="2">
        <v>7</v>
      </c>
      <c r="F857" s="6" t="s">
        <v>2271</v>
      </c>
      <c r="G857" s="6" t="s">
        <v>2276</v>
      </c>
    </row>
    <row r="858" spans="1:7" x14ac:dyDescent="0.25">
      <c r="A858" s="1">
        <v>49.220168000000001</v>
      </c>
      <c r="B858" s="1">
        <v>17.665616</v>
      </c>
      <c r="C858" t="s">
        <v>3</v>
      </c>
      <c r="D858" s="2" t="s">
        <v>447</v>
      </c>
      <c r="E858" s="2">
        <v>7</v>
      </c>
      <c r="F858" s="6" t="s">
        <v>2271</v>
      </c>
      <c r="G858" s="6" t="s">
        <v>2276</v>
      </c>
    </row>
    <row r="859" spans="1:7" x14ac:dyDescent="0.25">
      <c r="A859" s="1">
        <v>49.220120000000001</v>
      </c>
      <c r="B859" s="1">
        <v>17.665648000000001</v>
      </c>
      <c r="C859" t="s">
        <v>3</v>
      </c>
      <c r="D859" s="2" t="s">
        <v>448</v>
      </c>
      <c r="E859" s="2">
        <v>7</v>
      </c>
      <c r="F859" s="6" t="s">
        <v>2271</v>
      </c>
      <c r="G859" s="6" t="s">
        <v>2276</v>
      </c>
    </row>
    <row r="860" spans="1:7" x14ac:dyDescent="0.25">
      <c r="A860" s="1">
        <v>49.220061999999999</v>
      </c>
      <c r="B860" s="1">
        <v>17.665683000000001</v>
      </c>
      <c r="C860" t="s">
        <v>3</v>
      </c>
      <c r="D860" s="2" t="s">
        <v>449</v>
      </c>
      <c r="E860" s="2">
        <v>7</v>
      </c>
      <c r="F860" s="6" t="s">
        <v>2271</v>
      </c>
      <c r="G860" s="6" t="s">
        <v>2276</v>
      </c>
    </row>
    <row r="861" spans="1:7" x14ac:dyDescent="0.25">
      <c r="A861" s="1">
        <v>49.219898999999998</v>
      </c>
      <c r="B861" s="1">
        <v>17.665787999999999</v>
      </c>
      <c r="C861" t="s">
        <v>3</v>
      </c>
      <c r="D861" s="2" t="s">
        <v>450</v>
      </c>
      <c r="E861" s="2">
        <v>7</v>
      </c>
      <c r="F861" s="6" t="s">
        <v>2271</v>
      </c>
      <c r="G861" s="6" t="s">
        <v>2276</v>
      </c>
    </row>
    <row r="862" spans="1:7" x14ac:dyDescent="0.25">
      <c r="A862" s="1">
        <v>49.219898999999998</v>
      </c>
      <c r="B862" s="1">
        <v>17.665789</v>
      </c>
      <c r="C862" t="s">
        <v>3</v>
      </c>
      <c r="D862" s="2" t="s">
        <v>451</v>
      </c>
      <c r="E862" s="2">
        <v>7</v>
      </c>
      <c r="F862" s="6" t="s">
        <v>2271</v>
      </c>
      <c r="G862" s="6" t="s">
        <v>2276</v>
      </c>
    </row>
    <row r="863" spans="1:7" x14ac:dyDescent="0.25">
      <c r="A863" s="1">
        <v>49.219861000000002</v>
      </c>
      <c r="B863" s="1">
        <v>17.665813</v>
      </c>
      <c r="C863" t="s">
        <v>3</v>
      </c>
      <c r="D863" s="2" t="s">
        <v>452</v>
      </c>
      <c r="E863" s="2">
        <v>7</v>
      </c>
      <c r="F863" s="6" t="s">
        <v>2271</v>
      </c>
      <c r="G863" s="6" t="s">
        <v>2276</v>
      </c>
    </row>
    <row r="864" spans="1:7" x14ac:dyDescent="0.25">
      <c r="A864" s="1">
        <v>49.219825999999998</v>
      </c>
      <c r="B864" s="1">
        <v>17.665832999999999</v>
      </c>
      <c r="C864" t="s">
        <v>3</v>
      </c>
      <c r="D864" s="2" t="s">
        <v>453</v>
      </c>
      <c r="E864" s="2">
        <v>7</v>
      </c>
      <c r="F864" s="6" t="s">
        <v>2271</v>
      </c>
      <c r="G864" s="6" t="s">
        <v>2276</v>
      </c>
    </row>
    <row r="865" spans="1:7" x14ac:dyDescent="0.25">
      <c r="A865" s="1">
        <v>49.219709999999999</v>
      </c>
      <c r="B865" s="1">
        <v>17.66591</v>
      </c>
      <c r="C865" t="s">
        <v>3</v>
      </c>
      <c r="D865" s="2" t="s">
        <v>329</v>
      </c>
      <c r="E865" s="2">
        <v>7</v>
      </c>
      <c r="F865" s="6" t="s">
        <v>2271</v>
      </c>
      <c r="G865" s="6" t="s">
        <v>2276</v>
      </c>
    </row>
    <row r="866" spans="1:7" x14ac:dyDescent="0.25">
      <c r="A866" s="1">
        <v>49.219678000000002</v>
      </c>
      <c r="B866" s="1">
        <v>17.665935000000001</v>
      </c>
      <c r="C866" t="s">
        <v>3</v>
      </c>
      <c r="D866" s="2" t="s">
        <v>454</v>
      </c>
      <c r="E866" s="2">
        <v>7</v>
      </c>
      <c r="F866" s="6" t="s">
        <v>2271</v>
      </c>
      <c r="G866" s="6" t="s">
        <v>2276</v>
      </c>
    </row>
    <row r="867" spans="1:7" x14ac:dyDescent="0.25">
      <c r="A867" s="1">
        <v>49.219431999999998</v>
      </c>
      <c r="B867" s="1">
        <v>17.664937999999999</v>
      </c>
      <c r="C867" t="s">
        <v>3</v>
      </c>
      <c r="D867" s="2" t="s">
        <v>455</v>
      </c>
      <c r="E867" s="2">
        <v>7</v>
      </c>
      <c r="F867" s="6" t="s">
        <v>2271</v>
      </c>
      <c r="G867" s="6" t="s">
        <v>2276</v>
      </c>
    </row>
    <row r="868" spans="1:7" x14ac:dyDescent="0.25">
      <c r="A868" s="1">
        <v>49.219501000000001</v>
      </c>
      <c r="B868" s="1">
        <v>17.664888000000001</v>
      </c>
      <c r="C868" t="s">
        <v>3</v>
      </c>
      <c r="D868" s="2" t="s">
        <v>331</v>
      </c>
      <c r="E868" s="2">
        <v>7</v>
      </c>
      <c r="F868" s="6" t="s">
        <v>2271</v>
      </c>
      <c r="G868" s="6" t="s">
        <v>2276</v>
      </c>
    </row>
    <row r="869" spans="1:7" x14ac:dyDescent="0.25">
      <c r="A869" s="1">
        <v>49.219552999999998</v>
      </c>
      <c r="B869" s="1">
        <v>17.664856</v>
      </c>
      <c r="C869" t="s">
        <v>3</v>
      </c>
      <c r="D869" s="2" t="s">
        <v>332</v>
      </c>
      <c r="E869" s="2">
        <v>7</v>
      </c>
      <c r="F869" s="6" t="s">
        <v>2271</v>
      </c>
      <c r="G869" s="6" t="s">
        <v>2276</v>
      </c>
    </row>
    <row r="870" spans="1:7" x14ac:dyDescent="0.25">
      <c r="A870" s="1">
        <v>49.219560999999999</v>
      </c>
      <c r="B870" s="1">
        <v>17.664850999999999</v>
      </c>
      <c r="C870" t="s">
        <v>3</v>
      </c>
      <c r="D870" s="2" t="s">
        <v>330</v>
      </c>
      <c r="E870" s="2">
        <v>7</v>
      </c>
      <c r="F870" s="6" t="s">
        <v>2271</v>
      </c>
      <c r="G870" s="6" t="s">
        <v>2276</v>
      </c>
    </row>
    <row r="871" spans="1:7" x14ac:dyDescent="0.25">
      <c r="A871" s="1">
        <v>49.219619999999999</v>
      </c>
      <c r="B871" s="1">
        <v>17.664815000000001</v>
      </c>
      <c r="C871" t="s">
        <v>3</v>
      </c>
      <c r="D871" s="2" t="s">
        <v>456</v>
      </c>
      <c r="E871" s="2">
        <v>7</v>
      </c>
      <c r="F871" s="6" t="s">
        <v>2271</v>
      </c>
      <c r="G871" s="6" t="s">
        <v>2276</v>
      </c>
    </row>
    <row r="872" spans="1:7" x14ac:dyDescent="0.25">
      <c r="A872" s="1">
        <v>49.219655000000003</v>
      </c>
      <c r="B872" s="1">
        <v>17.664794000000001</v>
      </c>
      <c r="C872" t="s">
        <v>3</v>
      </c>
      <c r="D872" s="2" t="s">
        <v>179</v>
      </c>
      <c r="E872" s="2">
        <v>7</v>
      </c>
      <c r="F872" s="6" t="s">
        <v>2271</v>
      </c>
      <c r="G872" s="6" t="s">
        <v>2276</v>
      </c>
    </row>
    <row r="873" spans="1:7" x14ac:dyDescent="0.25">
      <c r="A873" s="1">
        <v>49.219726999999999</v>
      </c>
      <c r="B873" s="1">
        <v>17.664747999999999</v>
      </c>
      <c r="C873" t="s">
        <v>3</v>
      </c>
      <c r="D873" s="2" t="s">
        <v>333</v>
      </c>
      <c r="E873" s="2">
        <v>7</v>
      </c>
      <c r="F873" s="6" t="s">
        <v>2271</v>
      </c>
      <c r="G873" s="6" t="s">
        <v>2276</v>
      </c>
    </row>
    <row r="874" spans="1:7" x14ac:dyDescent="0.25">
      <c r="A874" s="1">
        <v>49.219819000000001</v>
      </c>
      <c r="B874" s="1">
        <v>17.664681999999999</v>
      </c>
      <c r="C874" t="s">
        <v>3</v>
      </c>
      <c r="D874" s="2" t="s">
        <v>180</v>
      </c>
      <c r="E874" s="2">
        <v>7</v>
      </c>
      <c r="F874" s="6" t="s">
        <v>2271</v>
      </c>
      <c r="G874" s="6" t="s">
        <v>2276</v>
      </c>
    </row>
    <row r="875" spans="1:7" x14ac:dyDescent="0.25">
      <c r="A875" s="1">
        <v>49.219861999999999</v>
      </c>
      <c r="B875" s="1">
        <v>17.664653000000001</v>
      </c>
      <c r="C875" t="s">
        <v>3</v>
      </c>
      <c r="D875" s="2" t="s">
        <v>335</v>
      </c>
      <c r="E875" s="2">
        <v>7</v>
      </c>
      <c r="F875" s="6" t="s">
        <v>2271</v>
      </c>
      <c r="G875" s="6" t="s">
        <v>2276</v>
      </c>
    </row>
    <row r="876" spans="1:7" x14ac:dyDescent="0.25">
      <c r="A876" s="1">
        <v>49.219870999999998</v>
      </c>
      <c r="B876" s="1">
        <v>17.664648</v>
      </c>
      <c r="C876" t="s">
        <v>3</v>
      </c>
      <c r="D876" s="2" t="s">
        <v>334</v>
      </c>
      <c r="E876" s="2">
        <v>7</v>
      </c>
      <c r="F876" s="6" t="s">
        <v>2271</v>
      </c>
      <c r="G876" s="6" t="s">
        <v>2276</v>
      </c>
    </row>
    <row r="877" spans="1:7" x14ac:dyDescent="0.25">
      <c r="A877" s="1">
        <v>49.219911000000003</v>
      </c>
      <c r="B877" s="1">
        <v>17.664622000000001</v>
      </c>
      <c r="C877" t="s">
        <v>3</v>
      </c>
      <c r="D877" s="2" t="s">
        <v>457</v>
      </c>
      <c r="E877" s="2">
        <v>7</v>
      </c>
      <c r="F877" s="6" t="s">
        <v>2271</v>
      </c>
      <c r="G877" s="6" t="s">
        <v>2276</v>
      </c>
    </row>
    <row r="878" spans="1:7" x14ac:dyDescent="0.25">
      <c r="A878" s="1">
        <v>49.219979000000002</v>
      </c>
      <c r="B878" s="1">
        <v>17.664574000000002</v>
      </c>
      <c r="C878" t="s">
        <v>3</v>
      </c>
      <c r="D878" s="2" t="s">
        <v>458</v>
      </c>
      <c r="E878" s="2">
        <v>7</v>
      </c>
      <c r="F878" s="6" t="s">
        <v>2271</v>
      </c>
      <c r="G878" s="6" t="s">
        <v>2276</v>
      </c>
    </row>
    <row r="879" spans="1:7" x14ac:dyDescent="0.25">
      <c r="A879" s="1">
        <v>49.220030000000001</v>
      </c>
      <c r="B879" s="1">
        <v>17.664539999999999</v>
      </c>
      <c r="C879" t="s">
        <v>3</v>
      </c>
      <c r="D879" s="2" t="s">
        <v>459</v>
      </c>
      <c r="E879" s="2">
        <v>7</v>
      </c>
      <c r="F879" s="6" t="s">
        <v>2271</v>
      </c>
      <c r="G879" s="6" t="s">
        <v>2276</v>
      </c>
    </row>
    <row r="880" spans="1:7" x14ac:dyDescent="0.25">
      <c r="A880" s="1">
        <v>49.220090999999996</v>
      </c>
      <c r="B880" s="1">
        <v>17.6645</v>
      </c>
      <c r="C880" t="s">
        <v>3</v>
      </c>
      <c r="D880" s="2" t="s">
        <v>336</v>
      </c>
      <c r="E880" s="2">
        <v>7</v>
      </c>
      <c r="F880" s="6" t="s">
        <v>2271</v>
      </c>
      <c r="G880" s="6" t="s">
        <v>2276</v>
      </c>
    </row>
    <row r="881" spans="1:7" x14ac:dyDescent="0.25">
      <c r="A881" s="1">
        <v>49.220224999999999</v>
      </c>
      <c r="B881" s="1">
        <v>17.664418000000001</v>
      </c>
      <c r="C881" t="s">
        <v>3</v>
      </c>
      <c r="D881" s="2" t="s">
        <v>460</v>
      </c>
      <c r="E881" s="2">
        <v>7</v>
      </c>
      <c r="F881" s="6" t="s">
        <v>2271</v>
      </c>
      <c r="G881" s="6" t="s">
        <v>2276</v>
      </c>
    </row>
    <row r="882" spans="1:7" x14ac:dyDescent="0.25">
      <c r="A882" s="1">
        <v>49.220230999999998</v>
      </c>
      <c r="B882" s="1">
        <v>17.664415000000002</v>
      </c>
      <c r="C882" t="s">
        <v>3</v>
      </c>
      <c r="D882" s="2" t="s">
        <v>337</v>
      </c>
      <c r="E882" s="2">
        <v>7</v>
      </c>
      <c r="F882" s="6" t="s">
        <v>2271</v>
      </c>
      <c r="G882" s="6" t="s">
        <v>2276</v>
      </c>
    </row>
    <row r="883" spans="1:7" x14ac:dyDescent="0.25">
      <c r="A883" s="1">
        <v>49.220261999999998</v>
      </c>
      <c r="B883" s="1">
        <v>17.664386</v>
      </c>
      <c r="C883" t="s">
        <v>3</v>
      </c>
      <c r="D883" s="2" t="s">
        <v>461</v>
      </c>
      <c r="E883" s="2">
        <v>7</v>
      </c>
      <c r="F883" s="6" t="s">
        <v>2271</v>
      </c>
      <c r="G883" s="6" t="s">
        <v>2276</v>
      </c>
    </row>
    <row r="884" spans="1:7" x14ac:dyDescent="0.25">
      <c r="A884" s="1">
        <v>49.220348999999999</v>
      </c>
      <c r="B884" s="1">
        <v>17.664331000000001</v>
      </c>
      <c r="C884" t="s">
        <v>3</v>
      </c>
      <c r="D884" s="2" t="s">
        <v>338</v>
      </c>
      <c r="E884" s="2">
        <v>7</v>
      </c>
      <c r="F884" s="6" t="s">
        <v>2271</v>
      </c>
      <c r="G884" s="6" t="s">
        <v>2276</v>
      </c>
    </row>
    <row r="885" spans="1:7" x14ac:dyDescent="0.25">
      <c r="A885" s="1">
        <v>49.220405</v>
      </c>
      <c r="B885" s="1">
        <v>17.664290999999999</v>
      </c>
      <c r="C885" t="s">
        <v>3</v>
      </c>
      <c r="D885" s="2" t="s">
        <v>462</v>
      </c>
      <c r="E885" s="2">
        <v>7</v>
      </c>
      <c r="F885" s="6" t="s">
        <v>2271</v>
      </c>
      <c r="G885" s="6" t="s">
        <v>2276</v>
      </c>
    </row>
    <row r="886" spans="1:7" x14ac:dyDescent="0.25">
      <c r="A886" s="1">
        <v>49.220424000000001</v>
      </c>
      <c r="B886" s="1">
        <v>17.664277999999999</v>
      </c>
      <c r="C886" t="s">
        <v>3</v>
      </c>
      <c r="D886" s="2" t="s">
        <v>182</v>
      </c>
      <c r="E886" s="2">
        <v>7</v>
      </c>
      <c r="F886" s="6" t="s">
        <v>2271</v>
      </c>
      <c r="G886" s="6" t="s">
        <v>2276</v>
      </c>
    </row>
    <row r="887" spans="1:7" x14ac:dyDescent="0.25">
      <c r="A887" s="1">
        <v>49.220447</v>
      </c>
      <c r="B887" s="1">
        <v>17.664263999999999</v>
      </c>
      <c r="C887" t="s">
        <v>3</v>
      </c>
      <c r="D887" s="2" t="s">
        <v>183</v>
      </c>
      <c r="E887" s="2">
        <v>7</v>
      </c>
      <c r="F887" s="6" t="s">
        <v>2271</v>
      </c>
      <c r="G887" s="6" t="s">
        <v>2276</v>
      </c>
    </row>
    <row r="888" spans="1:7" x14ac:dyDescent="0.25">
      <c r="A888" s="1">
        <v>49.220567000000003</v>
      </c>
      <c r="B888" s="1">
        <v>17.664196</v>
      </c>
      <c r="C888" t="s">
        <v>3</v>
      </c>
      <c r="D888" s="2" t="s">
        <v>186</v>
      </c>
      <c r="E888" s="2">
        <v>7</v>
      </c>
      <c r="F888" s="6" t="s">
        <v>2271</v>
      </c>
      <c r="G888" s="6" t="s">
        <v>2276</v>
      </c>
    </row>
    <row r="889" spans="1:7" x14ac:dyDescent="0.25">
      <c r="A889" s="1">
        <v>49.220627</v>
      </c>
      <c r="B889" s="1">
        <v>17.664162999999999</v>
      </c>
      <c r="C889" t="s">
        <v>3</v>
      </c>
      <c r="D889" s="2" t="s">
        <v>339</v>
      </c>
      <c r="E889" s="2">
        <v>7</v>
      </c>
      <c r="F889" s="6" t="s">
        <v>2271</v>
      </c>
      <c r="G889" s="6" t="s">
        <v>2276</v>
      </c>
    </row>
    <row r="890" spans="1:7" x14ac:dyDescent="0.25">
      <c r="A890" s="1">
        <v>49.220672999999998</v>
      </c>
      <c r="B890" s="1">
        <v>17.664131000000001</v>
      </c>
      <c r="C890" t="s">
        <v>3</v>
      </c>
      <c r="D890" s="2" t="s">
        <v>463</v>
      </c>
      <c r="E890" s="2">
        <v>7</v>
      </c>
      <c r="F890" s="6" t="s">
        <v>2271</v>
      </c>
      <c r="G890" s="6" t="s">
        <v>2276</v>
      </c>
    </row>
    <row r="891" spans="1:7" x14ac:dyDescent="0.25">
      <c r="A891" s="1">
        <v>49.220717</v>
      </c>
      <c r="B891" s="1">
        <v>17.664097999999999</v>
      </c>
      <c r="C891" t="s">
        <v>3</v>
      </c>
      <c r="D891" s="2" t="s">
        <v>185</v>
      </c>
      <c r="E891" s="2">
        <v>7</v>
      </c>
      <c r="F891" s="6" t="s">
        <v>2271</v>
      </c>
      <c r="G891" s="6" t="s">
        <v>2276</v>
      </c>
    </row>
    <row r="892" spans="1:7" x14ac:dyDescent="0.25">
      <c r="A892" s="1">
        <v>49.220802999999997</v>
      </c>
      <c r="B892" s="1">
        <v>17.66404</v>
      </c>
      <c r="C892" t="s">
        <v>3</v>
      </c>
      <c r="D892" s="2" t="s">
        <v>340</v>
      </c>
      <c r="E892" s="2">
        <v>7</v>
      </c>
      <c r="F892" s="6" t="s">
        <v>2271</v>
      </c>
      <c r="G892" s="6" t="s">
        <v>2276</v>
      </c>
    </row>
    <row r="893" spans="1:7" x14ac:dyDescent="0.25">
      <c r="A893" s="1">
        <v>49.220837000000003</v>
      </c>
      <c r="B893" s="1">
        <v>17.664019</v>
      </c>
      <c r="C893" t="s">
        <v>3</v>
      </c>
      <c r="D893" s="2" t="s">
        <v>342</v>
      </c>
      <c r="E893" s="2">
        <v>7</v>
      </c>
      <c r="F893" s="6" t="s">
        <v>2271</v>
      </c>
      <c r="G893" s="6" t="s">
        <v>2276</v>
      </c>
    </row>
    <row r="894" spans="1:7" x14ac:dyDescent="0.25">
      <c r="A894" s="1">
        <v>49.220885000000003</v>
      </c>
      <c r="B894" s="1">
        <v>17.663988</v>
      </c>
      <c r="C894" t="s">
        <v>3</v>
      </c>
      <c r="D894" s="2" t="s">
        <v>341</v>
      </c>
      <c r="E894" s="2">
        <v>7</v>
      </c>
      <c r="F894" s="6" t="s">
        <v>2271</v>
      </c>
      <c r="G894" s="6" t="s">
        <v>2276</v>
      </c>
    </row>
    <row r="895" spans="1:7" x14ac:dyDescent="0.25">
      <c r="A895" s="1">
        <v>49.220888000000002</v>
      </c>
      <c r="B895" s="1">
        <v>17.663986000000001</v>
      </c>
      <c r="C895" t="s">
        <v>3</v>
      </c>
      <c r="D895" s="2" t="s">
        <v>464</v>
      </c>
      <c r="E895" s="2">
        <v>7</v>
      </c>
      <c r="F895" s="6" t="s">
        <v>2271</v>
      </c>
      <c r="G895" s="6" t="s">
        <v>2276</v>
      </c>
    </row>
    <row r="896" spans="1:7" x14ac:dyDescent="0.25">
      <c r="A896" s="1">
        <v>49.220937999999997</v>
      </c>
      <c r="B896" s="1">
        <v>17.663954</v>
      </c>
      <c r="C896" t="s">
        <v>3</v>
      </c>
      <c r="D896" s="2" t="s">
        <v>343</v>
      </c>
      <c r="E896" s="2">
        <v>7</v>
      </c>
      <c r="F896" s="6" t="s">
        <v>2271</v>
      </c>
      <c r="G896" s="6" t="s">
        <v>2276</v>
      </c>
    </row>
    <row r="897" spans="1:7" x14ac:dyDescent="0.25">
      <c r="A897" s="1">
        <v>49.220976999999998</v>
      </c>
      <c r="B897" s="1">
        <v>17.663924000000002</v>
      </c>
      <c r="C897" t="s">
        <v>3</v>
      </c>
      <c r="D897" s="2" t="s">
        <v>344</v>
      </c>
      <c r="E897" s="2">
        <v>7</v>
      </c>
      <c r="F897" s="6" t="s">
        <v>2271</v>
      </c>
      <c r="G897" s="6" t="s">
        <v>2276</v>
      </c>
    </row>
    <row r="898" spans="1:7" x14ac:dyDescent="0.25">
      <c r="A898" s="1">
        <v>49.221085000000002</v>
      </c>
      <c r="B898" s="1">
        <v>17.663851000000001</v>
      </c>
      <c r="C898" t="s">
        <v>3</v>
      </c>
      <c r="D898" s="2" t="s">
        <v>188</v>
      </c>
      <c r="E898" s="2">
        <v>7</v>
      </c>
      <c r="F898" s="6" t="s">
        <v>2271</v>
      </c>
      <c r="G898" s="6" t="s">
        <v>2276</v>
      </c>
    </row>
    <row r="899" spans="1:7" x14ac:dyDescent="0.25">
      <c r="A899" s="1">
        <v>49.221122999999999</v>
      </c>
      <c r="B899" s="1">
        <v>17.663822</v>
      </c>
      <c r="C899" t="s">
        <v>3</v>
      </c>
      <c r="D899" s="2" t="s">
        <v>345</v>
      </c>
      <c r="E899" s="2">
        <v>7</v>
      </c>
      <c r="F899" s="6" t="s">
        <v>2271</v>
      </c>
      <c r="G899" s="6" t="s">
        <v>2276</v>
      </c>
    </row>
    <row r="900" spans="1:7" x14ac:dyDescent="0.25">
      <c r="A900" s="1">
        <v>49.221133999999999</v>
      </c>
      <c r="B900" s="1">
        <v>17.663813000000001</v>
      </c>
      <c r="C900" t="s">
        <v>3</v>
      </c>
      <c r="D900" s="2" t="s">
        <v>465</v>
      </c>
      <c r="E900" s="2">
        <v>7</v>
      </c>
      <c r="F900" s="6" t="s">
        <v>2271</v>
      </c>
      <c r="G900" s="6" t="s">
        <v>2276</v>
      </c>
    </row>
    <row r="901" spans="1:7" x14ac:dyDescent="0.25">
      <c r="A901" s="1">
        <v>49.221173</v>
      </c>
      <c r="B901" s="1">
        <v>17.663786999999999</v>
      </c>
      <c r="C901" t="s">
        <v>3</v>
      </c>
      <c r="D901" s="2" t="s">
        <v>346</v>
      </c>
      <c r="E901" s="2">
        <v>7</v>
      </c>
      <c r="F901" s="6" t="s">
        <v>2271</v>
      </c>
      <c r="G901" s="6" t="s">
        <v>2276</v>
      </c>
    </row>
    <row r="902" spans="1:7" x14ac:dyDescent="0.25">
      <c r="A902" s="1">
        <v>49.221218</v>
      </c>
      <c r="B902" s="1">
        <v>17.663754999999998</v>
      </c>
      <c r="C902" t="s">
        <v>3</v>
      </c>
      <c r="D902" s="2" t="s">
        <v>189</v>
      </c>
      <c r="E902" s="2">
        <v>7</v>
      </c>
      <c r="F902" s="6" t="s">
        <v>2271</v>
      </c>
      <c r="G902" s="6" t="s">
        <v>2276</v>
      </c>
    </row>
    <row r="903" spans="1:7" x14ac:dyDescent="0.25">
      <c r="A903" s="1">
        <v>49.221252</v>
      </c>
      <c r="B903" s="1">
        <v>17.663733000000001</v>
      </c>
      <c r="C903" t="s">
        <v>3</v>
      </c>
      <c r="D903" s="2" t="s">
        <v>190</v>
      </c>
      <c r="E903" s="2">
        <v>7</v>
      </c>
      <c r="F903" s="6" t="s">
        <v>2271</v>
      </c>
      <c r="G903" s="6" t="s">
        <v>2276</v>
      </c>
    </row>
    <row r="904" spans="1:7" x14ac:dyDescent="0.25">
      <c r="A904" s="1">
        <v>49.221421999999997</v>
      </c>
      <c r="B904" s="1">
        <v>17.663630999999999</v>
      </c>
      <c r="C904" t="s">
        <v>3</v>
      </c>
      <c r="D904" s="2" t="s">
        <v>466</v>
      </c>
      <c r="E904" s="2">
        <v>7</v>
      </c>
      <c r="F904" s="6" t="s">
        <v>2271</v>
      </c>
      <c r="G904" s="6" t="s">
        <v>2276</v>
      </c>
    </row>
    <row r="905" spans="1:7" x14ac:dyDescent="0.25">
      <c r="A905" s="1">
        <v>49.221471000000001</v>
      </c>
      <c r="B905" s="1">
        <v>17.663599999999999</v>
      </c>
      <c r="C905" t="s">
        <v>3</v>
      </c>
      <c r="D905" s="2" t="s">
        <v>192</v>
      </c>
      <c r="E905" s="2">
        <v>7</v>
      </c>
      <c r="F905" s="6" t="s">
        <v>2271</v>
      </c>
      <c r="G905" s="6" t="s">
        <v>2276</v>
      </c>
    </row>
    <row r="906" spans="1:7" x14ac:dyDescent="0.25">
      <c r="A906" s="1">
        <v>49.221598999999998</v>
      </c>
      <c r="B906" s="1">
        <v>17.663506000000002</v>
      </c>
      <c r="C906" t="s">
        <v>3</v>
      </c>
      <c r="D906" s="2" t="s">
        <v>193</v>
      </c>
      <c r="E906" s="2">
        <v>7</v>
      </c>
      <c r="F906" s="6" t="s">
        <v>2271</v>
      </c>
      <c r="G906" s="6" t="s">
        <v>2276</v>
      </c>
    </row>
    <row r="907" spans="1:7" x14ac:dyDescent="0.25">
      <c r="A907" s="1">
        <v>49.221598999999998</v>
      </c>
      <c r="B907" s="1">
        <v>17.663506000000002</v>
      </c>
      <c r="C907" t="s">
        <v>3</v>
      </c>
      <c r="D907" s="2" t="s">
        <v>196</v>
      </c>
      <c r="E907" s="2">
        <v>7</v>
      </c>
      <c r="F907" s="6" t="s">
        <v>2271</v>
      </c>
      <c r="G907" s="6" t="s">
        <v>2276</v>
      </c>
    </row>
    <row r="908" spans="1:7" x14ac:dyDescent="0.25">
      <c r="A908" s="1">
        <v>49.221654999999998</v>
      </c>
      <c r="B908" s="1">
        <v>17.66347</v>
      </c>
      <c r="C908" t="s">
        <v>3</v>
      </c>
      <c r="D908" s="2" t="s">
        <v>194</v>
      </c>
      <c r="E908" s="2">
        <v>7</v>
      </c>
      <c r="F908" s="6" t="s">
        <v>2271</v>
      </c>
      <c r="G908" s="6" t="s">
        <v>2276</v>
      </c>
    </row>
    <row r="909" spans="1:7" x14ac:dyDescent="0.25">
      <c r="A909" s="1">
        <v>49.221702999999998</v>
      </c>
      <c r="B909" s="1">
        <v>17.663436000000001</v>
      </c>
      <c r="C909" t="s">
        <v>3</v>
      </c>
      <c r="D909" s="2" t="s">
        <v>197</v>
      </c>
      <c r="E909" s="2">
        <v>7</v>
      </c>
      <c r="F909" s="6" t="s">
        <v>2271</v>
      </c>
      <c r="G909" s="6" t="s">
        <v>2276</v>
      </c>
    </row>
    <row r="910" spans="1:7" x14ac:dyDescent="0.25">
      <c r="A910" s="1">
        <v>49.221758999999999</v>
      </c>
      <c r="B910" s="1">
        <v>17.663401</v>
      </c>
      <c r="C910" t="s">
        <v>3</v>
      </c>
      <c r="D910" s="2" t="s">
        <v>195</v>
      </c>
      <c r="E910" s="2">
        <v>7</v>
      </c>
      <c r="F910" s="6" t="s">
        <v>2271</v>
      </c>
      <c r="G910" s="6" t="s">
        <v>2276</v>
      </c>
    </row>
    <row r="911" spans="1:7" x14ac:dyDescent="0.25">
      <c r="A911" s="1">
        <v>49.221764999999998</v>
      </c>
      <c r="B911" s="1">
        <v>17.663398000000001</v>
      </c>
      <c r="C911" t="s">
        <v>3</v>
      </c>
      <c r="D911" s="2" t="s">
        <v>198</v>
      </c>
      <c r="E911" s="2">
        <v>7</v>
      </c>
      <c r="F911" s="6" t="s">
        <v>2271</v>
      </c>
      <c r="G911" s="6" t="s">
        <v>2276</v>
      </c>
    </row>
    <row r="912" spans="1:7" x14ac:dyDescent="0.25">
      <c r="A912" s="1">
        <v>49.221854</v>
      </c>
      <c r="B912" s="1">
        <v>17.663340000000002</v>
      </c>
      <c r="C912" t="s">
        <v>3</v>
      </c>
      <c r="D912" s="2" t="s">
        <v>199</v>
      </c>
      <c r="E912" s="2">
        <v>7</v>
      </c>
      <c r="F912" s="6" t="s">
        <v>2271</v>
      </c>
      <c r="G912" s="6" t="s">
        <v>2276</v>
      </c>
    </row>
    <row r="913" spans="1:7" x14ac:dyDescent="0.25">
      <c r="A913" s="1">
        <v>49.221916</v>
      </c>
      <c r="B913" s="1">
        <v>17.663304</v>
      </c>
      <c r="C913" t="s">
        <v>3</v>
      </c>
      <c r="D913" s="2" t="s">
        <v>201</v>
      </c>
      <c r="E913" s="2">
        <v>7</v>
      </c>
      <c r="F913" s="6" t="s">
        <v>2271</v>
      </c>
      <c r="G913" s="6" t="s">
        <v>2276</v>
      </c>
    </row>
    <row r="914" spans="1:7" x14ac:dyDescent="0.25">
      <c r="A914" s="1">
        <v>49.221957000000003</v>
      </c>
      <c r="B914" s="1">
        <v>17.663274999999999</v>
      </c>
      <c r="C914" t="s">
        <v>3</v>
      </c>
      <c r="D914" s="2" t="s">
        <v>200</v>
      </c>
      <c r="E914" s="2">
        <v>7</v>
      </c>
      <c r="F914" s="6" t="s">
        <v>2271</v>
      </c>
      <c r="G914" s="6" t="s">
        <v>2276</v>
      </c>
    </row>
    <row r="915" spans="1:7" x14ac:dyDescent="0.25">
      <c r="A915" s="1">
        <v>49.222000000000001</v>
      </c>
      <c r="B915" s="1">
        <v>17.663243999999999</v>
      </c>
      <c r="C915" t="s">
        <v>3</v>
      </c>
      <c r="D915" s="2" t="s">
        <v>347</v>
      </c>
      <c r="E915" s="2">
        <v>7</v>
      </c>
      <c r="F915" s="6" t="s">
        <v>2271</v>
      </c>
      <c r="G915" s="6" t="s">
        <v>2276</v>
      </c>
    </row>
    <row r="916" spans="1:7" x14ac:dyDescent="0.25">
      <c r="A916" s="1">
        <v>49.222039000000002</v>
      </c>
      <c r="B916" s="1">
        <v>17.663222000000001</v>
      </c>
      <c r="C916" t="s">
        <v>3</v>
      </c>
      <c r="D916" s="2" t="s">
        <v>202</v>
      </c>
      <c r="E916" s="2">
        <v>7</v>
      </c>
      <c r="F916" s="6" t="s">
        <v>2271</v>
      </c>
      <c r="G916" s="6" t="s">
        <v>2276</v>
      </c>
    </row>
    <row r="917" spans="1:7" x14ac:dyDescent="0.25">
      <c r="A917" s="1">
        <v>49.222121999999999</v>
      </c>
      <c r="B917" s="1">
        <v>17.663163999999998</v>
      </c>
      <c r="C917" t="s">
        <v>3</v>
      </c>
      <c r="D917" s="2" t="s">
        <v>203</v>
      </c>
      <c r="E917" s="2">
        <v>7</v>
      </c>
      <c r="F917" s="6" t="s">
        <v>2271</v>
      </c>
      <c r="G917" s="6" t="s">
        <v>2276</v>
      </c>
    </row>
    <row r="918" spans="1:7" x14ac:dyDescent="0.25">
      <c r="A918" s="1">
        <v>49.222132999999999</v>
      </c>
      <c r="B918" s="1">
        <v>17.663157000000002</v>
      </c>
      <c r="C918" t="s">
        <v>3</v>
      </c>
      <c r="D918" s="2" t="s">
        <v>348</v>
      </c>
      <c r="E918" s="2">
        <v>7</v>
      </c>
      <c r="F918" s="6" t="s">
        <v>2271</v>
      </c>
      <c r="G918" s="6" t="s">
        <v>2276</v>
      </c>
    </row>
    <row r="919" spans="1:7" x14ac:dyDescent="0.25">
      <c r="A919" s="1">
        <v>49.222327999999997</v>
      </c>
      <c r="B919" s="1">
        <v>17.663059000000001</v>
      </c>
      <c r="C919" t="s">
        <v>3</v>
      </c>
      <c r="D919" s="2" t="s">
        <v>204</v>
      </c>
      <c r="E919" s="2">
        <v>7</v>
      </c>
      <c r="F919" s="6" t="s">
        <v>2271</v>
      </c>
      <c r="G919" s="6" t="s">
        <v>2276</v>
      </c>
    </row>
    <row r="920" spans="1:7" x14ac:dyDescent="0.25">
      <c r="A920" s="1">
        <v>49.220354999999998</v>
      </c>
      <c r="B920" s="1">
        <v>17.657238</v>
      </c>
      <c r="C920" t="s">
        <v>3</v>
      </c>
      <c r="D920" s="2" t="s">
        <v>206</v>
      </c>
      <c r="E920" s="2">
        <v>7</v>
      </c>
      <c r="F920" s="6" t="s">
        <v>2280</v>
      </c>
      <c r="G920" s="6" t="s">
        <v>2277</v>
      </c>
    </row>
    <row r="921" spans="1:7" x14ac:dyDescent="0.25">
      <c r="A921" s="1">
        <v>49.220398000000003</v>
      </c>
      <c r="B921" s="1">
        <v>17.657119000000002</v>
      </c>
      <c r="C921" t="s">
        <v>3</v>
      </c>
      <c r="D921" s="2" t="s">
        <v>467</v>
      </c>
      <c r="E921" s="2">
        <v>7</v>
      </c>
      <c r="F921" s="6" t="s">
        <v>2280</v>
      </c>
      <c r="G921" s="6" t="s">
        <v>2277</v>
      </c>
    </row>
    <row r="922" spans="1:7" x14ac:dyDescent="0.25">
      <c r="A922" s="1">
        <v>49.220444999999998</v>
      </c>
      <c r="B922" s="1">
        <v>17.657055</v>
      </c>
      <c r="C922" t="s">
        <v>3</v>
      </c>
      <c r="D922" s="2" t="s">
        <v>468</v>
      </c>
      <c r="E922" s="2">
        <v>7</v>
      </c>
      <c r="F922" s="6" t="s">
        <v>2280</v>
      </c>
      <c r="G922" s="6" t="s">
        <v>2277</v>
      </c>
    </row>
    <row r="923" spans="1:7" x14ac:dyDescent="0.25">
      <c r="A923" s="1">
        <v>49.220500999999999</v>
      </c>
      <c r="B923" s="1">
        <v>17.656997</v>
      </c>
      <c r="C923" t="s">
        <v>3</v>
      </c>
      <c r="D923" s="2" t="s">
        <v>349</v>
      </c>
      <c r="E923" s="2">
        <v>7</v>
      </c>
      <c r="F923" s="6" t="s">
        <v>2280</v>
      </c>
      <c r="G923" s="6" t="s">
        <v>2277</v>
      </c>
    </row>
    <row r="924" spans="1:7" x14ac:dyDescent="0.25">
      <c r="A924" s="1">
        <v>49.220512999999997</v>
      </c>
      <c r="B924" s="1">
        <v>17.656984000000001</v>
      </c>
      <c r="C924" t="s">
        <v>3</v>
      </c>
      <c r="D924" s="2" t="s">
        <v>469</v>
      </c>
      <c r="E924" s="2">
        <v>7</v>
      </c>
      <c r="F924" s="6" t="s">
        <v>2280</v>
      </c>
      <c r="G924" s="6" t="s">
        <v>2277</v>
      </c>
    </row>
    <row r="925" spans="1:7" x14ac:dyDescent="0.25">
      <c r="A925" s="1">
        <v>49.220590999999999</v>
      </c>
      <c r="B925" s="1">
        <v>17.656901999999999</v>
      </c>
      <c r="C925" t="s">
        <v>3</v>
      </c>
      <c r="D925" s="2" t="s">
        <v>350</v>
      </c>
      <c r="E925" s="2">
        <v>7</v>
      </c>
      <c r="F925" s="6" t="s">
        <v>2280</v>
      </c>
      <c r="G925" s="6" t="s">
        <v>2277</v>
      </c>
    </row>
    <row r="926" spans="1:7" x14ac:dyDescent="0.25">
      <c r="A926" s="1">
        <v>49.220666000000001</v>
      </c>
      <c r="B926" s="1">
        <v>17.656829999999999</v>
      </c>
      <c r="C926" t="s">
        <v>3</v>
      </c>
      <c r="D926" s="2" t="s">
        <v>470</v>
      </c>
      <c r="E926" s="2">
        <v>7</v>
      </c>
      <c r="F926" s="6" t="s">
        <v>2280</v>
      </c>
      <c r="G926" s="6" t="s">
        <v>2277</v>
      </c>
    </row>
    <row r="927" spans="1:7" x14ac:dyDescent="0.25">
      <c r="A927" s="1">
        <v>49.220711999999999</v>
      </c>
      <c r="B927" s="1">
        <v>17.656794000000001</v>
      </c>
      <c r="C927" t="s">
        <v>3</v>
      </c>
      <c r="D927" s="2" t="s">
        <v>471</v>
      </c>
      <c r="E927" s="2">
        <v>7</v>
      </c>
      <c r="F927" s="6" t="s">
        <v>2280</v>
      </c>
      <c r="G927" s="6" t="s">
        <v>2277</v>
      </c>
    </row>
    <row r="928" spans="1:7" x14ac:dyDescent="0.25">
      <c r="A928" s="1">
        <v>49.220771999999997</v>
      </c>
      <c r="B928" s="1">
        <v>17.656749000000001</v>
      </c>
      <c r="C928" t="s">
        <v>3</v>
      </c>
      <c r="D928" s="2" t="s">
        <v>472</v>
      </c>
      <c r="E928" s="2">
        <v>7</v>
      </c>
      <c r="F928" s="6" t="s">
        <v>2280</v>
      </c>
      <c r="G928" s="6" t="s">
        <v>2277</v>
      </c>
    </row>
    <row r="929" spans="1:7" x14ac:dyDescent="0.25">
      <c r="A929" s="1">
        <v>49.220851000000003</v>
      </c>
      <c r="B929" s="1">
        <v>17.656690000000001</v>
      </c>
      <c r="C929" t="s">
        <v>3</v>
      </c>
      <c r="D929" s="2" t="s">
        <v>207</v>
      </c>
      <c r="E929" s="2">
        <v>7</v>
      </c>
      <c r="F929" s="6" t="s">
        <v>2280</v>
      </c>
      <c r="G929" s="6" t="s">
        <v>2277</v>
      </c>
    </row>
    <row r="930" spans="1:7" x14ac:dyDescent="0.25">
      <c r="A930" s="1">
        <v>49.220917999999998</v>
      </c>
      <c r="B930" s="1">
        <v>17.656645000000001</v>
      </c>
      <c r="C930" t="s">
        <v>3</v>
      </c>
      <c r="D930" s="2" t="s">
        <v>473</v>
      </c>
      <c r="E930" s="2">
        <v>7</v>
      </c>
      <c r="F930" s="6" t="s">
        <v>2280</v>
      </c>
      <c r="G930" s="6" t="s">
        <v>2277</v>
      </c>
    </row>
    <row r="931" spans="1:7" x14ac:dyDescent="0.25">
      <c r="A931" s="1">
        <v>49.220962</v>
      </c>
      <c r="B931" s="1">
        <v>17.656618999999999</v>
      </c>
      <c r="C931" t="s">
        <v>12</v>
      </c>
      <c r="D931" s="2" t="s">
        <v>474</v>
      </c>
      <c r="E931" s="2">
        <v>7</v>
      </c>
      <c r="F931" s="6" t="s">
        <v>2280</v>
      </c>
      <c r="G931" s="6" t="s">
        <v>2277</v>
      </c>
    </row>
    <row r="932" spans="1:7" x14ac:dyDescent="0.25">
      <c r="A932" s="1">
        <v>49.220992000000003</v>
      </c>
      <c r="B932" s="1">
        <v>17.656600999999998</v>
      </c>
      <c r="C932" t="s">
        <v>3</v>
      </c>
      <c r="D932" s="8" t="s">
        <v>353</v>
      </c>
      <c r="E932" s="2">
        <v>7</v>
      </c>
      <c r="F932" s="6" t="s">
        <v>2280</v>
      </c>
      <c r="G932" s="6" t="s">
        <v>2277</v>
      </c>
    </row>
    <row r="933" spans="1:7" x14ac:dyDescent="0.25">
      <c r="A933" s="1">
        <v>49.221196999999997</v>
      </c>
      <c r="B933" s="1">
        <v>17.656496000000001</v>
      </c>
      <c r="C933" t="s">
        <v>12</v>
      </c>
      <c r="D933" s="8" t="s">
        <v>354</v>
      </c>
      <c r="E933" s="2">
        <v>7</v>
      </c>
      <c r="F933" s="6" t="s">
        <v>2280</v>
      </c>
      <c r="G933" s="6" t="s">
        <v>2277</v>
      </c>
    </row>
    <row r="934" spans="1:7" x14ac:dyDescent="0.25">
      <c r="A934" s="1">
        <v>49.221201999999998</v>
      </c>
      <c r="B934" s="1">
        <v>17.656493999999999</v>
      </c>
      <c r="C934" t="s">
        <v>12</v>
      </c>
      <c r="D934" s="8" t="s">
        <v>475</v>
      </c>
      <c r="E934" s="2">
        <v>7</v>
      </c>
      <c r="F934" s="6" t="s">
        <v>2280</v>
      </c>
      <c r="G934" s="6" t="s">
        <v>2277</v>
      </c>
    </row>
    <row r="935" spans="1:7" x14ac:dyDescent="0.25">
      <c r="A935" s="1">
        <v>49.221237000000002</v>
      </c>
      <c r="B935" s="1">
        <v>17.656482</v>
      </c>
      <c r="C935" t="s">
        <v>12</v>
      </c>
      <c r="D935" s="8" t="s">
        <v>476</v>
      </c>
      <c r="E935" s="2">
        <v>7</v>
      </c>
      <c r="F935" s="6" t="s">
        <v>2280</v>
      </c>
      <c r="G935" s="6" t="s">
        <v>2277</v>
      </c>
    </row>
    <row r="936" spans="1:7" x14ac:dyDescent="0.25">
      <c r="A936" s="1">
        <v>49.221240000000002</v>
      </c>
      <c r="B936" s="1">
        <v>17.656480999999999</v>
      </c>
      <c r="C936" t="s">
        <v>12</v>
      </c>
      <c r="D936" s="8" t="s">
        <v>355</v>
      </c>
      <c r="E936" s="2">
        <v>7</v>
      </c>
      <c r="F936" s="6" t="s">
        <v>2280</v>
      </c>
      <c r="G936" s="6" t="s">
        <v>2277</v>
      </c>
    </row>
    <row r="937" spans="1:7" x14ac:dyDescent="0.25">
      <c r="A937" s="1">
        <v>49.221288999999999</v>
      </c>
      <c r="B937" s="1">
        <v>17.656459000000002</v>
      </c>
      <c r="C937" t="s">
        <v>12</v>
      </c>
      <c r="D937" s="8" t="s">
        <v>477</v>
      </c>
      <c r="E937" s="2">
        <v>7</v>
      </c>
      <c r="F937" s="6" t="s">
        <v>2280</v>
      </c>
      <c r="G937" s="6" t="s">
        <v>2277</v>
      </c>
    </row>
    <row r="938" spans="1:7" x14ac:dyDescent="0.25">
      <c r="A938" s="1">
        <v>49.221347000000002</v>
      </c>
      <c r="B938" s="1">
        <v>17.656431000000001</v>
      </c>
      <c r="C938" t="s">
        <v>12</v>
      </c>
      <c r="D938" s="8" t="s">
        <v>478</v>
      </c>
      <c r="E938" s="2">
        <v>7</v>
      </c>
      <c r="F938" s="6" t="s">
        <v>2280</v>
      </c>
      <c r="G938" s="6" t="s">
        <v>2277</v>
      </c>
    </row>
    <row r="939" spans="1:7" x14ac:dyDescent="0.25">
      <c r="A939" s="1">
        <v>49.221423999999999</v>
      </c>
      <c r="B939" s="1">
        <v>17.656389000000001</v>
      </c>
      <c r="C939" t="s">
        <v>12</v>
      </c>
      <c r="D939" s="8" t="s">
        <v>356</v>
      </c>
      <c r="E939" s="2">
        <v>7</v>
      </c>
      <c r="F939" s="6" t="s">
        <v>2280</v>
      </c>
      <c r="G939" s="6" t="s">
        <v>2277</v>
      </c>
    </row>
    <row r="940" spans="1:7" x14ac:dyDescent="0.25">
      <c r="A940" s="1">
        <v>49.221468999999999</v>
      </c>
      <c r="B940" s="1">
        <v>17.656365000000001</v>
      </c>
      <c r="C940" t="s">
        <v>12</v>
      </c>
      <c r="D940" s="8" t="s">
        <v>479</v>
      </c>
      <c r="E940" s="2">
        <v>7</v>
      </c>
      <c r="F940" s="6" t="s">
        <v>2280</v>
      </c>
      <c r="G940" s="6" t="s">
        <v>2277</v>
      </c>
    </row>
    <row r="941" spans="1:7" x14ac:dyDescent="0.25">
      <c r="A941" s="1">
        <v>49.221474000000001</v>
      </c>
      <c r="B941" s="1">
        <v>17.656362999999999</v>
      </c>
      <c r="C941" t="s">
        <v>12</v>
      </c>
      <c r="D941" s="8" t="s">
        <v>480</v>
      </c>
      <c r="E941" s="2">
        <v>7</v>
      </c>
      <c r="F941" s="6" t="s">
        <v>2280</v>
      </c>
      <c r="G941" s="6" t="s">
        <v>2277</v>
      </c>
    </row>
    <row r="942" spans="1:7" x14ac:dyDescent="0.25">
      <c r="A942" s="1">
        <v>49.221507000000003</v>
      </c>
      <c r="B942" s="1">
        <v>17.656355000000001</v>
      </c>
      <c r="C942" t="s">
        <v>12</v>
      </c>
      <c r="D942" s="8" t="s">
        <v>481</v>
      </c>
      <c r="E942" s="2">
        <v>7</v>
      </c>
      <c r="F942" s="6" t="s">
        <v>2280</v>
      </c>
      <c r="G942" s="6" t="s">
        <v>2277</v>
      </c>
    </row>
    <row r="943" spans="1:7" x14ac:dyDescent="0.25">
      <c r="A943" s="1">
        <v>49.221569000000002</v>
      </c>
      <c r="B943" s="1">
        <v>17.656310999999999</v>
      </c>
      <c r="C943" t="s">
        <v>12</v>
      </c>
      <c r="D943" s="8" t="s">
        <v>483</v>
      </c>
      <c r="E943" s="2">
        <v>7</v>
      </c>
      <c r="F943" s="6" t="s">
        <v>2280</v>
      </c>
      <c r="G943" s="6" t="s">
        <v>2277</v>
      </c>
    </row>
    <row r="944" spans="1:7" x14ac:dyDescent="0.25">
      <c r="A944" s="1">
        <v>49.221614000000002</v>
      </c>
      <c r="B944" s="1">
        <v>17.656282999999998</v>
      </c>
      <c r="C944" t="s">
        <v>12</v>
      </c>
      <c r="D944" s="8" t="s">
        <v>360</v>
      </c>
      <c r="E944" s="2">
        <v>7</v>
      </c>
      <c r="F944" s="6" t="s">
        <v>2280</v>
      </c>
      <c r="G944" s="6" t="s">
        <v>2277</v>
      </c>
    </row>
    <row r="945" spans="1:7" x14ac:dyDescent="0.25">
      <c r="A945" s="1">
        <v>49.221676000000002</v>
      </c>
      <c r="B945" s="1">
        <v>17.656254000000001</v>
      </c>
      <c r="C945" t="s">
        <v>12</v>
      </c>
      <c r="D945" s="8" t="s">
        <v>484</v>
      </c>
      <c r="E945" s="2">
        <v>7</v>
      </c>
      <c r="F945" s="6" t="s">
        <v>2280</v>
      </c>
      <c r="G945" s="6" t="s">
        <v>2277</v>
      </c>
    </row>
    <row r="946" spans="1:7" x14ac:dyDescent="0.25">
      <c r="A946" s="1">
        <v>49.224426000000001</v>
      </c>
      <c r="B946" s="1">
        <v>17.668184</v>
      </c>
      <c r="C946" t="s">
        <v>3</v>
      </c>
      <c r="D946" s="2" t="s">
        <v>208</v>
      </c>
      <c r="E946" s="2">
        <v>7</v>
      </c>
      <c r="F946" s="6" t="s">
        <v>2278</v>
      </c>
      <c r="G946" s="6" t="s">
        <v>2279</v>
      </c>
    </row>
    <row r="947" spans="1:7" x14ac:dyDescent="0.25">
      <c r="A947" s="1">
        <v>49.224423999999999</v>
      </c>
      <c r="B947" s="1">
        <v>17.668099999999999</v>
      </c>
      <c r="C947" t="s">
        <v>3</v>
      </c>
      <c r="D947" s="2" t="s">
        <v>210</v>
      </c>
      <c r="E947" s="2">
        <v>7</v>
      </c>
      <c r="F947" s="6" t="s">
        <v>2278</v>
      </c>
      <c r="G947" s="6" t="s">
        <v>2279</v>
      </c>
    </row>
    <row r="948" spans="1:7" x14ac:dyDescent="0.25">
      <c r="A948" s="1">
        <v>49.224421</v>
      </c>
      <c r="B948" s="1">
        <v>17.668030999999999</v>
      </c>
      <c r="C948" t="s">
        <v>3</v>
      </c>
      <c r="D948" s="2" t="s">
        <v>211</v>
      </c>
      <c r="E948" s="2">
        <v>7</v>
      </c>
      <c r="F948" s="6" t="s">
        <v>2278</v>
      </c>
      <c r="G948" s="6" t="s">
        <v>2279</v>
      </c>
    </row>
    <row r="949" spans="1:7" x14ac:dyDescent="0.25">
      <c r="A949" s="1">
        <v>49.224420000000002</v>
      </c>
      <c r="B949" s="1">
        <v>17.667954000000002</v>
      </c>
      <c r="C949" t="s">
        <v>3</v>
      </c>
      <c r="D949" s="2" t="s">
        <v>214</v>
      </c>
      <c r="E949" s="2">
        <v>7</v>
      </c>
      <c r="F949" s="6" t="s">
        <v>2278</v>
      </c>
      <c r="G949" s="6" t="s">
        <v>2279</v>
      </c>
    </row>
    <row r="950" spans="1:7" x14ac:dyDescent="0.25">
      <c r="A950" s="1">
        <v>49.224418999999997</v>
      </c>
      <c r="B950" s="1">
        <v>17.667942</v>
      </c>
      <c r="C950" t="s">
        <v>3</v>
      </c>
      <c r="D950" s="2" t="s">
        <v>212</v>
      </c>
      <c r="E950" s="2">
        <v>7</v>
      </c>
      <c r="F950" s="6" t="s">
        <v>2278</v>
      </c>
      <c r="G950" s="6" t="s">
        <v>2279</v>
      </c>
    </row>
    <row r="951" spans="1:7" x14ac:dyDescent="0.25">
      <c r="A951" s="1">
        <v>49.224421</v>
      </c>
      <c r="B951" s="1">
        <v>17.667862</v>
      </c>
      <c r="C951" t="s">
        <v>3</v>
      </c>
      <c r="D951" s="2" t="s">
        <v>213</v>
      </c>
      <c r="E951" s="2">
        <v>7</v>
      </c>
      <c r="F951" s="6" t="s">
        <v>2278</v>
      </c>
      <c r="G951" s="6" t="s">
        <v>2279</v>
      </c>
    </row>
    <row r="952" spans="1:7" x14ac:dyDescent="0.25">
      <c r="A952" s="1">
        <v>49.224421999999997</v>
      </c>
      <c r="B952" s="1">
        <v>17.667854999999999</v>
      </c>
      <c r="C952" t="s">
        <v>3</v>
      </c>
      <c r="D952" s="2" t="s">
        <v>215</v>
      </c>
      <c r="E952" s="2">
        <v>7</v>
      </c>
      <c r="F952" s="6" t="s">
        <v>2278</v>
      </c>
      <c r="G952" s="6" t="s">
        <v>2279</v>
      </c>
    </row>
    <row r="953" spans="1:7" x14ac:dyDescent="0.25">
      <c r="A953" s="1">
        <v>49.224421999999997</v>
      </c>
      <c r="B953" s="1">
        <v>17.667812000000001</v>
      </c>
      <c r="C953" t="s">
        <v>3</v>
      </c>
      <c r="D953" s="2" t="s">
        <v>486</v>
      </c>
      <c r="E953" s="2">
        <v>7</v>
      </c>
      <c r="F953" s="6" t="s">
        <v>2278</v>
      </c>
      <c r="G953" s="6" t="s">
        <v>2279</v>
      </c>
    </row>
    <row r="954" spans="1:7" x14ac:dyDescent="0.25">
      <c r="A954" s="1">
        <v>49.224415</v>
      </c>
      <c r="B954" s="1">
        <v>17.667643999999999</v>
      </c>
      <c r="C954" t="s">
        <v>3</v>
      </c>
      <c r="D954" s="2" t="s">
        <v>218</v>
      </c>
      <c r="E954" s="2">
        <v>7</v>
      </c>
      <c r="F954" s="6" t="s">
        <v>2278</v>
      </c>
      <c r="G954" s="6" t="s">
        <v>2279</v>
      </c>
    </row>
    <row r="955" spans="1:7" x14ac:dyDescent="0.25">
      <c r="A955" s="1">
        <v>49.224401</v>
      </c>
      <c r="B955" s="1">
        <v>17.667587000000001</v>
      </c>
      <c r="C955" t="s">
        <v>3</v>
      </c>
      <c r="D955" s="2" t="s">
        <v>219</v>
      </c>
      <c r="E955" s="2">
        <v>7</v>
      </c>
      <c r="F955" s="6" t="s">
        <v>2278</v>
      </c>
      <c r="G955" s="6" t="s">
        <v>2279</v>
      </c>
    </row>
    <row r="956" spans="1:7" x14ac:dyDescent="0.25">
      <c r="A956" s="1">
        <v>49.224403000000002</v>
      </c>
      <c r="B956" s="1">
        <v>17.667517</v>
      </c>
      <c r="C956" t="s">
        <v>3</v>
      </c>
      <c r="D956" s="2" t="s">
        <v>487</v>
      </c>
      <c r="E956" s="2">
        <v>7</v>
      </c>
      <c r="F956" s="6" t="s">
        <v>2278</v>
      </c>
      <c r="G956" s="6" t="s">
        <v>2279</v>
      </c>
    </row>
    <row r="957" spans="1:7" x14ac:dyDescent="0.25">
      <c r="A957" s="1">
        <v>49.224400000000003</v>
      </c>
      <c r="B957" s="1">
        <v>17.667498999999999</v>
      </c>
      <c r="C957" t="s">
        <v>3</v>
      </c>
      <c r="D957" s="2" t="s">
        <v>488</v>
      </c>
      <c r="E957" s="2">
        <v>7</v>
      </c>
      <c r="F957" s="6" t="s">
        <v>2278</v>
      </c>
      <c r="G957" s="6" t="s">
        <v>2279</v>
      </c>
    </row>
    <row r="958" spans="1:7" x14ac:dyDescent="0.25">
      <c r="A958" s="1">
        <v>49.224414000000003</v>
      </c>
      <c r="B958" s="1">
        <v>17.666661999999999</v>
      </c>
      <c r="C958" t="s">
        <v>3</v>
      </c>
      <c r="D958" s="2" t="s">
        <v>221</v>
      </c>
      <c r="E958" s="2">
        <v>7</v>
      </c>
      <c r="F958" s="6" t="s">
        <v>2278</v>
      </c>
      <c r="G958" s="6" t="s">
        <v>2279</v>
      </c>
    </row>
    <row r="959" spans="1:7" x14ac:dyDescent="0.25">
      <c r="A959" s="1">
        <v>49.224418999999997</v>
      </c>
      <c r="B959" s="1">
        <v>17.666423000000002</v>
      </c>
      <c r="C959" t="s">
        <v>3</v>
      </c>
      <c r="D959" s="2" t="s">
        <v>223</v>
      </c>
      <c r="E959" s="2">
        <v>7</v>
      </c>
      <c r="F959" s="6" t="s">
        <v>2278</v>
      </c>
      <c r="G959" s="6" t="s">
        <v>2279</v>
      </c>
    </row>
    <row r="960" spans="1:7" x14ac:dyDescent="0.25">
      <c r="A960" s="1">
        <v>49.224418999999997</v>
      </c>
      <c r="B960" s="1">
        <v>17.666414</v>
      </c>
      <c r="C960" t="s">
        <v>3</v>
      </c>
      <c r="D960" s="2" t="s">
        <v>224</v>
      </c>
      <c r="E960" s="2">
        <v>7</v>
      </c>
      <c r="F960" s="6" t="s">
        <v>2278</v>
      </c>
      <c r="G960" s="6" t="s">
        <v>2279</v>
      </c>
    </row>
    <row r="961" spans="1:7" x14ac:dyDescent="0.25">
      <c r="A961" s="1">
        <v>49.224418</v>
      </c>
      <c r="B961" s="1">
        <v>17.66638</v>
      </c>
      <c r="C961" t="s">
        <v>3</v>
      </c>
      <c r="D961" s="2" t="s">
        <v>489</v>
      </c>
      <c r="E961" s="2">
        <v>7</v>
      </c>
      <c r="F961" s="6" t="s">
        <v>2278</v>
      </c>
      <c r="G961" s="6" t="s">
        <v>2279</v>
      </c>
    </row>
    <row r="962" spans="1:7" x14ac:dyDescent="0.25">
      <c r="A962" s="1">
        <v>49.224428000000003</v>
      </c>
      <c r="B962" s="1">
        <v>17.666335</v>
      </c>
      <c r="C962" t="s">
        <v>3</v>
      </c>
      <c r="D962" s="2" t="s">
        <v>227</v>
      </c>
      <c r="E962" s="2">
        <v>7</v>
      </c>
      <c r="F962" s="6" t="s">
        <v>2278</v>
      </c>
      <c r="G962" s="6" t="s">
        <v>2279</v>
      </c>
    </row>
    <row r="963" spans="1:7" x14ac:dyDescent="0.25">
      <c r="A963" s="1">
        <v>49.224437999999999</v>
      </c>
      <c r="B963" s="1">
        <v>17.66658</v>
      </c>
      <c r="C963" t="s">
        <v>3</v>
      </c>
      <c r="D963" s="2" t="s">
        <v>490</v>
      </c>
      <c r="E963" s="2">
        <v>7</v>
      </c>
      <c r="F963" s="6" t="s">
        <v>2278</v>
      </c>
      <c r="G963" s="6" t="s">
        <v>2279</v>
      </c>
    </row>
    <row r="964" spans="1:7" x14ac:dyDescent="0.25">
      <c r="A964" s="1">
        <v>49.224437999999999</v>
      </c>
      <c r="B964" s="1">
        <v>17.666927999999999</v>
      </c>
      <c r="C964" t="s">
        <v>3</v>
      </c>
      <c r="D964" s="2" t="s">
        <v>234</v>
      </c>
      <c r="E964" s="2">
        <v>7</v>
      </c>
      <c r="F964" s="6" t="s">
        <v>2278</v>
      </c>
      <c r="G964" s="6" t="s">
        <v>2279</v>
      </c>
    </row>
    <row r="965" spans="1:7" x14ac:dyDescent="0.25">
      <c r="A965" s="1">
        <v>49.224437000000002</v>
      </c>
      <c r="B965" s="1">
        <v>17.666982000000001</v>
      </c>
      <c r="C965" t="s">
        <v>3</v>
      </c>
      <c r="D965" s="2" t="s">
        <v>235</v>
      </c>
      <c r="E965" s="2">
        <v>7</v>
      </c>
      <c r="F965" s="6" t="s">
        <v>2278</v>
      </c>
      <c r="G965" s="6" t="s">
        <v>2279</v>
      </c>
    </row>
    <row r="966" spans="1:7" x14ac:dyDescent="0.25">
      <c r="A966" s="1">
        <v>49.224437999999999</v>
      </c>
      <c r="B966" s="1">
        <v>17.667107000000001</v>
      </c>
      <c r="C966" t="s">
        <v>3</v>
      </c>
      <c r="D966" s="2" t="s">
        <v>236</v>
      </c>
      <c r="E966" s="2">
        <v>7</v>
      </c>
      <c r="F966" s="6" t="s">
        <v>2278</v>
      </c>
      <c r="G966" s="6" t="s">
        <v>2279</v>
      </c>
    </row>
    <row r="967" spans="1:7" x14ac:dyDescent="0.25">
      <c r="A967" s="1">
        <v>49.224438999999997</v>
      </c>
      <c r="B967" s="1">
        <v>17.667131999999999</v>
      </c>
      <c r="C967" t="s">
        <v>3</v>
      </c>
      <c r="D967" s="2" t="s">
        <v>368</v>
      </c>
      <c r="E967" s="2">
        <v>7</v>
      </c>
      <c r="F967" s="6" t="s">
        <v>2278</v>
      </c>
      <c r="G967" s="6" t="s">
        <v>2279</v>
      </c>
    </row>
    <row r="968" spans="1:7" x14ac:dyDescent="0.25">
      <c r="A968" s="1">
        <v>49.224437000000002</v>
      </c>
      <c r="B968" s="1">
        <v>17.667221999999999</v>
      </c>
      <c r="C968" t="s">
        <v>3</v>
      </c>
      <c r="D968" s="2" t="s">
        <v>238</v>
      </c>
      <c r="E968" s="2">
        <v>7</v>
      </c>
      <c r="F968" s="6" t="s">
        <v>2278</v>
      </c>
      <c r="G968" s="6" t="s">
        <v>2279</v>
      </c>
    </row>
    <row r="969" spans="1:7" x14ac:dyDescent="0.25">
      <c r="A969" s="1">
        <v>49.224435999999997</v>
      </c>
      <c r="B969" s="1">
        <v>17.667334</v>
      </c>
      <c r="C969" t="s">
        <v>3</v>
      </c>
      <c r="D969" s="2" t="s">
        <v>239</v>
      </c>
      <c r="E969" s="2">
        <v>7</v>
      </c>
      <c r="F969" s="6" t="s">
        <v>2278</v>
      </c>
      <c r="G969" s="6" t="s">
        <v>2279</v>
      </c>
    </row>
    <row r="970" spans="1:7" x14ac:dyDescent="0.25">
      <c r="A970" s="1">
        <v>49.224434000000002</v>
      </c>
      <c r="B970" s="1">
        <v>17.667473000000001</v>
      </c>
      <c r="C970" t="s">
        <v>3</v>
      </c>
      <c r="D970" s="2" t="s">
        <v>491</v>
      </c>
      <c r="E970" s="2">
        <v>7</v>
      </c>
      <c r="F970" s="6" t="s">
        <v>2278</v>
      </c>
      <c r="G970" s="6" t="s">
        <v>2279</v>
      </c>
    </row>
    <row r="971" spans="1:7" x14ac:dyDescent="0.25">
      <c r="A971" s="1">
        <v>49.224434000000002</v>
      </c>
      <c r="B971" s="1">
        <v>17.667496</v>
      </c>
      <c r="C971" t="s">
        <v>3</v>
      </c>
      <c r="D971" s="2" t="s">
        <v>241</v>
      </c>
      <c r="E971" s="2">
        <v>7</v>
      </c>
      <c r="F971" s="6" t="s">
        <v>2278</v>
      </c>
      <c r="G971" s="6" t="s">
        <v>2279</v>
      </c>
    </row>
    <row r="972" spans="1:7" x14ac:dyDescent="0.25">
      <c r="A972" s="1">
        <v>49.224434000000002</v>
      </c>
      <c r="B972" s="1">
        <v>17.667570000000001</v>
      </c>
      <c r="C972" t="s">
        <v>3</v>
      </c>
      <c r="D972" s="2" t="s">
        <v>492</v>
      </c>
      <c r="E972" s="2">
        <v>7</v>
      </c>
      <c r="F972" s="6" t="s">
        <v>2278</v>
      </c>
      <c r="G972" s="6" t="s">
        <v>2279</v>
      </c>
    </row>
    <row r="973" spans="1:7" x14ac:dyDescent="0.25">
      <c r="A973" s="1">
        <v>49.224434000000002</v>
      </c>
      <c r="B973" s="1">
        <v>17.667622999999999</v>
      </c>
      <c r="C973" t="s">
        <v>3</v>
      </c>
      <c r="D973" s="2" t="s">
        <v>493</v>
      </c>
      <c r="E973" s="2">
        <v>7</v>
      </c>
      <c r="F973" s="6" t="s">
        <v>2278</v>
      </c>
      <c r="G973" s="6" t="s">
        <v>2279</v>
      </c>
    </row>
    <row r="974" spans="1:7" x14ac:dyDescent="0.25">
      <c r="A974" s="1">
        <v>49.224426000000001</v>
      </c>
      <c r="B974" s="1">
        <v>17.667864000000002</v>
      </c>
      <c r="C974" t="s">
        <v>3</v>
      </c>
      <c r="D974" s="2" t="s">
        <v>243</v>
      </c>
      <c r="E974" s="2">
        <v>7</v>
      </c>
      <c r="F974" s="6" t="s">
        <v>2278</v>
      </c>
      <c r="G974" s="6" t="s">
        <v>2279</v>
      </c>
    </row>
    <row r="975" spans="1:7" x14ac:dyDescent="0.25">
      <c r="A975" s="1">
        <v>49.224426000000001</v>
      </c>
      <c r="B975" s="1">
        <v>17.667891999999998</v>
      </c>
      <c r="C975" t="s">
        <v>3</v>
      </c>
      <c r="D975" s="2" t="s">
        <v>244</v>
      </c>
      <c r="E975" s="2">
        <v>7</v>
      </c>
      <c r="F975" s="6" t="s">
        <v>2278</v>
      </c>
      <c r="G975" s="6" t="s">
        <v>2279</v>
      </c>
    </row>
    <row r="976" spans="1:7" x14ac:dyDescent="0.25">
      <c r="A976" s="1">
        <v>49.224423000000002</v>
      </c>
      <c r="B976" s="1">
        <v>17.668001</v>
      </c>
      <c r="C976" t="s">
        <v>3</v>
      </c>
      <c r="D976" s="2" t="s">
        <v>245</v>
      </c>
      <c r="E976" s="2">
        <v>7</v>
      </c>
      <c r="F976" s="6" t="s">
        <v>2278</v>
      </c>
      <c r="G976" s="6" t="s">
        <v>2279</v>
      </c>
    </row>
    <row r="977" spans="1:7" x14ac:dyDescent="0.25">
      <c r="A977" s="1">
        <v>49.224423000000002</v>
      </c>
      <c r="B977" s="1">
        <v>17.668049</v>
      </c>
      <c r="C977" t="s">
        <v>3</v>
      </c>
      <c r="D977" s="2" t="s">
        <v>246</v>
      </c>
      <c r="E977" s="2">
        <v>7</v>
      </c>
      <c r="F977" s="6" t="s">
        <v>2278</v>
      </c>
      <c r="G977" s="6" t="s">
        <v>2279</v>
      </c>
    </row>
    <row r="978" spans="1:7" x14ac:dyDescent="0.25">
      <c r="A978" s="1">
        <v>49.224418</v>
      </c>
      <c r="B978" s="1">
        <v>17.668261000000001</v>
      </c>
      <c r="C978" t="s">
        <v>3</v>
      </c>
      <c r="D978" s="2" t="s">
        <v>494</v>
      </c>
      <c r="E978" s="2">
        <v>7</v>
      </c>
      <c r="F978" s="6" t="s">
        <v>2278</v>
      </c>
      <c r="G978" s="6" t="s">
        <v>2279</v>
      </c>
    </row>
    <row r="979" spans="1:7" x14ac:dyDescent="0.25">
      <c r="A979" s="1">
        <v>49.224418</v>
      </c>
      <c r="B979" s="1">
        <v>17.668261999999999</v>
      </c>
      <c r="C979" t="s">
        <v>3</v>
      </c>
      <c r="D979" s="2" t="s">
        <v>247</v>
      </c>
      <c r="E979" s="2">
        <v>7</v>
      </c>
      <c r="F979" s="6" t="s">
        <v>2278</v>
      </c>
      <c r="G979" s="6" t="s">
        <v>2279</v>
      </c>
    </row>
    <row r="980" spans="1:7" x14ac:dyDescent="0.25">
      <c r="A980" s="1">
        <v>49.224415</v>
      </c>
      <c r="B980" s="1">
        <v>17.668447</v>
      </c>
      <c r="C980" t="s">
        <v>3</v>
      </c>
      <c r="D980" s="2" t="s">
        <v>248</v>
      </c>
      <c r="E980" s="2">
        <v>7</v>
      </c>
      <c r="F980" s="6" t="s">
        <v>2278</v>
      </c>
      <c r="G980" s="6" t="s">
        <v>2279</v>
      </c>
    </row>
    <row r="981" spans="1:7" x14ac:dyDescent="0.25">
      <c r="A981" s="1">
        <v>49.225527999999997</v>
      </c>
      <c r="B981" s="1">
        <v>17.670978999999999</v>
      </c>
      <c r="C981" t="s">
        <v>3</v>
      </c>
      <c r="D981" s="2" t="s">
        <v>495</v>
      </c>
      <c r="E981" s="2">
        <v>7</v>
      </c>
      <c r="F981" s="6" t="s">
        <v>2281</v>
      </c>
      <c r="G981" s="6" t="s">
        <v>2267</v>
      </c>
    </row>
    <row r="982" spans="1:7" x14ac:dyDescent="0.25">
      <c r="A982" s="1">
        <v>49.225527</v>
      </c>
      <c r="B982" s="1">
        <v>17.671032</v>
      </c>
      <c r="C982" t="s">
        <v>3</v>
      </c>
      <c r="D982" s="2" t="s">
        <v>249</v>
      </c>
      <c r="E982" s="2">
        <v>7</v>
      </c>
      <c r="F982" s="6" t="s">
        <v>2281</v>
      </c>
      <c r="G982" s="6" t="s">
        <v>2267</v>
      </c>
    </row>
    <row r="983" spans="1:7" x14ac:dyDescent="0.25">
      <c r="A983" s="1">
        <v>49.225526000000002</v>
      </c>
      <c r="B983" s="1">
        <v>17.671139</v>
      </c>
      <c r="C983" t="s">
        <v>3</v>
      </c>
      <c r="D983" s="2" t="s">
        <v>250</v>
      </c>
      <c r="E983" s="2">
        <v>7</v>
      </c>
      <c r="F983" s="6" t="s">
        <v>2281</v>
      </c>
      <c r="G983" s="6" t="s">
        <v>2267</v>
      </c>
    </row>
    <row r="984" spans="1:7" x14ac:dyDescent="0.25">
      <c r="A984" s="1">
        <v>49.225524999999998</v>
      </c>
      <c r="B984" s="1">
        <v>17.671232</v>
      </c>
      <c r="C984" t="s">
        <v>3</v>
      </c>
      <c r="D984" s="2" t="s">
        <v>252</v>
      </c>
      <c r="E984" s="2">
        <v>7</v>
      </c>
      <c r="F984" s="6" t="s">
        <v>2281</v>
      </c>
      <c r="G984" s="6" t="s">
        <v>2267</v>
      </c>
    </row>
    <row r="985" spans="1:7" x14ac:dyDescent="0.25">
      <c r="A985" s="1">
        <v>49.225521000000001</v>
      </c>
      <c r="B985" s="1">
        <v>17.671412</v>
      </c>
      <c r="C985" t="s">
        <v>3</v>
      </c>
      <c r="D985" s="2" t="s">
        <v>254</v>
      </c>
      <c r="E985" s="2">
        <v>7</v>
      </c>
      <c r="F985" s="6" t="s">
        <v>2281</v>
      </c>
      <c r="G985" s="6" t="s">
        <v>2267</v>
      </c>
    </row>
    <row r="986" spans="1:7" x14ac:dyDescent="0.25">
      <c r="A986" s="1">
        <v>49.225520000000003</v>
      </c>
      <c r="B986" s="1">
        <v>17.671443</v>
      </c>
      <c r="C986" t="s">
        <v>3</v>
      </c>
      <c r="D986" s="2" t="s">
        <v>255</v>
      </c>
      <c r="E986" s="2">
        <v>7</v>
      </c>
      <c r="F986" s="6" t="s">
        <v>2281</v>
      </c>
      <c r="G986" s="6" t="s">
        <v>2267</v>
      </c>
    </row>
    <row r="987" spans="1:7" x14ac:dyDescent="0.25">
      <c r="A987" s="1">
        <v>49.225523000000003</v>
      </c>
      <c r="B987" s="1">
        <v>17.671575000000001</v>
      </c>
      <c r="C987" t="s">
        <v>3</v>
      </c>
      <c r="D987" s="2" t="s">
        <v>256</v>
      </c>
      <c r="E987" s="2">
        <v>7</v>
      </c>
      <c r="F987" s="6" t="s">
        <v>2281</v>
      </c>
      <c r="G987" s="6" t="s">
        <v>2267</v>
      </c>
    </row>
    <row r="988" spans="1:7" x14ac:dyDescent="0.25">
      <c r="A988" s="1">
        <v>49.225523000000003</v>
      </c>
      <c r="B988" s="1">
        <v>17.671692</v>
      </c>
      <c r="C988" t="s">
        <v>3</v>
      </c>
      <c r="D988" s="2" t="s">
        <v>257</v>
      </c>
      <c r="E988" s="2">
        <v>7</v>
      </c>
      <c r="F988" s="6" t="s">
        <v>2281</v>
      </c>
      <c r="G988" s="6" t="s">
        <v>2267</v>
      </c>
    </row>
    <row r="989" spans="1:7" x14ac:dyDescent="0.25">
      <c r="A989" s="1">
        <v>49.225518999999998</v>
      </c>
      <c r="B989" s="1">
        <v>17.671824000000001</v>
      </c>
      <c r="C989" t="s">
        <v>3</v>
      </c>
      <c r="D989" s="2" t="s">
        <v>259</v>
      </c>
      <c r="E989" s="2">
        <v>7</v>
      </c>
      <c r="F989" s="6" t="s">
        <v>2281</v>
      </c>
      <c r="G989" s="6" t="s">
        <v>2267</v>
      </c>
    </row>
    <row r="990" spans="1:7" x14ac:dyDescent="0.25">
      <c r="A990" s="1">
        <v>49.225518999999998</v>
      </c>
      <c r="B990" s="1">
        <v>17.671938999999998</v>
      </c>
      <c r="C990" t="s">
        <v>3</v>
      </c>
      <c r="D990" s="2" t="s">
        <v>371</v>
      </c>
      <c r="E990" s="2">
        <v>7</v>
      </c>
      <c r="F990" s="6" t="s">
        <v>2281</v>
      </c>
      <c r="G990" s="6" t="s">
        <v>2267</v>
      </c>
    </row>
    <row r="991" spans="1:7" x14ac:dyDescent="0.25">
      <c r="A991" s="1">
        <v>49.225517000000004</v>
      </c>
      <c r="B991" s="1">
        <v>17.672004000000001</v>
      </c>
      <c r="C991" t="s">
        <v>3</v>
      </c>
      <c r="D991" s="2" t="s">
        <v>372</v>
      </c>
      <c r="E991" s="2">
        <v>7</v>
      </c>
      <c r="F991" s="6" t="s">
        <v>2281</v>
      </c>
      <c r="G991" s="6" t="s">
        <v>2267</v>
      </c>
    </row>
    <row r="992" spans="1:7" x14ac:dyDescent="0.25">
      <c r="A992" s="1">
        <v>49.225515999999999</v>
      </c>
      <c r="B992" s="1">
        <v>17.672028999999998</v>
      </c>
      <c r="C992" t="s">
        <v>3</v>
      </c>
      <c r="D992" s="2" t="s">
        <v>373</v>
      </c>
      <c r="E992" s="2">
        <v>7</v>
      </c>
      <c r="F992" s="6" t="s">
        <v>2281</v>
      </c>
      <c r="G992" s="6" t="s">
        <v>2267</v>
      </c>
    </row>
    <row r="993" spans="1:7" x14ac:dyDescent="0.25">
      <c r="A993" s="1">
        <v>49.225515999999999</v>
      </c>
      <c r="B993" s="1">
        <v>17.672094999999999</v>
      </c>
      <c r="C993" t="s">
        <v>3</v>
      </c>
      <c r="D993" s="2" t="s">
        <v>374</v>
      </c>
      <c r="E993" s="2">
        <v>7</v>
      </c>
      <c r="F993" s="6" t="s">
        <v>2281</v>
      </c>
      <c r="G993" s="6" t="s">
        <v>2267</v>
      </c>
    </row>
    <row r="994" spans="1:7" x14ac:dyDescent="0.25">
      <c r="A994" s="1">
        <v>49.225513999999997</v>
      </c>
      <c r="B994" s="1">
        <v>17.672158</v>
      </c>
      <c r="C994" t="s">
        <v>3</v>
      </c>
      <c r="D994" s="2" t="s">
        <v>375</v>
      </c>
      <c r="E994" s="2">
        <v>7</v>
      </c>
      <c r="F994" s="6" t="s">
        <v>2281</v>
      </c>
      <c r="G994" s="6" t="s">
        <v>2267</v>
      </c>
    </row>
    <row r="995" spans="1:7" x14ac:dyDescent="0.25">
      <c r="A995" s="1">
        <v>49.225571000000002</v>
      </c>
      <c r="B995" s="1">
        <v>17.673639000000001</v>
      </c>
      <c r="C995" t="s">
        <v>3</v>
      </c>
      <c r="D995" s="5" t="s">
        <v>376</v>
      </c>
      <c r="E995" s="2">
        <v>7</v>
      </c>
      <c r="F995" s="6" t="s">
        <v>2282</v>
      </c>
      <c r="G995" s="6" t="s">
        <v>2267</v>
      </c>
    </row>
    <row r="996" spans="1:7" x14ac:dyDescent="0.25">
      <c r="A996" s="1">
        <v>49.225572</v>
      </c>
      <c r="B996" s="1">
        <v>17.673552000000001</v>
      </c>
      <c r="C996" t="s">
        <v>3</v>
      </c>
      <c r="D996" s="2" t="s">
        <v>261</v>
      </c>
      <c r="E996" s="2">
        <v>7</v>
      </c>
      <c r="F996" s="6" t="s">
        <v>2282</v>
      </c>
      <c r="G996" s="6" t="s">
        <v>2267</v>
      </c>
    </row>
    <row r="997" spans="1:7" x14ac:dyDescent="0.25">
      <c r="A997" s="1">
        <v>49.225575999999997</v>
      </c>
      <c r="B997" s="1">
        <v>17.673468</v>
      </c>
      <c r="C997" t="s">
        <v>3</v>
      </c>
      <c r="D997" s="2" t="s">
        <v>262</v>
      </c>
      <c r="E997" s="2">
        <v>7</v>
      </c>
      <c r="F997" s="6" t="s">
        <v>2282</v>
      </c>
      <c r="G997" s="6" t="s">
        <v>2267</v>
      </c>
    </row>
    <row r="998" spans="1:7" x14ac:dyDescent="0.25">
      <c r="A998" s="1">
        <v>49.225572999999997</v>
      </c>
      <c r="B998" s="1">
        <v>17.672443999999999</v>
      </c>
      <c r="C998" t="s">
        <v>3</v>
      </c>
      <c r="D998" s="2" t="s">
        <v>496</v>
      </c>
      <c r="E998" s="2">
        <v>7</v>
      </c>
      <c r="F998" s="6" t="s">
        <v>2281</v>
      </c>
      <c r="G998" s="6" t="s">
        <v>2267</v>
      </c>
    </row>
    <row r="999" spans="1:7" x14ac:dyDescent="0.25">
      <c r="A999" s="1">
        <v>49.225579000000003</v>
      </c>
      <c r="B999" s="1">
        <v>17.672176</v>
      </c>
      <c r="C999" t="s">
        <v>3</v>
      </c>
      <c r="D999" s="2" t="s">
        <v>266</v>
      </c>
      <c r="E999" s="2">
        <v>7</v>
      </c>
      <c r="F999" s="6" t="s">
        <v>2281</v>
      </c>
      <c r="G999" s="6" t="s">
        <v>2267</v>
      </c>
    </row>
    <row r="1000" spans="1:7" x14ac:dyDescent="0.25">
      <c r="A1000" s="1">
        <v>49.225575999999997</v>
      </c>
      <c r="B1000" s="1">
        <v>17.671878</v>
      </c>
      <c r="C1000" t="s">
        <v>3</v>
      </c>
      <c r="D1000" s="2" t="s">
        <v>270</v>
      </c>
      <c r="E1000" s="2">
        <v>7</v>
      </c>
      <c r="F1000" s="6" t="s">
        <v>2281</v>
      </c>
      <c r="G1000" s="6" t="s">
        <v>2267</v>
      </c>
    </row>
    <row r="1001" spans="1:7" x14ac:dyDescent="0.25">
      <c r="A1001" s="1">
        <v>49.225583</v>
      </c>
      <c r="B1001" s="1">
        <v>17.671799</v>
      </c>
      <c r="C1001" t="s">
        <v>3</v>
      </c>
      <c r="D1001" s="2" t="s">
        <v>268</v>
      </c>
      <c r="E1001" s="2">
        <v>7</v>
      </c>
      <c r="F1001" s="6" t="s">
        <v>2281</v>
      </c>
      <c r="G1001" s="6" t="s">
        <v>2267</v>
      </c>
    </row>
    <row r="1002" spans="1:7" x14ac:dyDescent="0.25">
      <c r="A1002" s="1">
        <v>49.225586999999997</v>
      </c>
      <c r="B1002" s="1">
        <v>17.671638000000002</v>
      </c>
      <c r="C1002" t="s">
        <v>3</v>
      </c>
      <c r="D1002" s="2" t="s">
        <v>271</v>
      </c>
      <c r="E1002" s="2">
        <v>7</v>
      </c>
      <c r="F1002" s="6" t="s">
        <v>2281</v>
      </c>
      <c r="G1002" s="6" t="s">
        <v>2267</v>
      </c>
    </row>
    <row r="1003" spans="1:7" x14ac:dyDescent="0.25">
      <c r="A1003" s="1">
        <v>49.225586</v>
      </c>
      <c r="B1003" s="1">
        <v>17.671529</v>
      </c>
      <c r="C1003" t="s">
        <v>3</v>
      </c>
      <c r="D1003" s="2" t="s">
        <v>272</v>
      </c>
      <c r="E1003" s="2">
        <v>7</v>
      </c>
      <c r="F1003" s="6" t="s">
        <v>2281</v>
      </c>
      <c r="G1003" s="6" t="s">
        <v>2267</v>
      </c>
    </row>
    <row r="1004" spans="1:7" x14ac:dyDescent="0.25">
      <c r="A1004" s="1">
        <v>49.225591000000001</v>
      </c>
      <c r="B1004" s="1">
        <v>17.671296999999999</v>
      </c>
      <c r="C1004" t="s">
        <v>3</v>
      </c>
      <c r="D1004" s="2" t="s">
        <v>497</v>
      </c>
      <c r="E1004" s="2">
        <v>7</v>
      </c>
      <c r="F1004" s="6" t="s">
        <v>2281</v>
      </c>
      <c r="G1004" s="6" t="s">
        <v>2267</v>
      </c>
    </row>
    <row r="1005" spans="1:7" x14ac:dyDescent="0.25">
      <c r="A1005" s="1">
        <v>49.225586999999997</v>
      </c>
      <c r="B1005" s="1">
        <v>17.671219000000001</v>
      </c>
      <c r="C1005" t="s">
        <v>3</v>
      </c>
      <c r="D1005" s="2" t="s">
        <v>498</v>
      </c>
      <c r="E1005" s="2">
        <v>7</v>
      </c>
      <c r="F1005" s="6" t="s">
        <v>2281</v>
      </c>
      <c r="G1005" s="6" t="s">
        <v>2267</v>
      </c>
    </row>
    <row r="1006" spans="1:7" x14ac:dyDescent="0.25">
      <c r="A1006" s="1">
        <v>49.225585000000002</v>
      </c>
      <c r="B1006" s="1">
        <v>17.671136000000001</v>
      </c>
      <c r="C1006" t="s">
        <v>3</v>
      </c>
      <c r="D1006" s="2" t="s">
        <v>275</v>
      </c>
      <c r="E1006" s="2">
        <v>7</v>
      </c>
      <c r="F1006" s="6" t="s">
        <v>2281</v>
      </c>
      <c r="G1006" s="6" t="s">
        <v>2267</v>
      </c>
    </row>
    <row r="1007" spans="1:7" x14ac:dyDescent="0.25">
      <c r="A1007" s="1">
        <v>49.225585000000002</v>
      </c>
      <c r="B1007" s="1">
        <v>17.671057999999999</v>
      </c>
      <c r="C1007" t="s">
        <v>3</v>
      </c>
      <c r="D1007" s="2" t="s">
        <v>276</v>
      </c>
      <c r="E1007" s="2">
        <v>7</v>
      </c>
      <c r="F1007" s="6" t="s">
        <v>2281</v>
      </c>
      <c r="G1007" s="6" t="s">
        <v>2267</v>
      </c>
    </row>
    <row r="1008" spans="1:7" x14ac:dyDescent="0.25">
      <c r="A1008" s="1">
        <v>49.225605999999999</v>
      </c>
      <c r="B1008" s="1">
        <v>17.670648</v>
      </c>
      <c r="C1008" t="s">
        <v>3</v>
      </c>
      <c r="D1008" s="2" t="s">
        <v>277</v>
      </c>
      <c r="E1008" s="2">
        <v>7</v>
      </c>
      <c r="F1008" s="6" t="s">
        <v>2281</v>
      </c>
      <c r="G1008" s="6" t="s">
        <v>2267</v>
      </c>
    </row>
    <row r="1009" spans="1:7" x14ac:dyDescent="0.25">
      <c r="A1009" s="1">
        <v>49.225597</v>
      </c>
      <c r="B1009" s="1">
        <v>17.669972999999999</v>
      </c>
      <c r="C1009" t="s">
        <v>3</v>
      </c>
      <c r="D1009" s="2" t="s">
        <v>499</v>
      </c>
      <c r="E1009" s="2">
        <v>7</v>
      </c>
      <c r="F1009" s="6" t="s">
        <v>2281</v>
      </c>
      <c r="G1009" s="6" t="s">
        <v>2267</v>
      </c>
    </row>
    <row r="1010" spans="1:7" x14ac:dyDescent="0.25">
      <c r="A1010" s="1">
        <v>49.227373999999998</v>
      </c>
      <c r="B1010" s="1">
        <v>17.669474000000001</v>
      </c>
      <c r="C1010" t="s">
        <v>3</v>
      </c>
      <c r="D1010" s="2" t="s">
        <v>279</v>
      </c>
      <c r="E1010" s="2">
        <v>7</v>
      </c>
      <c r="F1010" s="6" t="s">
        <v>2283</v>
      </c>
      <c r="G1010" s="6" t="s">
        <v>2284</v>
      </c>
    </row>
    <row r="1011" spans="1:7" x14ac:dyDescent="0.25">
      <c r="A1011" s="1">
        <v>49.227370000000001</v>
      </c>
      <c r="B1011" s="1">
        <v>17.669564999999999</v>
      </c>
      <c r="C1011" t="s">
        <v>3</v>
      </c>
      <c r="D1011" s="2" t="s">
        <v>500</v>
      </c>
      <c r="E1011" s="2">
        <v>7</v>
      </c>
      <c r="F1011" s="6" t="s">
        <v>2283</v>
      </c>
      <c r="G1011" s="6" t="s">
        <v>2284</v>
      </c>
    </row>
    <row r="1012" spans="1:7" x14ac:dyDescent="0.25">
      <c r="A1012" s="1">
        <v>49.227366000000004</v>
      </c>
      <c r="B1012" s="1">
        <v>17.669616999999999</v>
      </c>
      <c r="C1012" t="s">
        <v>3</v>
      </c>
      <c r="D1012" s="2" t="s">
        <v>501</v>
      </c>
      <c r="E1012" s="2">
        <v>7</v>
      </c>
      <c r="F1012" s="6" t="s">
        <v>2283</v>
      </c>
      <c r="G1012" s="6" t="s">
        <v>2284</v>
      </c>
    </row>
    <row r="1013" spans="1:7" x14ac:dyDescent="0.25">
      <c r="A1013" s="1">
        <v>49.227355000000003</v>
      </c>
      <c r="B1013" s="1">
        <v>17.669709000000001</v>
      </c>
      <c r="C1013" t="s">
        <v>3</v>
      </c>
      <c r="D1013" s="2" t="s">
        <v>502</v>
      </c>
      <c r="E1013" s="2">
        <v>7</v>
      </c>
      <c r="F1013" s="6" t="s">
        <v>2283</v>
      </c>
      <c r="G1013" s="6" t="s">
        <v>2284</v>
      </c>
    </row>
    <row r="1014" spans="1:7" x14ac:dyDescent="0.25">
      <c r="A1014" s="1">
        <v>49.227352000000003</v>
      </c>
      <c r="B1014" s="1">
        <v>17.669753</v>
      </c>
      <c r="C1014" t="s">
        <v>3</v>
      </c>
      <c r="D1014" s="2" t="s">
        <v>378</v>
      </c>
      <c r="E1014" s="2">
        <v>7</v>
      </c>
      <c r="F1014" s="6" t="s">
        <v>2283</v>
      </c>
      <c r="G1014" s="6" t="s">
        <v>2284</v>
      </c>
    </row>
    <row r="1015" spans="1:7" x14ac:dyDescent="0.25">
      <c r="A1015" s="1">
        <v>49.227345</v>
      </c>
      <c r="B1015" s="1">
        <v>17.669848999999999</v>
      </c>
      <c r="C1015" t="s">
        <v>3</v>
      </c>
      <c r="D1015" s="2" t="s">
        <v>503</v>
      </c>
      <c r="E1015" s="2">
        <v>7</v>
      </c>
      <c r="F1015" s="6" t="s">
        <v>2283</v>
      </c>
      <c r="G1015" s="6" t="s">
        <v>2284</v>
      </c>
    </row>
    <row r="1016" spans="1:7" x14ac:dyDescent="0.25">
      <c r="A1016" s="1">
        <v>49.227344000000002</v>
      </c>
      <c r="B1016" s="1">
        <v>17.669861000000001</v>
      </c>
      <c r="C1016" t="s">
        <v>3</v>
      </c>
      <c r="D1016" s="2" t="s">
        <v>504</v>
      </c>
      <c r="E1016" s="2">
        <v>7</v>
      </c>
      <c r="F1016" s="6" t="s">
        <v>2283</v>
      </c>
      <c r="G1016" s="6" t="s">
        <v>2284</v>
      </c>
    </row>
    <row r="1017" spans="1:7" x14ac:dyDescent="0.25">
      <c r="A1017" s="1">
        <v>49.227342</v>
      </c>
      <c r="B1017" s="1">
        <v>17.669919</v>
      </c>
      <c r="C1017" t="s">
        <v>3</v>
      </c>
      <c r="D1017" s="2" t="s">
        <v>505</v>
      </c>
      <c r="E1017" s="2">
        <v>7</v>
      </c>
      <c r="F1017" s="6" t="s">
        <v>2283</v>
      </c>
      <c r="G1017" s="6" t="s">
        <v>2284</v>
      </c>
    </row>
    <row r="1018" spans="1:7" x14ac:dyDescent="0.25">
      <c r="A1018" s="1">
        <v>49.227334999999997</v>
      </c>
      <c r="B1018" s="1">
        <v>17.670020000000001</v>
      </c>
      <c r="C1018" t="s">
        <v>3</v>
      </c>
      <c r="D1018" s="2" t="s">
        <v>506</v>
      </c>
      <c r="E1018" s="2">
        <v>7</v>
      </c>
      <c r="F1018" s="6" t="s">
        <v>2283</v>
      </c>
      <c r="G1018" s="6" t="s">
        <v>2284</v>
      </c>
    </row>
    <row r="1019" spans="1:7" x14ac:dyDescent="0.25">
      <c r="A1019" s="1">
        <v>49.227325999999998</v>
      </c>
      <c r="B1019" s="1">
        <v>17.670114000000002</v>
      </c>
      <c r="C1019" t="s">
        <v>3</v>
      </c>
      <c r="D1019" s="2" t="s">
        <v>380</v>
      </c>
      <c r="E1019" s="2">
        <v>7</v>
      </c>
      <c r="F1019" s="6" t="s">
        <v>2283</v>
      </c>
      <c r="G1019" s="6" t="s">
        <v>2284</v>
      </c>
    </row>
    <row r="1020" spans="1:7" x14ac:dyDescent="0.25">
      <c r="A1020" s="1">
        <v>49.227296000000003</v>
      </c>
      <c r="B1020" s="1">
        <v>17.673479</v>
      </c>
      <c r="C1020" t="s">
        <v>3</v>
      </c>
      <c r="D1020" s="2" t="s">
        <v>507</v>
      </c>
      <c r="E1020" s="2">
        <v>7</v>
      </c>
      <c r="F1020" s="6" t="s">
        <v>2285</v>
      </c>
      <c r="G1020" s="6" t="s">
        <v>2284</v>
      </c>
    </row>
    <row r="1021" spans="1:7" x14ac:dyDescent="0.25">
      <c r="A1021" s="1">
        <v>49.227296000000003</v>
      </c>
      <c r="B1021" s="1">
        <v>17.673411999999999</v>
      </c>
      <c r="C1021" t="s">
        <v>3</v>
      </c>
      <c r="D1021" s="2" t="s">
        <v>508</v>
      </c>
      <c r="E1021" s="2">
        <v>7</v>
      </c>
      <c r="F1021" s="6" t="s">
        <v>2285</v>
      </c>
      <c r="G1021" s="6" t="s">
        <v>2284</v>
      </c>
    </row>
    <row r="1022" spans="1:7" x14ac:dyDescent="0.25">
      <c r="A1022" s="1">
        <v>49.227276000000003</v>
      </c>
      <c r="B1022" s="1">
        <v>17.672464999999999</v>
      </c>
      <c r="C1022" t="s">
        <v>3</v>
      </c>
      <c r="D1022" s="2" t="s">
        <v>283</v>
      </c>
      <c r="E1022" s="2">
        <v>7</v>
      </c>
      <c r="F1022" s="6" t="s">
        <v>2283</v>
      </c>
      <c r="G1022" s="6" t="s">
        <v>2284</v>
      </c>
    </row>
    <row r="1023" spans="1:7" x14ac:dyDescent="0.25">
      <c r="A1023" s="1">
        <v>49.22728</v>
      </c>
      <c r="B1023" s="1">
        <v>17.672360000000001</v>
      </c>
      <c r="C1023" t="s">
        <v>3</v>
      </c>
      <c r="D1023" s="2" t="s">
        <v>285</v>
      </c>
      <c r="E1023" s="2">
        <v>7</v>
      </c>
      <c r="F1023" s="6" t="s">
        <v>2283</v>
      </c>
      <c r="G1023" s="6" t="s">
        <v>2284</v>
      </c>
    </row>
    <row r="1024" spans="1:7" x14ac:dyDescent="0.25">
      <c r="A1024" s="1">
        <v>49.227277999999998</v>
      </c>
      <c r="B1024" s="1">
        <v>17.672259</v>
      </c>
      <c r="C1024" t="s">
        <v>3</v>
      </c>
      <c r="D1024" s="2" t="s">
        <v>286</v>
      </c>
      <c r="E1024" s="2">
        <v>7</v>
      </c>
      <c r="F1024" s="6" t="s">
        <v>2283</v>
      </c>
      <c r="G1024" s="6" t="s">
        <v>2284</v>
      </c>
    </row>
    <row r="1025" spans="1:7" x14ac:dyDescent="0.25">
      <c r="A1025" s="1">
        <v>49.227277999999998</v>
      </c>
      <c r="B1025" s="1">
        <v>17.672231</v>
      </c>
      <c r="C1025" t="s">
        <v>3</v>
      </c>
      <c r="D1025" s="2" t="s">
        <v>284</v>
      </c>
      <c r="E1025" s="2">
        <v>7</v>
      </c>
      <c r="F1025" s="6" t="s">
        <v>2283</v>
      </c>
      <c r="G1025" s="6" t="s">
        <v>2284</v>
      </c>
    </row>
    <row r="1026" spans="1:7" x14ac:dyDescent="0.25">
      <c r="A1026" s="1">
        <v>49.22728</v>
      </c>
      <c r="B1026" s="1">
        <v>17.672163000000001</v>
      </c>
      <c r="C1026" t="s">
        <v>3</v>
      </c>
      <c r="D1026" s="2" t="s">
        <v>287</v>
      </c>
      <c r="E1026" s="2">
        <v>7</v>
      </c>
      <c r="F1026" s="6" t="s">
        <v>2283</v>
      </c>
      <c r="G1026" s="6" t="s">
        <v>2284</v>
      </c>
    </row>
    <row r="1027" spans="1:7" x14ac:dyDescent="0.25">
      <c r="A1027" s="1">
        <v>49.22728</v>
      </c>
      <c r="B1027" s="1">
        <v>17.672134</v>
      </c>
      <c r="C1027" t="s">
        <v>3</v>
      </c>
      <c r="D1027" s="2" t="s">
        <v>509</v>
      </c>
      <c r="E1027" s="2">
        <v>7</v>
      </c>
      <c r="F1027" s="6" t="s">
        <v>2283</v>
      </c>
      <c r="G1027" s="6" t="s">
        <v>2284</v>
      </c>
    </row>
    <row r="1028" spans="1:7" x14ac:dyDescent="0.25">
      <c r="A1028" s="1">
        <v>49.227283</v>
      </c>
      <c r="B1028" s="1">
        <v>17.672082</v>
      </c>
      <c r="C1028" t="s">
        <v>3</v>
      </c>
      <c r="D1028" s="2" t="s">
        <v>289</v>
      </c>
      <c r="E1028" s="2">
        <v>7</v>
      </c>
      <c r="F1028" s="6" t="s">
        <v>2283</v>
      </c>
      <c r="G1028" s="6" t="s">
        <v>2284</v>
      </c>
    </row>
    <row r="1029" spans="1:7" x14ac:dyDescent="0.25">
      <c r="A1029" s="1">
        <v>49.227285000000002</v>
      </c>
      <c r="B1029" s="1">
        <v>17.67202</v>
      </c>
      <c r="C1029" t="s">
        <v>3</v>
      </c>
      <c r="D1029" s="2" t="s">
        <v>510</v>
      </c>
      <c r="E1029" s="2">
        <v>7</v>
      </c>
      <c r="F1029" s="6" t="s">
        <v>2283</v>
      </c>
      <c r="G1029" s="6" t="s">
        <v>2284</v>
      </c>
    </row>
    <row r="1030" spans="1:7" x14ac:dyDescent="0.25">
      <c r="A1030" s="1">
        <v>49.227285999999999</v>
      </c>
      <c r="B1030" s="1">
        <v>17.671990000000001</v>
      </c>
      <c r="C1030" t="s">
        <v>3</v>
      </c>
      <c r="D1030" s="2" t="s">
        <v>511</v>
      </c>
      <c r="E1030" s="2">
        <v>7</v>
      </c>
      <c r="F1030" s="6" t="s">
        <v>2283</v>
      </c>
      <c r="G1030" s="6" t="s">
        <v>2284</v>
      </c>
    </row>
    <row r="1031" spans="1:7" x14ac:dyDescent="0.25">
      <c r="A1031" s="1">
        <v>49.227291000000001</v>
      </c>
      <c r="B1031" s="1">
        <v>17.671744</v>
      </c>
      <c r="C1031" t="s">
        <v>3</v>
      </c>
      <c r="D1031" s="2" t="s">
        <v>291</v>
      </c>
      <c r="E1031" s="2">
        <v>7</v>
      </c>
      <c r="F1031" s="6" t="s">
        <v>2283</v>
      </c>
      <c r="G1031" s="6" t="s">
        <v>2284</v>
      </c>
    </row>
    <row r="1032" spans="1:7" x14ac:dyDescent="0.25">
      <c r="A1032" s="1">
        <v>49.227291999999998</v>
      </c>
      <c r="B1032" s="1">
        <v>17.671714000000001</v>
      </c>
      <c r="C1032" t="s">
        <v>3</v>
      </c>
      <c r="D1032" s="2" t="s">
        <v>290</v>
      </c>
      <c r="E1032" s="2">
        <v>7</v>
      </c>
      <c r="F1032" s="6" t="s">
        <v>2283</v>
      </c>
      <c r="G1032" s="6" t="s">
        <v>2284</v>
      </c>
    </row>
    <row r="1033" spans="1:7" x14ac:dyDescent="0.25">
      <c r="A1033" s="1">
        <v>49.227291999999998</v>
      </c>
      <c r="B1033" s="1">
        <v>17.671665000000001</v>
      </c>
      <c r="C1033" t="s">
        <v>3</v>
      </c>
      <c r="D1033" s="2" t="s">
        <v>292</v>
      </c>
      <c r="E1033" s="2">
        <v>7</v>
      </c>
      <c r="F1033" s="6" t="s">
        <v>2283</v>
      </c>
      <c r="G1033" s="6" t="s">
        <v>2284</v>
      </c>
    </row>
    <row r="1034" spans="1:7" x14ac:dyDescent="0.25">
      <c r="A1034" s="1">
        <v>49.227401</v>
      </c>
      <c r="B1034" s="1">
        <v>17.669748999999999</v>
      </c>
      <c r="C1034" t="s">
        <v>3</v>
      </c>
      <c r="D1034" s="2" t="s">
        <v>512</v>
      </c>
      <c r="E1034" s="2">
        <v>7</v>
      </c>
      <c r="F1034" s="6" t="s">
        <v>2286</v>
      </c>
      <c r="G1034" s="6" t="s">
        <v>2284</v>
      </c>
    </row>
    <row r="1035" spans="1:7" x14ac:dyDescent="0.25">
      <c r="A1035" s="1">
        <v>49.228813000000002</v>
      </c>
      <c r="B1035" s="1">
        <v>17.669504</v>
      </c>
      <c r="C1035" t="s">
        <v>3</v>
      </c>
      <c r="D1035" s="2" t="s">
        <v>513</v>
      </c>
      <c r="E1035" s="2">
        <v>8</v>
      </c>
      <c r="F1035" s="6" t="s">
        <v>2266</v>
      </c>
      <c r="G1035" s="6" t="s">
        <v>2260</v>
      </c>
    </row>
    <row r="1036" spans="1:7" x14ac:dyDescent="0.25">
      <c r="A1036" s="1">
        <v>49.228845</v>
      </c>
      <c r="B1036" s="1">
        <v>17.669181999999999</v>
      </c>
      <c r="C1036" t="s">
        <v>3</v>
      </c>
      <c r="D1036" s="2" t="s">
        <v>4</v>
      </c>
      <c r="E1036" s="2">
        <v>8</v>
      </c>
      <c r="F1036" s="6" t="s">
        <v>2266</v>
      </c>
      <c r="G1036" s="6" t="s">
        <v>2260</v>
      </c>
    </row>
    <row r="1037" spans="1:7" x14ac:dyDescent="0.25">
      <c r="A1037" s="1">
        <v>49.228845</v>
      </c>
      <c r="B1037" s="1">
        <v>17.669173000000001</v>
      </c>
      <c r="C1037" t="s">
        <v>3</v>
      </c>
      <c r="D1037" s="2" t="s">
        <v>514</v>
      </c>
      <c r="E1037" s="2">
        <v>8</v>
      </c>
      <c r="F1037" s="6" t="s">
        <v>2266</v>
      </c>
      <c r="G1037" s="6" t="s">
        <v>2260</v>
      </c>
    </row>
    <row r="1038" spans="1:7" x14ac:dyDescent="0.25">
      <c r="A1038" s="1">
        <v>49.228847999999999</v>
      </c>
      <c r="B1038" s="1">
        <v>17.669149999999998</v>
      </c>
      <c r="C1038" t="s">
        <v>3</v>
      </c>
      <c r="D1038" s="2" t="s">
        <v>515</v>
      </c>
      <c r="E1038" s="2">
        <v>8</v>
      </c>
      <c r="F1038" s="6" t="s">
        <v>2266</v>
      </c>
      <c r="G1038" s="6" t="s">
        <v>2260</v>
      </c>
    </row>
    <row r="1039" spans="1:7" x14ac:dyDescent="0.25">
      <c r="A1039" s="1">
        <v>49.228852000000003</v>
      </c>
      <c r="B1039" s="1">
        <v>17.669118999999998</v>
      </c>
      <c r="C1039" t="s">
        <v>3</v>
      </c>
      <c r="D1039" s="2" t="s">
        <v>5</v>
      </c>
      <c r="E1039" s="2">
        <v>8</v>
      </c>
      <c r="F1039" s="6" t="s">
        <v>2266</v>
      </c>
      <c r="G1039" s="6" t="s">
        <v>2260</v>
      </c>
    </row>
    <row r="1040" spans="1:7" x14ac:dyDescent="0.25">
      <c r="A1040" s="1">
        <v>49.228853000000001</v>
      </c>
      <c r="B1040" s="1">
        <v>17.669094999999999</v>
      </c>
      <c r="C1040" t="s">
        <v>3</v>
      </c>
      <c r="D1040" s="2" t="s">
        <v>6</v>
      </c>
      <c r="E1040" s="2">
        <v>8</v>
      </c>
      <c r="F1040" s="6" t="s">
        <v>2266</v>
      </c>
      <c r="G1040" s="6" t="s">
        <v>2260</v>
      </c>
    </row>
    <row r="1041" spans="1:7" x14ac:dyDescent="0.25">
      <c r="A1041" s="1">
        <v>49.228853999999998</v>
      </c>
      <c r="B1041" s="1">
        <v>17.669089</v>
      </c>
      <c r="C1041" t="s">
        <v>3</v>
      </c>
      <c r="D1041" s="2" t="s">
        <v>382</v>
      </c>
      <c r="E1041" s="2">
        <v>8</v>
      </c>
      <c r="F1041" s="6" t="s">
        <v>2266</v>
      </c>
      <c r="G1041" s="6" t="s">
        <v>2260</v>
      </c>
    </row>
    <row r="1042" spans="1:7" x14ac:dyDescent="0.25">
      <c r="A1042" s="1">
        <v>49.228873999999998</v>
      </c>
      <c r="B1042" s="1">
        <v>17.668973000000001</v>
      </c>
      <c r="C1042" t="s">
        <v>3</v>
      </c>
      <c r="D1042" s="2" t="s">
        <v>8</v>
      </c>
      <c r="E1042" s="2">
        <v>8</v>
      </c>
      <c r="F1042" s="6" t="s">
        <v>2266</v>
      </c>
      <c r="G1042" s="6" t="s">
        <v>2260</v>
      </c>
    </row>
    <row r="1043" spans="1:7" x14ac:dyDescent="0.25">
      <c r="A1043" s="1">
        <v>49.228994999999998</v>
      </c>
      <c r="B1043" s="1">
        <v>17.668908999999999</v>
      </c>
      <c r="C1043" t="s">
        <v>3</v>
      </c>
      <c r="D1043" s="2" t="s">
        <v>516</v>
      </c>
      <c r="E1043" s="2">
        <v>8</v>
      </c>
      <c r="F1043" s="6" t="s">
        <v>2266</v>
      </c>
      <c r="G1043" s="6" t="s">
        <v>2260</v>
      </c>
    </row>
    <row r="1044" spans="1:7" x14ac:dyDescent="0.25">
      <c r="A1044" s="1">
        <v>49.229013999999999</v>
      </c>
      <c r="B1044" s="1">
        <v>17.668937</v>
      </c>
      <c r="C1044" t="s">
        <v>3</v>
      </c>
      <c r="D1044" s="2" t="s">
        <v>9</v>
      </c>
      <c r="E1044" s="2">
        <v>8</v>
      </c>
      <c r="F1044" s="6" t="s">
        <v>2266</v>
      </c>
      <c r="G1044" s="6" t="s">
        <v>2260</v>
      </c>
    </row>
    <row r="1045" spans="1:7" x14ac:dyDescent="0.25">
      <c r="A1045" s="1">
        <v>49.229021000000003</v>
      </c>
      <c r="B1045" s="1">
        <v>17.66901</v>
      </c>
      <c r="C1045" t="s">
        <v>3</v>
      </c>
      <c r="D1045" s="2" t="s">
        <v>10</v>
      </c>
      <c r="E1045" s="2">
        <v>8</v>
      </c>
      <c r="F1045" s="6" t="s">
        <v>2266</v>
      </c>
      <c r="G1045" s="6" t="s">
        <v>2260</v>
      </c>
    </row>
    <row r="1046" spans="1:7" x14ac:dyDescent="0.25">
      <c r="A1046" s="1">
        <v>49.229019000000001</v>
      </c>
      <c r="B1046" s="1">
        <v>17.669036999999999</v>
      </c>
      <c r="C1046" t="s">
        <v>3</v>
      </c>
      <c r="D1046" s="2" t="s">
        <v>384</v>
      </c>
      <c r="E1046" s="2">
        <v>8</v>
      </c>
      <c r="F1046" s="6" t="s">
        <v>2266</v>
      </c>
      <c r="G1046" s="6" t="s">
        <v>2260</v>
      </c>
    </row>
    <row r="1047" spans="1:7" x14ac:dyDescent="0.25">
      <c r="A1047" s="1">
        <v>49.229019000000001</v>
      </c>
      <c r="B1047" s="1">
        <v>17.669045000000001</v>
      </c>
      <c r="C1047" t="s">
        <v>12</v>
      </c>
      <c r="D1047" s="2" t="s">
        <v>11</v>
      </c>
      <c r="E1047" s="2">
        <v>8</v>
      </c>
      <c r="F1047" s="6" t="s">
        <v>2266</v>
      </c>
      <c r="G1047" s="6" t="s">
        <v>2260</v>
      </c>
    </row>
    <row r="1048" spans="1:7" x14ac:dyDescent="0.25">
      <c r="A1048" s="1">
        <v>49.229018000000003</v>
      </c>
      <c r="B1048" s="1">
        <v>17.669070000000001</v>
      </c>
      <c r="C1048" t="s">
        <v>3</v>
      </c>
      <c r="D1048" s="2" t="s">
        <v>13</v>
      </c>
      <c r="E1048" s="2">
        <v>8</v>
      </c>
      <c r="F1048" s="6" t="s">
        <v>2266</v>
      </c>
      <c r="G1048" s="6" t="s">
        <v>2260</v>
      </c>
    </row>
    <row r="1049" spans="1:7" x14ac:dyDescent="0.25">
      <c r="A1049" s="1">
        <v>49.229016999999999</v>
      </c>
      <c r="B1049" s="1">
        <v>17.669076</v>
      </c>
      <c r="C1049" t="s">
        <v>12</v>
      </c>
      <c r="D1049" s="2" t="s">
        <v>517</v>
      </c>
      <c r="E1049" s="2">
        <v>8</v>
      </c>
      <c r="F1049" s="6" t="s">
        <v>2266</v>
      </c>
      <c r="G1049" s="6" t="s">
        <v>2260</v>
      </c>
    </row>
    <row r="1050" spans="1:7" x14ac:dyDescent="0.25">
      <c r="A1050" s="1">
        <v>49.229014999999997</v>
      </c>
      <c r="B1050" s="1">
        <v>17.669101000000001</v>
      </c>
      <c r="C1050" t="s">
        <v>12</v>
      </c>
      <c r="D1050" s="2" t="s">
        <v>14</v>
      </c>
      <c r="E1050" s="2">
        <v>8</v>
      </c>
      <c r="F1050" s="6" t="s">
        <v>2266</v>
      </c>
      <c r="G1050" s="6" t="s">
        <v>2260</v>
      </c>
    </row>
    <row r="1051" spans="1:7" x14ac:dyDescent="0.25">
      <c r="A1051" s="1">
        <v>49.229011999999997</v>
      </c>
      <c r="B1051" s="1">
        <v>17.669127</v>
      </c>
      <c r="C1051" t="s">
        <v>3</v>
      </c>
      <c r="D1051" s="2" t="s">
        <v>15</v>
      </c>
      <c r="E1051" s="2">
        <v>8</v>
      </c>
      <c r="F1051" s="6" t="s">
        <v>2266</v>
      </c>
      <c r="G1051" s="6" t="s">
        <v>2260</v>
      </c>
    </row>
    <row r="1052" spans="1:7" x14ac:dyDescent="0.25">
      <c r="A1052" s="1">
        <v>49.229011</v>
      </c>
      <c r="B1052" s="1">
        <v>17.669136999999999</v>
      </c>
      <c r="C1052" t="s">
        <v>12</v>
      </c>
      <c r="D1052" s="2" t="s">
        <v>385</v>
      </c>
      <c r="E1052" s="2">
        <v>8</v>
      </c>
      <c r="F1052" s="6" t="s">
        <v>2266</v>
      </c>
      <c r="G1052" s="6" t="s">
        <v>2260</v>
      </c>
    </row>
    <row r="1053" spans="1:7" x14ac:dyDescent="0.25">
      <c r="A1053" s="1">
        <v>49.229008999999998</v>
      </c>
      <c r="B1053" s="1">
        <v>17.669170999999999</v>
      </c>
      <c r="C1053" t="s">
        <v>12</v>
      </c>
      <c r="D1053" s="2" t="s">
        <v>17</v>
      </c>
      <c r="E1053" s="2">
        <v>8</v>
      </c>
      <c r="F1053" s="6" t="s">
        <v>2266</v>
      </c>
      <c r="G1053" s="6" t="s">
        <v>2260</v>
      </c>
    </row>
    <row r="1054" spans="1:7" x14ac:dyDescent="0.25">
      <c r="A1054" s="1">
        <v>49.229008999999998</v>
      </c>
      <c r="B1054" s="1">
        <v>17.669173000000001</v>
      </c>
      <c r="C1054" t="s">
        <v>3</v>
      </c>
      <c r="D1054" s="2" t="s">
        <v>16</v>
      </c>
      <c r="E1054" s="2">
        <v>8</v>
      </c>
      <c r="F1054" s="6" t="s">
        <v>2266</v>
      </c>
      <c r="G1054" s="6" t="s">
        <v>2260</v>
      </c>
    </row>
    <row r="1055" spans="1:7" x14ac:dyDescent="0.25">
      <c r="A1055" s="1">
        <v>49.229002000000001</v>
      </c>
      <c r="B1055" s="1">
        <v>17.669221</v>
      </c>
      <c r="C1055" t="s">
        <v>12</v>
      </c>
      <c r="D1055" s="2" t="s">
        <v>518</v>
      </c>
      <c r="E1055" s="2">
        <v>8</v>
      </c>
      <c r="F1055" s="6" t="s">
        <v>2266</v>
      </c>
      <c r="G1055" s="6" t="s">
        <v>2260</v>
      </c>
    </row>
    <row r="1056" spans="1:7" x14ac:dyDescent="0.25">
      <c r="A1056" s="1">
        <v>49.229000999999997</v>
      </c>
      <c r="B1056" s="1">
        <v>17.669222999999999</v>
      </c>
      <c r="C1056" t="s">
        <v>3</v>
      </c>
      <c r="D1056" s="2" t="s">
        <v>519</v>
      </c>
      <c r="E1056" s="2">
        <v>8</v>
      </c>
      <c r="F1056" s="6" t="s">
        <v>2266</v>
      </c>
      <c r="G1056" s="6" t="s">
        <v>2260</v>
      </c>
    </row>
    <row r="1057" spans="1:7" x14ac:dyDescent="0.25">
      <c r="A1057" s="1">
        <v>49.228997</v>
      </c>
      <c r="B1057" s="1">
        <v>17.669260000000001</v>
      </c>
      <c r="C1057" t="s">
        <v>12</v>
      </c>
      <c r="D1057" s="2" t="s">
        <v>296</v>
      </c>
      <c r="E1057" s="2">
        <v>8</v>
      </c>
      <c r="F1057" s="6" t="s">
        <v>2266</v>
      </c>
      <c r="G1057" s="6" t="s">
        <v>2260</v>
      </c>
    </row>
    <row r="1058" spans="1:7" x14ac:dyDescent="0.25">
      <c r="A1058" s="1">
        <v>49.228993000000003</v>
      </c>
      <c r="B1058" s="1">
        <v>17.669277999999998</v>
      </c>
      <c r="C1058" t="s">
        <v>3</v>
      </c>
      <c r="D1058" s="2" t="s">
        <v>387</v>
      </c>
      <c r="E1058" s="2">
        <v>8</v>
      </c>
      <c r="F1058" s="6" t="s">
        <v>2266</v>
      </c>
      <c r="G1058" s="6" t="s">
        <v>2260</v>
      </c>
    </row>
    <row r="1059" spans="1:7" x14ac:dyDescent="0.25">
      <c r="A1059" s="1">
        <v>49.228993000000003</v>
      </c>
      <c r="B1059" s="1">
        <v>17.669277999999998</v>
      </c>
      <c r="C1059" t="s">
        <v>12</v>
      </c>
      <c r="D1059" s="2" t="s">
        <v>386</v>
      </c>
      <c r="E1059" s="2">
        <v>8</v>
      </c>
      <c r="F1059" s="6" t="s">
        <v>2266</v>
      </c>
      <c r="G1059" s="6" t="s">
        <v>2260</v>
      </c>
    </row>
    <row r="1060" spans="1:7" x14ac:dyDescent="0.25">
      <c r="A1060" s="1">
        <v>49.228990000000003</v>
      </c>
      <c r="B1060" s="1">
        <v>17.669291999999999</v>
      </c>
      <c r="C1060" t="s">
        <v>3</v>
      </c>
      <c r="D1060" s="2" t="s">
        <v>21</v>
      </c>
      <c r="E1060" s="2">
        <v>8</v>
      </c>
      <c r="F1060" s="6" t="s">
        <v>2266</v>
      </c>
      <c r="G1060" s="6" t="s">
        <v>2260</v>
      </c>
    </row>
    <row r="1061" spans="1:7" x14ac:dyDescent="0.25">
      <c r="A1061" s="1">
        <v>49.228980999999997</v>
      </c>
      <c r="B1061" s="1">
        <v>17.669343000000001</v>
      </c>
      <c r="C1061" t="s">
        <v>12</v>
      </c>
      <c r="D1061" s="2" t="s">
        <v>520</v>
      </c>
      <c r="E1061" s="2">
        <v>8</v>
      </c>
      <c r="F1061" s="6" t="s">
        <v>2266</v>
      </c>
      <c r="G1061" s="6" t="s">
        <v>2260</v>
      </c>
    </row>
    <row r="1062" spans="1:7" x14ac:dyDescent="0.25">
      <c r="A1062" s="1">
        <v>49.228903000000003</v>
      </c>
      <c r="B1062" s="1">
        <v>17.668838999999998</v>
      </c>
      <c r="C1062" t="s">
        <v>3</v>
      </c>
      <c r="D1062" s="2" t="s">
        <v>389</v>
      </c>
      <c r="E1062" s="2">
        <v>8</v>
      </c>
      <c r="F1062" s="6" t="s">
        <v>2266</v>
      </c>
      <c r="G1062" s="6" t="s">
        <v>2260</v>
      </c>
    </row>
    <row r="1063" spans="1:7" x14ac:dyDescent="0.25">
      <c r="A1063" s="1">
        <v>49.228906000000002</v>
      </c>
      <c r="B1063" s="1">
        <v>17.668790999999999</v>
      </c>
      <c r="C1063" t="s">
        <v>3</v>
      </c>
      <c r="D1063" s="2" t="s">
        <v>24</v>
      </c>
      <c r="E1063" s="2">
        <v>8</v>
      </c>
      <c r="F1063" s="6" t="s">
        <v>2266</v>
      </c>
      <c r="G1063" s="6" t="s">
        <v>2260</v>
      </c>
    </row>
    <row r="1064" spans="1:7" x14ac:dyDescent="0.25">
      <c r="A1064" s="1">
        <v>49.228920000000002</v>
      </c>
      <c r="B1064" s="1">
        <v>17.668693000000001</v>
      </c>
      <c r="C1064" t="s">
        <v>3</v>
      </c>
      <c r="D1064" s="2" t="s">
        <v>26</v>
      </c>
      <c r="E1064" s="2">
        <v>8</v>
      </c>
      <c r="F1064" s="6" t="s">
        <v>2266</v>
      </c>
      <c r="G1064" s="6" t="s">
        <v>2260</v>
      </c>
    </row>
    <row r="1065" spans="1:7" x14ac:dyDescent="0.25">
      <c r="A1065" s="1">
        <v>49.228924999999997</v>
      </c>
      <c r="B1065" s="1">
        <v>17.668648999999998</v>
      </c>
      <c r="C1065" t="s">
        <v>3</v>
      </c>
      <c r="D1065" s="2" t="s">
        <v>25</v>
      </c>
      <c r="E1065" s="2">
        <v>8</v>
      </c>
      <c r="F1065" s="6" t="s">
        <v>2266</v>
      </c>
      <c r="G1065" s="6" t="s">
        <v>2260</v>
      </c>
    </row>
    <row r="1066" spans="1:7" x14ac:dyDescent="0.25">
      <c r="A1066" s="1">
        <v>49.228926999999999</v>
      </c>
      <c r="B1066" s="1">
        <v>17.668633</v>
      </c>
      <c r="C1066" t="s">
        <v>3</v>
      </c>
      <c r="D1066" s="2" t="s">
        <v>297</v>
      </c>
      <c r="E1066" s="2">
        <v>8</v>
      </c>
      <c r="F1066" s="6" t="s">
        <v>2266</v>
      </c>
      <c r="G1066" s="6" t="s">
        <v>2260</v>
      </c>
    </row>
    <row r="1067" spans="1:7" x14ac:dyDescent="0.25">
      <c r="A1067" s="1">
        <v>49.228929000000001</v>
      </c>
      <c r="B1067" s="1">
        <v>17.668586999999999</v>
      </c>
      <c r="C1067" t="s">
        <v>3</v>
      </c>
      <c r="D1067" s="2" t="s">
        <v>28</v>
      </c>
      <c r="E1067" s="2">
        <v>8</v>
      </c>
      <c r="F1067" s="6" t="s">
        <v>2266</v>
      </c>
      <c r="G1067" s="6" t="s">
        <v>2260</v>
      </c>
    </row>
    <row r="1068" spans="1:7" x14ac:dyDescent="0.25">
      <c r="A1068" s="1">
        <v>49.228932999999998</v>
      </c>
      <c r="B1068" s="1">
        <v>17.668493999999999</v>
      </c>
      <c r="C1068" t="s">
        <v>3</v>
      </c>
      <c r="D1068" s="2" t="s">
        <v>29</v>
      </c>
      <c r="E1068" s="2">
        <v>8</v>
      </c>
      <c r="F1068" s="6" t="s">
        <v>2266</v>
      </c>
      <c r="G1068" s="6" t="s">
        <v>2260</v>
      </c>
    </row>
    <row r="1069" spans="1:7" x14ac:dyDescent="0.25">
      <c r="A1069" s="1">
        <v>49.228934000000002</v>
      </c>
      <c r="B1069" s="1">
        <v>17.668482000000001</v>
      </c>
      <c r="C1069" t="s">
        <v>3</v>
      </c>
      <c r="D1069" s="2" t="s">
        <v>30</v>
      </c>
      <c r="E1069" s="2">
        <v>8</v>
      </c>
      <c r="F1069" s="6" t="s">
        <v>2266</v>
      </c>
      <c r="G1069" s="6" t="s">
        <v>2260</v>
      </c>
    </row>
    <row r="1070" spans="1:7" x14ac:dyDescent="0.25">
      <c r="A1070" s="1">
        <v>49.228935999999997</v>
      </c>
      <c r="B1070" s="1">
        <v>17.668441999999999</v>
      </c>
      <c r="C1070" t="s">
        <v>3</v>
      </c>
      <c r="D1070" s="2" t="s">
        <v>521</v>
      </c>
      <c r="E1070" s="2">
        <v>8</v>
      </c>
      <c r="F1070" s="6" t="s">
        <v>2266</v>
      </c>
      <c r="G1070" s="6" t="s">
        <v>2260</v>
      </c>
    </row>
    <row r="1071" spans="1:7" x14ac:dyDescent="0.25">
      <c r="A1071" s="1">
        <v>49.228940000000001</v>
      </c>
      <c r="B1071" s="1">
        <v>17.668371</v>
      </c>
      <c r="C1071" t="s">
        <v>3</v>
      </c>
      <c r="D1071" s="2" t="s">
        <v>31</v>
      </c>
      <c r="E1071" s="2">
        <v>8</v>
      </c>
      <c r="F1071" s="6" t="s">
        <v>2266</v>
      </c>
      <c r="G1071" s="6" t="s">
        <v>2260</v>
      </c>
    </row>
    <row r="1072" spans="1:7" x14ac:dyDescent="0.25">
      <c r="A1072" s="1">
        <v>49.228865999999996</v>
      </c>
      <c r="B1072" s="1">
        <v>17.666191999999999</v>
      </c>
      <c r="C1072" t="s">
        <v>12</v>
      </c>
      <c r="D1072" s="2" t="s">
        <v>36</v>
      </c>
      <c r="E1072" s="2">
        <v>8</v>
      </c>
      <c r="F1072" s="6" t="s">
        <v>2263</v>
      </c>
      <c r="G1072" s="6" t="s">
        <v>2260</v>
      </c>
    </row>
    <row r="1073" spans="1:7" x14ac:dyDescent="0.25">
      <c r="A1073" s="1">
        <v>49.228876</v>
      </c>
      <c r="B1073" s="1">
        <v>17.666212999999999</v>
      </c>
      <c r="C1073" t="s">
        <v>12</v>
      </c>
      <c r="D1073" s="2" t="s">
        <v>34</v>
      </c>
      <c r="E1073" s="2">
        <v>8</v>
      </c>
      <c r="F1073" s="6" t="s">
        <v>2263</v>
      </c>
      <c r="G1073" s="6" t="s">
        <v>2260</v>
      </c>
    </row>
    <row r="1074" spans="1:7" x14ac:dyDescent="0.25">
      <c r="A1074" s="1">
        <v>49.228912000000001</v>
      </c>
      <c r="B1074" s="1">
        <v>17.66629</v>
      </c>
      <c r="C1074" t="s">
        <v>12</v>
      </c>
      <c r="D1074" s="2" t="s">
        <v>522</v>
      </c>
      <c r="E1074" s="2">
        <v>8</v>
      </c>
      <c r="F1074" s="6" t="s">
        <v>2263</v>
      </c>
      <c r="G1074" s="6" t="s">
        <v>2260</v>
      </c>
    </row>
    <row r="1075" spans="1:7" x14ac:dyDescent="0.25">
      <c r="A1075" s="1">
        <v>49.228963</v>
      </c>
      <c r="B1075" s="1">
        <v>17.666414</v>
      </c>
      <c r="C1075" t="s">
        <v>12</v>
      </c>
      <c r="D1075" s="2" t="s">
        <v>523</v>
      </c>
      <c r="E1075" s="2">
        <v>8</v>
      </c>
      <c r="F1075" s="6" t="s">
        <v>2263</v>
      </c>
      <c r="G1075" s="6" t="s">
        <v>2260</v>
      </c>
    </row>
    <row r="1076" spans="1:7" x14ac:dyDescent="0.25">
      <c r="A1076" s="1">
        <v>49.229002000000001</v>
      </c>
      <c r="B1076" s="1">
        <v>17.666530999999999</v>
      </c>
      <c r="C1076" t="s">
        <v>12</v>
      </c>
      <c r="D1076" s="2" t="s">
        <v>40</v>
      </c>
      <c r="E1076" s="2">
        <v>8</v>
      </c>
      <c r="F1076" s="6" t="s">
        <v>2263</v>
      </c>
      <c r="G1076" s="6" t="s">
        <v>2260</v>
      </c>
    </row>
    <row r="1077" spans="1:7" x14ac:dyDescent="0.25">
      <c r="A1077" s="1">
        <v>49.229011999999997</v>
      </c>
      <c r="B1077" s="1">
        <v>17.666577</v>
      </c>
      <c r="C1077" t="s">
        <v>12</v>
      </c>
      <c r="D1077" s="2" t="s">
        <v>524</v>
      </c>
      <c r="E1077" s="2">
        <v>8</v>
      </c>
      <c r="F1077" s="6" t="s">
        <v>2263</v>
      </c>
      <c r="G1077" s="6" t="s">
        <v>2260</v>
      </c>
    </row>
    <row r="1078" spans="1:7" x14ac:dyDescent="0.25">
      <c r="A1078" s="1">
        <v>49.229016999999999</v>
      </c>
      <c r="B1078" s="1">
        <v>17.666606000000002</v>
      </c>
      <c r="C1078" t="s">
        <v>12</v>
      </c>
      <c r="D1078" s="2" t="s">
        <v>42</v>
      </c>
      <c r="E1078" s="2">
        <v>8</v>
      </c>
      <c r="F1078" s="6" t="s">
        <v>2263</v>
      </c>
      <c r="G1078" s="6" t="s">
        <v>2260</v>
      </c>
    </row>
    <row r="1079" spans="1:7" x14ac:dyDescent="0.25">
      <c r="A1079" s="1">
        <v>49.229025999999998</v>
      </c>
      <c r="B1079" s="1">
        <v>17.666658000000002</v>
      </c>
      <c r="C1079" t="s">
        <v>12</v>
      </c>
      <c r="D1079" s="2" t="s">
        <v>44</v>
      </c>
      <c r="E1079" s="2">
        <v>8</v>
      </c>
      <c r="F1079" s="6" t="s">
        <v>2263</v>
      </c>
      <c r="G1079" s="6" t="s">
        <v>2260</v>
      </c>
    </row>
    <row r="1080" spans="1:7" x14ac:dyDescent="0.25">
      <c r="A1080" s="1"/>
      <c r="D1080" s="2" t="s">
        <v>689</v>
      </c>
      <c r="E1080" s="2">
        <v>8</v>
      </c>
      <c r="F1080" s="6" t="s">
        <v>2263</v>
      </c>
      <c r="G1080" s="6" t="s">
        <v>2260</v>
      </c>
    </row>
    <row r="1081" spans="1:7" x14ac:dyDescent="0.25">
      <c r="A1081" s="1">
        <v>49.229053999999998</v>
      </c>
      <c r="B1081" s="1">
        <v>17.666784</v>
      </c>
      <c r="C1081" t="s">
        <v>12</v>
      </c>
      <c r="D1081" s="2" t="s">
        <v>489</v>
      </c>
      <c r="E1081" s="2">
        <v>8</v>
      </c>
      <c r="F1081" s="6" t="s">
        <v>2263</v>
      </c>
      <c r="G1081" s="6" t="s">
        <v>2260</v>
      </c>
    </row>
    <row r="1082" spans="1:7" x14ac:dyDescent="0.25">
      <c r="A1082" s="1">
        <v>49.227601999999997</v>
      </c>
      <c r="B1082" s="1">
        <v>17.664653999999999</v>
      </c>
      <c r="C1082" t="s">
        <v>3</v>
      </c>
      <c r="D1082" s="2" t="s">
        <v>45</v>
      </c>
      <c r="E1082" s="2">
        <v>8</v>
      </c>
      <c r="F1082" s="6" t="s">
        <v>2264</v>
      </c>
      <c r="G1082" s="6" t="s">
        <v>2265</v>
      </c>
    </row>
    <row r="1083" spans="1:7" x14ac:dyDescent="0.25">
      <c r="A1083" s="1">
        <v>49.227603000000002</v>
      </c>
      <c r="B1083" s="1">
        <v>17.664597000000001</v>
      </c>
      <c r="C1083" t="s">
        <v>3</v>
      </c>
      <c r="D1083" s="2" t="s">
        <v>46</v>
      </c>
      <c r="E1083" s="2">
        <v>8</v>
      </c>
      <c r="F1083" s="6" t="s">
        <v>2264</v>
      </c>
      <c r="G1083" s="6" t="s">
        <v>2265</v>
      </c>
    </row>
    <row r="1084" spans="1:7" x14ac:dyDescent="0.25">
      <c r="A1084" s="1">
        <v>49.227604999999997</v>
      </c>
      <c r="B1084" s="1">
        <v>17.664586</v>
      </c>
      <c r="C1084" t="s">
        <v>3</v>
      </c>
      <c r="D1084" s="2" t="s">
        <v>525</v>
      </c>
      <c r="E1084" s="2">
        <v>8</v>
      </c>
      <c r="F1084" s="6" t="s">
        <v>2264</v>
      </c>
      <c r="G1084" s="6" t="s">
        <v>2265</v>
      </c>
    </row>
    <row r="1085" spans="1:7" x14ac:dyDescent="0.25">
      <c r="A1085" s="1">
        <v>49.227606999999999</v>
      </c>
      <c r="B1085" s="1">
        <v>17.664504999999998</v>
      </c>
      <c r="C1085" t="s">
        <v>3</v>
      </c>
      <c r="D1085" s="2" t="s">
        <v>48</v>
      </c>
      <c r="E1085" s="2">
        <v>8</v>
      </c>
      <c r="F1085" s="6" t="s">
        <v>2264</v>
      </c>
      <c r="G1085" s="6" t="s">
        <v>2265</v>
      </c>
    </row>
    <row r="1086" spans="1:7" x14ac:dyDescent="0.25">
      <c r="A1086" s="1">
        <v>49.227609999999999</v>
      </c>
      <c r="B1086" s="1">
        <v>17.664459000000001</v>
      </c>
      <c r="C1086" t="s">
        <v>3</v>
      </c>
      <c r="D1086" s="2" t="s">
        <v>47</v>
      </c>
      <c r="E1086" s="2">
        <v>8</v>
      </c>
      <c r="F1086" s="6" t="s">
        <v>2264</v>
      </c>
      <c r="G1086" s="6" t="s">
        <v>2265</v>
      </c>
    </row>
    <row r="1087" spans="1:7" x14ac:dyDescent="0.25">
      <c r="A1087" s="1">
        <v>49.227614000000003</v>
      </c>
      <c r="B1087" s="1">
        <v>17.664365</v>
      </c>
      <c r="C1087" t="s">
        <v>3</v>
      </c>
      <c r="D1087" s="2" t="s">
        <v>51</v>
      </c>
      <c r="E1087" s="2">
        <v>8</v>
      </c>
      <c r="F1087" s="6" t="s">
        <v>2264</v>
      </c>
      <c r="G1087" s="6" t="s">
        <v>2265</v>
      </c>
    </row>
    <row r="1088" spans="1:7" x14ac:dyDescent="0.25">
      <c r="A1088" s="1">
        <v>49.227617000000002</v>
      </c>
      <c r="B1088" s="1">
        <v>17.664251</v>
      </c>
      <c r="C1088" t="s">
        <v>3</v>
      </c>
      <c r="D1088" s="2" t="s">
        <v>526</v>
      </c>
      <c r="E1088" s="2">
        <v>8</v>
      </c>
      <c r="F1088" s="6" t="s">
        <v>2264</v>
      </c>
      <c r="G1088" s="6" t="s">
        <v>2265</v>
      </c>
    </row>
    <row r="1089" spans="1:7" x14ac:dyDescent="0.25">
      <c r="A1089" s="1">
        <v>49.227615999999998</v>
      </c>
      <c r="B1089" s="1">
        <v>17.664232999999999</v>
      </c>
      <c r="C1089" t="s">
        <v>3</v>
      </c>
      <c r="D1089" s="2" t="s">
        <v>527</v>
      </c>
      <c r="E1089" s="2">
        <v>8</v>
      </c>
      <c r="F1089" s="6" t="s">
        <v>2264</v>
      </c>
      <c r="G1089" s="6" t="s">
        <v>2265</v>
      </c>
    </row>
    <row r="1090" spans="1:7" x14ac:dyDescent="0.25">
      <c r="A1090" s="1">
        <v>49.227614000000003</v>
      </c>
      <c r="B1090" s="1">
        <v>17.664173999999999</v>
      </c>
      <c r="C1090" t="s">
        <v>3</v>
      </c>
      <c r="D1090" s="2" t="s">
        <v>58</v>
      </c>
      <c r="E1090" s="2">
        <v>8</v>
      </c>
      <c r="F1090" s="6" t="s">
        <v>2264</v>
      </c>
      <c r="G1090" s="6" t="s">
        <v>2265</v>
      </c>
    </row>
    <row r="1091" spans="1:7" x14ac:dyDescent="0.25">
      <c r="A1091" s="1">
        <v>49.227606999999999</v>
      </c>
      <c r="B1091" s="1">
        <v>17.664118999999999</v>
      </c>
      <c r="C1091" t="s">
        <v>3</v>
      </c>
      <c r="D1091" s="2" t="s">
        <v>55</v>
      </c>
      <c r="E1091" s="2">
        <v>8</v>
      </c>
      <c r="F1091" s="6" t="s">
        <v>2264</v>
      </c>
      <c r="G1091" s="6" t="s">
        <v>2265</v>
      </c>
    </row>
    <row r="1092" spans="1:7" x14ac:dyDescent="0.25">
      <c r="A1092" s="1">
        <v>49.227606000000002</v>
      </c>
      <c r="B1092" s="1">
        <v>17.664110000000001</v>
      </c>
      <c r="C1092" t="s">
        <v>3</v>
      </c>
      <c r="D1092" s="2" t="s">
        <v>57</v>
      </c>
      <c r="E1092" s="2">
        <v>8</v>
      </c>
      <c r="F1092" s="6" t="s">
        <v>2264</v>
      </c>
      <c r="G1092" s="6" t="s">
        <v>2265</v>
      </c>
    </row>
    <row r="1093" spans="1:7" x14ac:dyDescent="0.25">
      <c r="A1093" s="1">
        <v>49.227603000000002</v>
      </c>
      <c r="B1093" s="1">
        <v>17.664089000000001</v>
      </c>
      <c r="C1093" t="s">
        <v>3</v>
      </c>
      <c r="D1093" s="2" t="s">
        <v>61</v>
      </c>
      <c r="E1093" s="2">
        <v>8</v>
      </c>
      <c r="F1093" s="6" t="s">
        <v>2264</v>
      </c>
      <c r="G1093" s="6" t="s">
        <v>2265</v>
      </c>
    </row>
    <row r="1094" spans="1:7" x14ac:dyDescent="0.25">
      <c r="A1094" s="1">
        <v>49.227598999999998</v>
      </c>
      <c r="B1094" s="1">
        <v>17.664045000000002</v>
      </c>
      <c r="C1094" t="s">
        <v>3</v>
      </c>
      <c r="D1094" s="2" t="s">
        <v>60</v>
      </c>
      <c r="E1094" s="2">
        <v>8</v>
      </c>
      <c r="F1094" s="6" t="s">
        <v>2264</v>
      </c>
      <c r="G1094" s="6" t="s">
        <v>2265</v>
      </c>
    </row>
    <row r="1095" spans="1:7" x14ac:dyDescent="0.25">
      <c r="A1095" s="1">
        <v>49.227578999999999</v>
      </c>
      <c r="B1095" s="1">
        <v>17.663955000000001</v>
      </c>
      <c r="C1095" t="s">
        <v>3</v>
      </c>
      <c r="D1095" s="2" t="s">
        <v>528</v>
      </c>
      <c r="E1095" s="2">
        <v>8</v>
      </c>
      <c r="F1095" s="6" t="s">
        <v>2264</v>
      </c>
      <c r="G1095" s="6" t="s">
        <v>2265</v>
      </c>
    </row>
    <row r="1096" spans="1:7" x14ac:dyDescent="0.25">
      <c r="A1096" s="1">
        <v>49.227561000000001</v>
      </c>
      <c r="B1096" s="1">
        <v>17.663868000000001</v>
      </c>
      <c r="C1096" t="s">
        <v>3</v>
      </c>
      <c r="D1096" s="2" t="s">
        <v>63</v>
      </c>
      <c r="E1096" s="2">
        <v>8</v>
      </c>
      <c r="F1096" s="6" t="s">
        <v>2264</v>
      </c>
      <c r="G1096" s="6" t="s">
        <v>2265</v>
      </c>
    </row>
    <row r="1097" spans="1:7" x14ac:dyDescent="0.25">
      <c r="A1097" s="1">
        <v>49.227553</v>
      </c>
      <c r="B1097" s="1">
        <v>17.663837000000001</v>
      </c>
      <c r="C1097" t="s">
        <v>3</v>
      </c>
      <c r="D1097" s="2" t="s">
        <v>529</v>
      </c>
      <c r="E1097" s="2">
        <v>8</v>
      </c>
      <c r="F1097" s="6" t="s">
        <v>2264</v>
      </c>
      <c r="G1097" s="6" t="s">
        <v>2265</v>
      </c>
    </row>
    <row r="1098" spans="1:7" x14ac:dyDescent="0.25">
      <c r="A1098" s="1">
        <v>49.227513000000002</v>
      </c>
      <c r="B1098" s="1">
        <v>17.663705</v>
      </c>
      <c r="C1098" t="s">
        <v>3</v>
      </c>
      <c r="D1098" s="2" t="s">
        <v>530</v>
      </c>
      <c r="E1098" s="2">
        <v>8</v>
      </c>
      <c r="F1098" s="6" t="s">
        <v>2264</v>
      </c>
      <c r="G1098" s="6" t="s">
        <v>2265</v>
      </c>
    </row>
    <row r="1099" spans="1:7" x14ac:dyDescent="0.25">
      <c r="A1099" s="1">
        <v>49.227584</v>
      </c>
      <c r="B1099" s="1">
        <v>17.665018</v>
      </c>
      <c r="C1099" t="s">
        <v>3</v>
      </c>
      <c r="D1099" s="2" t="s">
        <v>531</v>
      </c>
      <c r="E1099" s="2">
        <v>8</v>
      </c>
      <c r="F1099" s="6" t="s">
        <v>2264</v>
      </c>
      <c r="G1099" s="6" t="s">
        <v>2265</v>
      </c>
    </row>
    <row r="1100" spans="1:7" x14ac:dyDescent="0.25">
      <c r="A1100" s="1">
        <v>49.227559999999997</v>
      </c>
      <c r="B1100" s="1">
        <v>17.665223999999998</v>
      </c>
      <c r="C1100" t="s">
        <v>3</v>
      </c>
      <c r="D1100" s="2" t="s">
        <v>532</v>
      </c>
      <c r="E1100" s="2">
        <v>8</v>
      </c>
      <c r="F1100" s="6" t="s">
        <v>2264</v>
      </c>
      <c r="G1100" s="6" t="s">
        <v>2265</v>
      </c>
    </row>
    <row r="1101" spans="1:7" x14ac:dyDescent="0.25">
      <c r="A1101" s="1">
        <v>49.227553</v>
      </c>
      <c r="B1101" s="1">
        <v>17.665378</v>
      </c>
      <c r="C1101" t="s">
        <v>3</v>
      </c>
      <c r="D1101" s="2" t="s">
        <v>533</v>
      </c>
      <c r="E1101" s="2">
        <v>8</v>
      </c>
      <c r="F1101" s="6" t="s">
        <v>2264</v>
      </c>
      <c r="G1101" s="6" t="s">
        <v>2265</v>
      </c>
    </row>
    <row r="1102" spans="1:7" x14ac:dyDescent="0.25">
      <c r="A1102" s="1">
        <v>49.227556</v>
      </c>
      <c r="B1102" s="1">
        <v>17.665762999999998</v>
      </c>
      <c r="C1102" t="s">
        <v>3</v>
      </c>
      <c r="D1102" s="2" t="s">
        <v>393</v>
      </c>
      <c r="E1102" s="2">
        <v>8</v>
      </c>
      <c r="F1102" s="6" t="s">
        <v>2264</v>
      </c>
      <c r="G1102" s="6" t="s">
        <v>2265</v>
      </c>
    </row>
    <row r="1103" spans="1:7" x14ac:dyDescent="0.25">
      <c r="A1103" s="1">
        <v>49.227555000000002</v>
      </c>
      <c r="B1103" s="1">
        <v>17.665901999999999</v>
      </c>
      <c r="C1103" t="s">
        <v>3</v>
      </c>
      <c r="D1103" s="2" t="s">
        <v>534</v>
      </c>
      <c r="E1103" s="2">
        <v>8</v>
      </c>
      <c r="F1103" s="6" t="s">
        <v>2264</v>
      </c>
      <c r="G1103" s="6" t="s">
        <v>2265</v>
      </c>
    </row>
    <row r="1104" spans="1:7" x14ac:dyDescent="0.25">
      <c r="A1104" s="1">
        <v>49.227553</v>
      </c>
      <c r="B1104" s="1">
        <v>17.665976000000001</v>
      </c>
      <c r="C1104" t="s">
        <v>3</v>
      </c>
      <c r="D1104" s="2" t="s">
        <v>535</v>
      </c>
      <c r="E1104" s="2">
        <v>8</v>
      </c>
      <c r="F1104" s="6" t="s">
        <v>2264</v>
      </c>
      <c r="G1104" s="6" t="s">
        <v>2265</v>
      </c>
    </row>
    <row r="1105" spans="1:7" x14ac:dyDescent="0.25">
      <c r="A1105" s="1">
        <v>49.227553</v>
      </c>
      <c r="B1105" s="1">
        <v>17.665993</v>
      </c>
      <c r="C1105" t="s">
        <v>3</v>
      </c>
      <c r="D1105" s="2" t="s">
        <v>536</v>
      </c>
      <c r="E1105" s="2">
        <v>8</v>
      </c>
      <c r="F1105" s="6" t="s">
        <v>2264</v>
      </c>
      <c r="G1105" s="6" t="s">
        <v>2265</v>
      </c>
    </row>
    <row r="1106" spans="1:7" x14ac:dyDescent="0.25">
      <c r="A1106" s="1">
        <v>49.227552000000003</v>
      </c>
      <c r="B1106" s="1">
        <v>17.666035000000001</v>
      </c>
      <c r="C1106" t="s">
        <v>3</v>
      </c>
      <c r="D1106" s="2" t="s">
        <v>537</v>
      </c>
      <c r="E1106" s="2">
        <v>8</v>
      </c>
      <c r="F1106" s="6" t="s">
        <v>2264</v>
      </c>
      <c r="G1106" s="6" t="s">
        <v>2265</v>
      </c>
    </row>
    <row r="1107" spans="1:7" x14ac:dyDescent="0.25">
      <c r="A1107" s="1">
        <v>49.227552000000003</v>
      </c>
      <c r="B1107" s="1">
        <v>17.666112999999999</v>
      </c>
      <c r="C1107" t="s">
        <v>3</v>
      </c>
      <c r="D1107" s="2" t="s">
        <v>184</v>
      </c>
      <c r="E1107" s="2">
        <v>8</v>
      </c>
      <c r="F1107" s="6" t="s">
        <v>2264</v>
      </c>
      <c r="G1107" s="6" t="s">
        <v>2265</v>
      </c>
    </row>
    <row r="1108" spans="1:7" x14ac:dyDescent="0.25">
      <c r="A1108" s="1">
        <v>49.227549000000003</v>
      </c>
      <c r="B1108" s="1">
        <v>17.666186</v>
      </c>
      <c r="C1108" t="s">
        <v>3</v>
      </c>
      <c r="D1108" s="2" t="s">
        <v>394</v>
      </c>
      <c r="E1108" s="2">
        <v>8</v>
      </c>
      <c r="F1108" s="6" t="s">
        <v>2264</v>
      </c>
      <c r="G1108" s="6" t="s">
        <v>2265</v>
      </c>
    </row>
    <row r="1109" spans="1:7" x14ac:dyDescent="0.25">
      <c r="A1109" s="1">
        <v>49.227544999999999</v>
      </c>
      <c r="B1109" s="1">
        <v>17.666260000000001</v>
      </c>
      <c r="C1109" t="s">
        <v>3</v>
      </c>
      <c r="D1109" s="2" t="s">
        <v>538</v>
      </c>
      <c r="E1109" s="2">
        <v>8</v>
      </c>
      <c r="F1109" s="6" t="s">
        <v>2264</v>
      </c>
      <c r="G1109" s="6" t="s">
        <v>2265</v>
      </c>
    </row>
    <row r="1110" spans="1:7" x14ac:dyDescent="0.25">
      <c r="A1110" s="1">
        <v>49.227539</v>
      </c>
      <c r="B1110" s="1">
        <v>17.666354999999999</v>
      </c>
      <c r="C1110" t="s">
        <v>3</v>
      </c>
      <c r="D1110" s="2" t="s">
        <v>539</v>
      </c>
      <c r="E1110" s="2">
        <v>8</v>
      </c>
      <c r="F1110" s="6" t="s">
        <v>2264</v>
      </c>
      <c r="G1110" s="6" t="s">
        <v>2265</v>
      </c>
    </row>
    <row r="1111" spans="1:7" x14ac:dyDescent="0.25">
      <c r="A1111" s="1">
        <v>49.227514999999997</v>
      </c>
      <c r="B1111" s="1">
        <v>17.666587</v>
      </c>
      <c r="C1111" t="s">
        <v>3</v>
      </c>
      <c r="D1111" s="2" t="s">
        <v>540</v>
      </c>
      <c r="E1111" s="2">
        <v>8</v>
      </c>
      <c r="F1111" s="6" t="s">
        <v>2264</v>
      </c>
      <c r="G1111" s="6" t="s">
        <v>2265</v>
      </c>
    </row>
    <row r="1112" spans="1:7" x14ac:dyDescent="0.25">
      <c r="A1112" s="1">
        <v>49.227500999999997</v>
      </c>
      <c r="B1112" s="1">
        <v>17.666806999999999</v>
      </c>
      <c r="C1112" t="s">
        <v>3</v>
      </c>
      <c r="D1112" s="2" t="s">
        <v>541</v>
      </c>
      <c r="E1112" s="2">
        <v>8</v>
      </c>
      <c r="F1112" s="6" t="s">
        <v>2264</v>
      </c>
      <c r="G1112" s="6" t="s">
        <v>2265</v>
      </c>
    </row>
    <row r="1113" spans="1:7" x14ac:dyDescent="0.25">
      <c r="A1113" s="1">
        <v>49.227499999999999</v>
      </c>
      <c r="B1113" s="1">
        <v>17.666851999999999</v>
      </c>
      <c r="C1113" t="s">
        <v>3</v>
      </c>
      <c r="D1113" s="2" t="s">
        <v>542</v>
      </c>
      <c r="E1113" s="2">
        <v>8</v>
      </c>
      <c r="F1113" s="6" t="s">
        <v>2264</v>
      </c>
      <c r="G1113" s="6" t="s">
        <v>2265</v>
      </c>
    </row>
    <row r="1114" spans="1:7" x14ac:dyDescent="0.25">
      <c r="A1114" s="1">
        <v>49.227482999999999</v>
      </c>
      <c r="B1114" s="1">
        <v>17.667093999999999</v>
      </c>
      <c r="C1114" t="s">
        <v>3</v>
      </c>
      <c r="D1114" s="2" t="s">
        <v>543</v>
      </c>
      <c r="E1114" s="2">
        <v>8</v>
      </c>
      <c r="F1114" s="6" t="s">
        <v>2264</v>
      </c>
      <c r="G1114" s="6" t="s">
        <v>2265</v>
      </c>
    </row>
    <row r="1115" spans="1:7" x14ac:dyDescent="0.25">
      <c r="A1115" s="1">
        <v>49.227477</v>
      </c>
      <c r="B1115" s="1">
        <v>17.667172000000001</v>
      </c>
      <c r="C1115" t="s">
        <v>3</v>
      </c>
      <c r="D1115" s="2" t="s">
        <v>67</v>
      </c>
      <c r="E1115" s="2">
        <v>8</v>
      </c>
      <c r="F1115" s="6" t="s">
        <v>2264</v>
      </c>
      <c r="G1115" s="6" t="s">
        <v>2265</v>
      </c>
    </row>
    <row r="1116" spans="1:7" x14ac:dyDescent="0.25">
      <c r="A1116" s="1">
        <v>49.227466</v>
      </c>
      <c r="B1116" s="1">
        <v>17.667352999999999</v>
      </c>
      <c r="C1116" t="s">
        <v>3</v>
      </c>
      <c r="D1116" s="2" t="s">
        <v>544</v>
      </c>
      <c r="E1116" s="2">
        <v>8</v>
      </c>
      <c r="F1116" s="6" t="s">
        <v>2264</v>
      </c>
      <c r="G1116" s="6" t="s">
        <v>2265</v>
      </c>
    </row>
    <row r="1117" spans="1:7" x14ac:dyDescent="0.25">
      <c r="A1117" s="1">
        <v>49.227460999999998</v>
      </c>
      <c r="B1117" s="1">
        <v>17.667425000000001</v>
      </c>
      <c r="C1117" t="s">
        <v>3</v>
      </c>
      <c r="D1117" s="2" t="s">
        <v>545</v>
      </c>
      <c r="E1117" s="2">
        <v>8</v>
      </c>
      <c r="F1117" s="6" t="s">
        <v>2264</v>
      </c>
      <c r="G1117" s="6" t="s">
        <v>2265</v>
      </c>
    </row>
    <row r="1118" spans="1:7" x14ac:dyDescent="0.25">
      <c r="A1118" s="1">
        <v>49.227452999999997</v>
      </c>
      <c r="B1118" s="1">
        <v>17.667566000000001</v>
      </c>
      <c r="C1118" t="s">
        <v>3</v>
      </c>
      <c r="D1118" s="2" t="s">
        <v>71</v>
      </c>
      <c r="E1118" s="2">
        <v>8</v>
      </c>
      <c r="F1118" s="6" t="s">
        <v>2264</v>
      </c>
      <c r="G1118" s="6" t="s">
        <v>2265</v>
      </c>
    </row>
    <row r="1119" spans="1:7" x14ac:dyDescent="0.25">
      <c r="A1119" s="1">
        <v>49.227415999999998</v>
      </c>
      <c r="B1119" s="1">
        <v>17.667867000000001</v>
      </c>
      <c r="C1119" t="s">
        <v>3</v>
      </c>
      <c r="D1119" s="2" t="s">
        <v>74</v>
      </c>
      <c r="E1119" s="2">
        <v>8</v>
      </c>
      <c r="F1119" s="6" t="s">
        <v>2264</v>
      </c>
      <c r="G1119" s="6" t="s">
        <v>2265</v>
      </c>
    </row>
    <row r="1120" spans="1:7" x14ac:dyDescent="0.25">
      <c r="A1120" s="1">
        <v>49.227415999999998</v>
      </c>
      <c r="B1120" s="1">
        <v>17.667867000000001</v>
      </c>
      <c r="C1120" t="s">
        <v>3</v>
      </c>
      <c r="D1120" s="2" t="s">
        <v>73</v>
      </c>
      <c r="E1120" s="2">
        <v>8</v>
      </c>
      <c r="F1120" s="6" t="s">
        <v>2264</v>
      </c>
      <c r="G1120" s="6" t="s">
        <v>2265</v>
      </c>
    </row>
    <row r="1121" spans="1:7" x14ac:dyDescent="0.25">
      <c r="A1121" s="1">
        <v>49.227412999999999</v>
      </c>
      <c r="B1121" s="1">
        <v>17.667957000000001</v>
      </c>
      <c r="C1121" t="s">
        <v>3</v>
      </c>
      <c r="D1121" s="2" t="s">
        <v>75</v>
      </c>
      <c r="E1121" s="2">
        <v>8</v>
      </c>
      <c r="F1121" s="6" t="s">
        <v>2264</v>
      </c>
      <c r="G1121" s="6" t="s">
        <v>2265</v>
      </c>
    </row>
    <row r="1122" spans="1:7" x14ac:dyDescent="0.25">
      <c r="A1122" s="1">
        <v>49.227410999999996</v>
      </c>
      <c r="B1122" s="1">
        <v>17.668016000000001</v>
      </c>
      <c r="C1122" t="s">
        <v>3</v>
      </c>
      <c r="D1122" s="2" t="s">
        <v>76</v>
      </c>
      <c r="E1122" s="2">
        <v>8</v>
      </c>
      <c r="F1122" s="6" t="s">
        <v>2264</v>
      </c>
      <c r="G1122" s="6" t="s">
        <v>2265</v>
      </c>
    </row>
    <row r="1123" spans="1:7" x14ac:dyDescent="0.25">
      <c r="A1123" s="1">
        <v>49.227404999999997</v>
      </c>
      <c r="B1123" s="1">
        <v>17.668123000000001</v>
      </c>
      <c r="C1123" t="s">
        <v>3</v>
      </c>
      <c r="D1123" s="2" t="s">
        <v>77</v>
      </c>
      <c r="E1123" s="2">
        <v>8</v>
      </c>
      <c r="F1123" s="6" t="s">
        <v>2264</v>
      </c>
      <c r="G1123" s="6" t="s">
        <v>2265</v>
      </c>
    </row>
    <row r="1124" spans="1:7" x14ac:dyDescent="0.25">
      <c r="A1124" s="1">
        <v>49.227400000000003</v>
      </c>
      <c r="B1124" s="1">
        <v>17.668199000000001</v>
      </c>
      <c r="C1124" t="s">
        <v>3</v>
      </c>
      <c r="D1124" s="2" t="s">
        <v>78</v>
      </c>
      <c r="E1124" s="2">
        <v>8</v>
      </c>
      <c r="F1124" s="6" t="s">
        <v>2264</v>
      </c>
      <c r="G1124" s="6" t="s">
        <v>2265</v>
      </c>
    </row>
    <row r="1125" spans="1:7" x14ac:dyDescent="0.25">
      <c r="A1125" s="1">
        <v>49.227392000000002</v>
      </c>
      <c r="B1125" s="1">
        <v>17.668688</v>
      </c>
      <c r="C1125" t="s">
        <v>3</v>
      </c>
      <c r="D1125" s="2" t="s">
        <v>546</v>
      </c>
      <c r="E1125" s="2">
        <v>8</v>
      </c>
      <c r="F1125" s="6" t="s">
        <v>2264</v>
      </c>
      <c r="G1125" s="6" t="s">
        <v>2265</v>
      </c>
    </row>
    <row r="1126" spans="1:7" x14ac:dyDescent="0.25">
      <c r="A1126" s="1">
        <v>49.227406999999999</v>
      </c>
      <c r="B1126" s="1">
        <v>17.668596000000001</v>
      </c>
      <c r="C1126" t="s">
        <v>3</v>
      </c>
      <c r="D1126" s="2" t="s">
        <v>300</v>
      </c>
      <c r="E1126" s="2">
        <v>8</v>
      </c>
      <c r="F1126" s="6" t="s">
        <v>2264</v>
      </c>
      <c r="G1126" s="6" t="s">
        <v>2265</v>
      </c>
    </row>
    <row r="1127" spans="1:7" x14ac:dyDescent="0.25">
      <c r="A1127" s="1">
        <v>49.227400000000003</v>
      </c>
      <c r="B1127" s="1">
        <v>17.668503999999999</v>
      </c>
      <c r="C1127" t="s">
        <v>3</v>
      </c>
      <c r="D1127" s="2" t="s">
        <v>79</v>
      </c>
      <c r="E1127" s="2">
        <v>8</v>
      </c>
      <c r="F1127" s="6" t="s">
        <v>2264</v>
      </c>
      <c r="G1127" s="6" t="s">
        <v>2265</v>
      </c>
    </row>
    <row r="1128" spans="1:7" x14ac:dyDescent="0.25">
      <c r="A1128" s="1">
        <v>49.227407999999997</v>
      </c>
      <c r="B1128" s="1">
        <v>17.668405</v>
      </c>
      <c r="C1128" t="s">
        <v>3</v>
      </c>
      <c r="D1128" s="2" t="s">
        <v>80</v>
      </c>
      <c r="E1128" s="2">
        <v>8</v>
      </c>
      <c r="F1128" s="6" t="s">
        <v>2264</v>
      </c>
      <c r="G1128" s="6" t="s">
        <v>2265</v>
      </c>
    </row>
    <row r="1129" spans="1:7" x14ac:dyDescent="0.25">
      <c r="A1129" s="1">
        <v>49.227449</v>
      </c>
      <c r="B1129" s="1">
        <v>17.667981999999999</v>
      </c>
      <c r="C1129" t="s">
        <v>3</v>
      </c>
      <c r="D1129" s="2" t="s">
        <v>87</v>
      </c>
      <c r="E1129" s="2">
        <v>8</v>
      </c>
      <c r="F1129" s="6" t="s">
        <v>2264</v>
      </c>
      <c r="G1129" s="6" t="s">
        <v>2265</v>
      </c>
    </row>
    <row r="1130" spans="1:7" x14ac:dyDescent="0.25">
      <c r="A1130" s="1">
        <v>49.227463</v>
      </c>
      <c r="B1130" s="1">
        <v>17.667749000000001</v>
      </c>
      <c r="C1130" t="s">
        <v>3</v>
      </c>
      <c r="D1130" s="2" t="s">
        <v>396</v>
      </c>
      <c r="E1130" s="2">
        <v>8</v>
      </c>
      <c r="F1130" s="6" t="s">
        <v>2264</v>
      </c>
      <c r="G1130" s="6" t="s">
        <v>2265</v>
      </c>
    </row>
    <row r="1131" spans="1:7" x14ac:dyDescent="0.25">
      <c r="A1131" s="1">
        <v>49.227465000000002</v>
      </c>
      <c r="B1131" s="1">
        <v>17.667708000000001</v>
      </c>
      <c r="C1131" t="s">
        <v>3</v>
      </c>
      <c r="D1131" s="2" t="s">
        <v>397</v>
      </c>
      <c r="E1131" s="2">
        <v>8</v>
      </c>
      <c r="F1131" s="6" t="s">
        <v>2264</v>
      </c>
      <c r="G1131" s="6" t="s">
        <v>2265</v>
      </c>
    </row>
    <row r="1132" spans="1:7" x14ac:dyDescent="0.25">
      <c r="A1132" s="1">
        <v>49.227471000000001</v>
      </c>
      <c r="B1132" s="1">
        <v>17.667622999999999</v>
      </c>
      <c r="C1132" t="s">
        <v>3</v>
      </c>
      <c r="D1132" s="2" t="s">
        <v>91</v>
      </c>
      <c r="E1132" s="2">
        <v>8</v>
      </c>
      <c r="F1132" s="6" t="s">
        <v>2264</v>
      </c>
      <c r="G1132" s="6" t="s">
        <v>2265</v>
      </c>
    </row>
    <row r="1133" spans="1:7" x14ac:dyDescent="0.25">
      <c r="A1133" s="1">
        <v>49.227483999999997</v>
      </c>
      <c r="B1133" s="1">
        <v>17.667432000000002</v>
      </c>
      <c r="C1133" t="s">
        <v>3</v>
      </c>
      <c r="D1133" s="2" t="s">
        <v>93</v>
      </c>
      <c r="E1133" s="2">
        <v>8</v>
      </c>
      <c r="F1133" s="6" t="s">
        <v>2264</v>
      </c>
      <c r="G1133" s="6" t="s">
        <v>2265</v>
      </c>
    </row>
    <row r="1134" spans="1:7" x14ac:dyDescent="0.25">
      <c r="A1134" s="1">
        <v>49.227485999999999</v>
      </c>
      <c r="B1134" s="1">
        <v>17.667348</v>
      </c>
      <c r="C1134" t="s">
        <v>3</v>
      </c>
      <c r="D1134" s="2" t="s">
        <v>95</v>
      </c>
      <c r="E1134" s="2">
        <v>8</v>
      </c>
      <c r="F1134" s="6" t="s">
        <v>2264</v>
      </c>
      <c r="G1134" s="6" t="s">
        <v>2265</v>
      </c>
    </row>
    <row r="1135" spans="1:7" x14ac:dyDescent="0.25">
      <c r="A1135" s="1">
        <v>49.227487000000004</v>
      </c>
      <c r="B1135" s="1">
        <v>17.667179999999998</v>
      </c>
      <c r="C1135" t="s">
        <v>3</v>
      </c>
      <c r="D1135" s="2" t="s">
        <v>547</v>
      </c>
      <c r="E1135" s="2">
        <v>8</v>
      </c>
      <c r="F1135" s="6" t="s">
        <v>2264</v>
      </c>
      <c r="G1135" s="6" t="s">
        <v>2265</v>
      </c>
    </row>
    <row r="1136" spans="1:7" x14ac:dyDescent="0.25">
      <c r="A1136" s="1">
        <v>49.227491000000001</v>
      </c>
      <c r="B1136" s="1">
        <v>17.667103000000001</v>
      </c>
      <c r="C1136" t="s">
        <v>3</v>
      </c>
      <c r="D1136" s="2" t="s">
        <v>548</v>
      </c>
      <c r="E1136" s="2">
        <v>8</v>
      </c>
      <c r="F1136" s="6" t="s">
        <v>2264</v>
      </c>
      <c r="G1136" s="6" t="s">
        <v>2265</v>
      </c>
    </row>
    <row r="1137" spans="1:7" x14ac:dyDescent="0.25">
      <c r="A1137" s="1"/>
      <c r="D1137" s="2" t="s">
        <v>1201</v>
      </c>
      <c r="E1137" s="2">
        <v>8</v>
      </c>
      <c r="F1137" s="6" t="s">
        <v>2264</v>
      </c>
      <c r="G1137" s="6" t="s">
        <v>2265</v>
      </c>
    </row>
    <row r="1138" spans="1:7" x14ac:dyDescent="0.25">
      <c r="A1138" s="1">
        <v>49.227485000000001</v>
      </c>
      <c r="B1138" s="1">
        <v>17.666922</v>
      </c>
      <c r="C1138" t="s">
        <v>3</v>
      </c>
      <c r="D1138" s="2" t="s">
        <v>549</v>
      </c>
      <c r="E1138" s="2">
        <v>8</v>
      </c>
      <c r="F1138" s="6" t="s">
        <v>2264</v>
      </c>
      <c r="G1138" s="6" t="s">
        <v>2265</v>
      </c>
    </row>
    <row r="1139" spans="1:7" x14ac:dyDescent="0.25">
      <c r="A1139" s="1">
        <v>49.227485000000001</v>
      </c>
      <c r="B1139" s="1">
        <v>17.666916000000001</v>
      </c>
      <c r="C1139" t="s">
        <v>3</v>
      </c>
      <c r="D1139" s="2" t="s">
        <v>550</v>
      </c>
      <c r="E1139" s="2">
        <v>8</v>
      </c>
      <c r="F1139" s="6" t="s">
        <v>2264</v>
      </c>
      <c r="G1139" s="6" t="s">
        <v>2265</v>
      </c>
    </row>
    <row r="1140" spans="1:7" x14ac:dyDescent="0.25">
      <c r="A1140" s="1">
        <v>49.227502999999999</v>
      </c>
      <c r="B1140" s="1">
        <v>17.666620999999999</v>
      </c>
      <c r="C1140" t="s">
        <v>3</v>
      </c>
      <c r="D1140" s="2" t="s">
        <v>551</v>
      </c>
      <c r="E1140" s="2">
        <v>8</v>
      </c>
      <c r="F1140" s="6" t="s">
        <v>2264</v>
      </c>
      <c r="G1140" s="6" t="s">
        <v>2265</v>
      </c>
    </row>
    <row r="1141" spans="1:7" x14ac:dyDescent="0.25">
      <c r="A1141" s="1">
        <v>49.227521000000003</v>
      </c>
      <c r="B1141" s="1">
        <v>17.666471999999999</v>
      </c>
      <c r="C1141" t="s">
        <v>3</v>
      </c>
      <c r="D1141" s="2" t="s">
        <v>398</v>
      </c>
      <c r="E1141" s="2">
        <v>8</v>
      </c>
      <c r="F1141" s="6" t="s">
        <v>2264</v>
      </c>
      <c r="G1141" s="6" t="s">
        <v>2265</v>
      </c>
    </row>
    <row r="1142" spans="1:7" x14ac:dyDescent="0.25">
      <c r="A1142" s="1">
        <v>49.227536999999998</v>
      </c>
      <c r="B1142" s="1">
        <v>17.666322999999998</v>
      </c>
      <c r="C1142" t="s">
        <v>3</v>
      </c>
      <c r="D1142" s="2" t="s">
        <v>390</v>
      </c>
      <c r="E1142" s="2">
        <v>8</v>
      </c>
      <c r="F1142" s="6" t="s">
        <v>2264</v>
      </c>
      <c r="G1142" s="6" t="s">
        <v>2265</v>
      </c>
    </row>
    <row r="1143" spans="1:7" x14ac:dyDescent="0.25">
      <c r="A1143" s="1">
        <v>49.227542999999997</v>
      </c>
      <c r="B1143" s="1">
        <v>17.666259</v>
      </c>
      <c r="C1143" t="s">
        <v>3</v>
      </c>
      <c r="D1143" s="2" t="s">
        <v>399</v>
      </c>
      <c r="E1143" s="2">
        <v>8</v>
      </c>
      <c r="F1143" s="6" t="s">
        <v>2264</v>
      </c>
      <c r="G1143" s="6" t="s">
        <v>2265</v>
      </c>
    </row>
    <row r="1144" spans="1:7" x14ac:dyDescent="0.25">
      <c r="A1144" s="1">
        <v>49.227559999999997</v>
      </c>
      <c r="B1144" s="1">
        <v>17.666073000000001</v>
      </c>
      <c r="C1144" t="s">
        <v>3</v>
      </c>
      <c r="D1144" s="2" t="s">
        <v>552</v>
      </c>
      <c r="E1144" s="2">
        <v>8</v>
      </c>
      <c r="F1144" s="6" t="s">
        <v>2264</v>
      </c>
      <c r="G1144" s="6" t="s">
        <v>2265</v>
      </c>
    </row>
    <row r="1145" spans="1:7" x14ac:dyDescent="0.25">
      <c r="A1145" s="1">
        <v>49.22757</v>
      </c>
      <c r="B1145" s="1">
        <v>17.665994000000001</v>
      </c>
      <c r="C1145" t="s">
        <v>3</v>
      </c>
      <c r="D1145" s="2" t="s">
        <v>553</v>
      </c>
      <c r="E1145" s="2">
        <v>8</v>
      </c>
      <c r="F1145" s="6" t="s">
        <v>2264</v>
      </c>
      <c r="G1145" s="6" t="s">
        <v>2265</v>
      </c>
    </row>
    <row r="1146" spans="1:7" x14ac:dyDescent="0.25">
      <c r="A1146" s="1">
        <v>49.227581000000001</v>
      </c>
      <c r="B1146" s="1">
        <v>17.665849999999999</v>
      </c>
      <c r="C1146" t="s">
        <v>3</v>
      </c>
      <c r="D1146" s="2" t="s">
        <v>554</v>
      </c>
      <c r="E1146" s="2">
        <v>8</v>
      </c>
      <c r="F1146" s="6" t="s">
        <v>2264</v>
      </c>
      <c r="G1146" s="6" t="s">
        <v>2265</v>
      </c>
    </row>
    <row r="1147" spans="1:7" x14ac:dyDescent="0.25">
      <c r="A1147" s="1">
        <v>49.225574000000002</v>
      </c>
      <c r="B1147" s="1">
        <v>17.668306000000001</v>
      </c>
      <c r="C1147" t="s">
        <v>12</v>
      </c>
      <c r="D1147" s="2" t="s">
        <v>555</v>
      </c>
      <c r="E1147" s="2">
        <v>8</v>
      </c>
      <c r="F1147" s="6" t="s">
        <v>2287</v>
      </c>
      <c r="G1147" s="6" t="s">
        <v>2267</v>
      </c>
    </row>
    <row r="1148" spans="1:7" x14ac:dyDescent="0.25">
      <c r="A1148" s="1">
        <v>49.225588000000002</v>
      </c>
      <c r="B1148" s="1">
        <v>17.668106000000002</v>
      </c>
      <c r="C1148" t="s">
        <v>12</v>
      </c>
      <c r="D1148" s="2" t="s">
        <v>402</v>
      </c>
      <c r="E1148" s="2">
        <v>8</v>
      </c>
      <c r="F1148" s="6" t="s">
        <v>2287</v>
      </c>
      <c r="G1148" s="6" t="s">
        <v>2267</v>
      </c>
    </row>
    <row r="1149" spans="1:7" x14ac:dyDescent="0.25">
      <c r="A1149" s="1">
        <v>49.225630000000002</v>
      </c>
      <c r="B1149" s="1">
        <v>17.667836000000001</v>
      </c>
      <c r="C1149" t="s">
        <v>12</v>
      </c>
      <c r="D1149" s="2" t="s">
        <v>302</v>
      </c>
      <c r="E1149" s="2">
        <v>8</v>
      </c>
      <c r="F1149" s="6" t="s">
        <v>2287</v>
      </c>
      <c r="G1149" s="6" t="s">
        <v>2267</v>
      </c>
    </row>
    <row r="1150" spans="1:7" x14ac:dyDescent="0.25">
      <c r="A1150" s="1">
        <v>49.225631</v>
      </c>
      <c r="B1150" s="1">
        <v>17.667688999999999</v>
      </c>
      <c r="C1150" t="s">
        <v>12</v>
      </c>
      <c r="D1150" s="2" t="s">
        <v>99</v>
      </c>
      <c r="E1150" s="2">
        <v>8</v>
      </c>
      <c r="F1150" s="6" t="s">
        <v>2287</v>
      </c>
      <c r="G1150" s="6" t="s">
        <v>2267</v>
      </c>
    </row>
    <row r="1151" spans="1:7" x14ac:dyDescent="0.25">
      <c r="A1151" s="1">
        <v>49.225633000000002</v>
      </c>
      <c r="B1151" s="1">
        <v>17.667522999999999</v>
      </c>
      <c r="C1151" t="s">
        <v>12</v>
      </c>
      <c r="D1151" s="2" t="s">
        <v>404</v>
      </c>
      <c r="E1151" s="2">
        <v>8</v>
      </c>
      <c r="F1151" s="6" t="s">
        <v>2287</v>
      </c>
      <c r="G1151" s="6" t="s">
        <v>2267</v>
      </c>
    </row>
    <row r="1152" spans="1:7" x14ac:dyDescent="0.25">
      <c r="A1152" s="1">
        <v>49.225639000000001</v>
      </c>
      <c r="B1152" s="1">
        <v>17.667456000000001</v>
      </c>
      <c r="C1152" t="s">
        <v>12</v>
      </c>
      <c r="D1152" s="2" t="s">
        <v>100</v>
      </c>
      <c r="E1152" s="2">
        <v>8</v>
      </c>
      <c r="F1152" s="6" t="s">
        <v>2287</v>
      </c>
      <c r="G1152" s="6" t="s">
        <v>2267</v>
      </c>
    </row>
    <row r="1153" spans="1:7" x14ac:dyDescent="0.25">
      <c r="A1153" s="1">
        <v>49.225636000000002</v>
      </c>
      <c r="B1153" s="1">
        <v>17.667316</v>
      </c>
      <c r="C1153" t="s">
        <v>12</v>
      </c>
      <c r="D1153" s="2" t="s">
        <v>405</v>
      </c>
      <c r="E1153" s="2">
        <v>8</v>
      </c>
      <c r="F1153" s="6" t="s">
        <v>2287</v>
      </c>
      <c r="G1153" s="6" t="s">
        <v>2267</v>
      </c>
    </row>
    <row r="1154" spans="1:7" x14ac:dyDescent="0.25">
      <c r="A1154" s="1">
        <v>49.225636999999999</v>
      </c>
      <c r="B1154" s="1">
        <v>17.667280999999999</v>
      </c>
      <c r="C1154" t="s">
        <v>12</v>
      </c>
      <c r="D1154" s="2" t="s">
        <v>406</v>
      </c>
      <c r="E1154" s="2">
        <v>8</v>
      </c>
      <c r="F1154" s="6" t="s">
        <v>2287</v>
      </c>
      <c r="G1154" s="6" t="s">
        <v>2267</v>
      </c>
    </row>
    <row r="1155" spans="1:7" x14ac:dyDescent="0.25">
      <c r="A1155" s="1">
        <v>49.225637999999996</v>
      </c>
      <c r="B1155" s="1">
        <v>17.667183000000001</v>
      </c>
      <c r="C1155" t="s">
        <v>12</v>
      </c>
      <c r="D1155" s="2" t="s">
        <v>556</v>
      </c>
      <c r="E1155" s="2">
        <v>8</v>
      </c>
      <c r="F1155" s="6" t="s">
        <v>2287</v>
      </c>
      <c r="G1155" s="6" t="s">
        <v>2267</v>
      </c>
    </row>
    <row r="1156" spans="1:7" x14ac:dyDescent="0.25">
      <c r="A1156" s="1">
        <v>49.225641000000003</v>
      </c>
      <c r="B1156" s="1">
        <v>17.667043</v>
      </c>
      <c r="C1156" t="s">
        <v>12</v>
      </c>
      <c r="D1156" s="2" t="s">
        <v>557</v>
      </c>
      <c r="E1156" s="2">
        <v>8</v>
      </c>
      <c r="F1156" s="6" t="s">
        <v>2287</v>
      </c>
      <c r="G1156" s="6" t="s">
        <v>2267</v>
      </c>
    </row>
    <row r="1157" spans="1:7" x14ac:dyDescent="0.25">
      <c r="A1157" s="1">
        <v>49.225639999999999</v>
      </c>
      <c r="B1157" s="1">
        <v>17.666951000000001</v>
      </c>
      <c r="C1157" t="s">
        <v>12</v>
      </c>
      <c r="D1157" s="2" t="s">
        <v>407</v>
      </c>
      <c r="E1157" s="2">
        <v>8</v>
      </c>
      <c r="F1157" s="6" t="s">
        <v>2287</v>
      </c>
      <c r="G1157" s="6" t="s">
        <v>2267</v>
      </c>
    </row>
    <row r="1158" spans="1:7" x14ac:dyDescent="0.25">
      <c r="A1158" s="1">
        <v>49.225639999999999</v>
      </c>
      <c r="B1158" s="1">
        <v>17.666843</v>
      </c>
      <c r="C1158" t="s">
        <v>12</v>
      </c>
      <c r="D1158" s="2" t="s">
        <v>558</v>
      </c>
      <c r="E1158" s="2">
        <v>8</v>
      </c>
      <c r="F1158" s="6" t="s">
        <v>2287</v>
      </c>
      <c r="G1158" s="6" t="s">
        <v>2267</v>
      </c>
    </row>
    <row r="1159" spans="1:7" x14ac:dyDescent="0.25">
      <c r="A1159" s="1">
        <v>49.225639999999999</v>
      </c>
      <c r="B1159" s="1">
        <v>17.666674</v>
      </c>
      <c r="C1159" t="s">
        <v>12</v>
      </c>
      <c r="D1159" s="2" t="s">
        <v>559</v>
      </c>
      <c r="E1159" s="2">
        <v>8</v>
      </c>
      <c r="F1159" s="6" t="s">
        <v>2287</v>
      </c>
      <c r="G1159" s="6" t="s">
        <v>2267</v>
      </c>
    </row>
    <row r="1160" spans="1:7" x14ac:dyDescent="0.25">
      <c r="A1160" s="1">
        <v>49.225641000000003</v>
      </c>
      <c r="B1160" s="1">
        <v>17.666481999999998</v>
      </c>
      <c r="C1160" t="s">
        <v>12</v>
      </c>
      <c r="D1160" s="2" t="s">
        <v>560</v>
      </c>
      <c r="E1160" s="2">
        <v>8</v>
      </c>
      <c r="F1160" s="6" t="s">
        <v>2287</v>
      </c>
      <c r="G1160" s="6" t="s">
        <v>2267</v>
      </c>
    </row>
    <row r="1161" spans="1:7" x14ac:dyDescent="0.25">
      <c r="A1161" s="1">
        <v>49.225639999999999</v>
      </c>
      <c r="B1161" s="1">
        <v>17.666402000000001</v>
      </c>
      <c r="C1161" t="s">
        <v>12</v>
      </c>
      <c r="D1161" s="2" t="s">
        <v>561</v>
      </c>
      <c r="E1161" s="2">
        <v>8</v>
      </c>
      <c r="F1161" s="6" t="s">
        <v>2287</v>
      </c>
      <c r="G1161" s="6" t="s">
        <v>2267</v>
      </c>
    </row>
    <row r="1162" spans="1:7" x14ac:dyDescent="0.25">
      <c r="A1162" s="1">
        <v>49.225608999999999</v>
      </c>
      <c r="B1162" s="1">
        <v>17.66563</v>
      </c>
      <c r="C1162" t="s">
        <v>12</v>
      </c>
      <c r="D1162" s="2" t="s">
        <v>562</v>
      </c>
      <c r="E1162" s="2">
        <v>8</v>
      </c>
      <c r="F1162" s="6" t="s">
        <v>2287</v>
      </c>
      <c r="G1162" s="6" t="s">
        <v>2267</v>
      </c>
    </row>
    <row r="1163" spans="1:7" x14ac:dyDescent="0.25">
      <c r="A1163" s="1">
        <v>49.226947000000003</v>
      </c>
      <c r="B1163" s="1">
        <v>17.661100999999999</v>
      </c>
      <c r="C1163" t="s">
        <v>3</v>
      </c>
      <c r="D1163" s="2" t="s">
        <v>563</v>
      </c>
      <c r="E1163" s="2">
        <v>8</v>
      </c>
      <c r="F1163" s="6" t="s">
        <v>2269</v>
      </c>
      <c r="G1163" s="6" t="s">
        <v>2288</v>
      </c>
    </row>
    <row r="1164" spans="1:7" x14ac:dyDescent="0.25">
      <c r="A1164" s="1">
        <v>49.226931999999998</v>
      </c>
      <c r="B1164" s="1">
        <v>17.661076999999999</v>
      </c>
      <c r="C1164" t="s">
        <v>3</v>
      </c>
      <c r="D1164" s="2" t="s">
        <v>564</v>
      </c>
      <c r="E1164" s="2">
        <v>8</v>
      </c>
      <c r="F1164" s="6" t="s">
        <v>2269</v>
      </c>
      <c r="G1164" s="6" t="s">
        <v>2288</v>
      </c>
    </row>
    <row r="1165" spans="1:7" x14ac:dyDescent="0.25">
      <c r="A1165" s="1">
        <v>49.226494000000002</v>
      </c>
      <c r="B1165" s="1">
        <v>17.660225000000001</v>
      </c>
      <c r="C1165" t="s">
        <v>3</v>
      </c>
      <c r="D1165" s="2" t="s">
        <v>565</v>
      </c>
      <c r="E1165" s="2">
        <v>8</v>
      </c>
      <c r="F1165" s="6" t="s">
        <v>2269</v>
      </c>
      <c r="G1165" s="6" t="s">
        <v>2288</v>
      </c>
    </row>
    <row r="1166" spans="1:7" x14ac:dyDescent="0.25">
      <c r="A1166" s="1">
        <v>49.22645</v>
      </c>
      <c r="B1166" s="1">
        <v>17.660070000000001</v>
      </c>
      <c r="C1166" t="s">
        <v>3</v>
      </c>
      <c r="D1166" s="2" t="s">
        <v>409</v>
      </c>
      <c r="E1166" s="2">
        <v>8</v>
      </c>
      <c r="F1166" s="6" t="s">
        <v>2269</v>
      </c>
      <c r="G1166" s="6" t="s">
        <v>2288</v>
      </c>
    </row>
    <row r="1167" spans="1:7" x14ac:dyDescent="0.25">
      <c r="A1167" s="1">
        <v>49.226422999999997</v>
      </c>
      <c r="B1167" s="1">
        <v>17.659998000000002</v>
      </c>
      <c r="C1167" t="s">
        <v>3</v>
      </c>
      <c r="D1167" s="2" t="s">
        <v>303</v>
      </c>
      <c r="E1167" s="2">
        <v>8</v>
      </c>
      <c r="F1167" s="6" t="s">
        <v>2269</v>
      </c>
      <c r="G1167" s="6" t="s">
        <v>2288</v>
      </c>
    </row>
    <row r="1168" spans="1:7" x14ac:dyDescent="0.25">
      <c r="A1168" s="1">
        <v>49.226315</v>
      </c>
      <c r="B1168" s="1">
        <v>17.659579000000001</v>
      </c>
      <c r="C1168" t="s">
        <v>3</v>
      </c>
      <c r="D1168" s="2" t="s">
        <v>411</v>
      </c>
      <c r="E1168" s="2">
        <v>8</v>
      </c>
      <c r="F1168" s="6" t="s">
        <v>2269</v>
      </c>
      <c r="G1168" s="6" t="s">
        <v>2288</v>
      </c>
    </row>
    <row r="1169" spans="1:7" x14ac:dyDescent="0.25">
      <c r="A1169" s="1">
        <v>49.226300000000002</v>
      </c>
      <c r="B1169" s="1">
        <v>17.659517000000001</v>
      </c>
      <c r="C1169" t="s">
        <v>3</v>
      </c>
      <c r="D1169" s="2" t="s">
        <v>304</v>
      </c>
      <c r="E1169" s="2">
        <v>8</v>
      </c>
      <c r="F1169" s="6" t="s">
        <v>2269</v>
      </c>
      <c r="G1169" s="6" t="s">
        <v>2288</v>
      </c>
    </row>
    <row r="1170" spans="1:7" x14ac:dyDescent="0.25">
      <c r="A1170" s="1">
        <v>49.226269000000002</v>
      </c>
      <c r="B1170" s="1">
        <v>17.659372999999999</v>
      </c>
      <c r="C1170" t="s">
        <v>3</v>
      </c>
      <c r="D1170" s="2" t="s">
        <v>110</v>
      </c>
      <c r="E1170" s="2">
        <v>8</v>
      </c>
      <c r="F1170" s="6" t="s">
        <v>2269</v>
      </c>
      <c r="G1170" s="6" t="s">
        <v>2288</v>
      </c>
    </row>
    <row r="1171" spans="1:7" x14ac:dyDescent="0.25">
      <c r="A1171" s="1">
        <v>49.226261000000001</v>
      </c>
      <c r="B1171" s="1">
        <v>17.659338999999999</v>
      </c>
      <c r="C1171" t="s">
        <v>3</v>
      </c>
      <c r="D1171" s="2" t="s">
        <v>305</v>
      </c>
      <c r="E1171" s="2">
        <v>8</v>
      </c>
      <c r="F1171" s="6" t="s">
        <v>2269</v>
      </c>
      <c r="G1171" s="6" t="s">
        <v>2288</v>
      </c>
    </row>
    <row r="1172" spans="1:7" x14ac:dyDescent="0.25">
      <c r="A1172" s="1">
        <v>49.226239999999997</v>
      </c>
      <c r="B1172" s="1">
        <v>17.659230999999998</v>
      </c>
      <c r="C1172" t="s">
        <v>3</v>
      </c>
      <c r="D1172" s="2" t="s">
        <v>306</v>
      </c>
      <c r="E1172" s="2">
        <v>8</v>
      </c>
      <c r="F1172" s="6" t="s">
        <v>2269</v>
      </c>
      <c r="G1172" s="6" t="s">
        <v>2288</v>
      </c>
    </row>
    <row r="1173" spans="1:7" x14ac:dyDescent="0.25">
      <c r="A1173" s="1">
        <v>49.226165999999999</v>
      </c>
      <c r="B1173" s="1">
        <v>17.65868</v>
      </c>
      <c r="C1173" t="s">
        <v>3</v>
      </c>
      <c r="D1173" s="2" t="s">
        <v>412</v>
      </c>
      <c r="E1173" s="2">
        <v>8</v>
      </c>
      <c r="F1173" s="6" t="s">
        <v>2269</v>
      </c>
      <c r="G1173" s="6" t="s">
        <v>2288</v>
      </c>
    </row>
    <row r="1174" spans="1:7" x14ac:dyDescent="0.25">
      <c r="A1174" s="1">
        <v>49.226146</v>
      </c>
      <c r="B1174" s="1">
        <v>17.658618000000001</v>
      </c>
      <c r="C1174" t="s">
        <v>3</v>
      </c>
      <c r="D1174" s="2" t="s">
        <v>111</v>
      </c>
      <c r="E1174" s="2">
        <v>8</v>
      </c>
      <c r="F1174" s="6" t="s">
        <v>2269</v>
      </c>
      <c r="G1174" s="6" t="s">
        <v>2288</v>
      </c>
    </row>
    <row r="1175" spans="1:7" x14ac:dyDescent="0.25">
      <c r="A1175" s="1">
        <v>49.226114000000003</v>
      </c>
      <c r="B1175" s="1">
        <v>17.658532000000001</v>
      </c>
      <c r="C1175" t="s">
        <v>3</v>
      </c>
      <c r="D1175" s="2" t="s">
        <v>414</v>
      </c>
      <c r="E1175" s="2">
        <v>8</v>
      </c>
      <c r="F1175" s="6" t="s">
        <v>2269</v>
      </c>
      <c r="G1175" s="6" t="s">
        <v>2288</v>
      </c>
    </row>
    <row r="1176" spans="1:7" x14ac:dyDescent="0.25">
      <c r="A1176" s="1">
        <v>49.226108000000004</v>
      </c>
      <c r="B1176" s="1">
        <v>17.658515000000001</v>
      </c>
      <c r="C1176" t="s">
        <v>3</v>
      </c>
      <c r="D1176" s="2" t="s">
        <v>413</v>
      </c>
      <c r="E1176" s="2">
        <v>8</v>
      </c>
      <c r="F1176" s="6" t="s">
        <v>2269</v>
      </c>
      <c r="G1176" s="6" t="s">
        <v>2288</v>
      </c>
    </row>
    <row r="1177" spans="1:7" x14ac:dyDescent="0.25">
      <c r="A1177" s="1">
        <v>49.226109000000001</v>
      </c>
      <c r="B1177" s="1">
        <v>17.658541</v>
      </c>
      <c r="C1177" t="s">
        <v>3</v>
      </c>
      <c r="D1177" s="2" t="s">
        <v>307</v>
      </c>
      <c r="E1177" s="2">
        <v>8</v>
      </c>
      <c r="F1177" s="6" t="s">
        <v>2269</v>
      </c>
      <c r="G1177" s="6" t="s">
        <v>2288</v>
      </c>
    </row>
    <row r="1178" spans="1:7" x14ac:dyDescent="0.25">
      <c r="A1178" s="1">
        <v>49.226053999999998</v>
      </c>
      <c r="B1178" s="1">
        <v>17.658567000000001</v>
      </c>
      <c r="C1178" t="s">
        <v>12</v>
      </c>
      <c r="D1178" s="2" t="s">
        <v>311</v>
      </c>
      <c r="E1178" s="2">
        <v>8</v>
      </c>
      <c r="F1178" s="6" t="s">
        <v>2269</v>
      </c>
      <c r="G1178" s="6" t="s">
        <v>2288</v>
      </c>
    </row>
    <row r="1179" spans="1:7" x14ac:dyDescent="0.25">
      <c r="A1179" s="1">
        <v>49.226035000000003</v>
      </c>
      <c r="B1179" s="1">
        <v>17.658577000000001</v>
      </c>
      <c r="C1179" t="s">
        <v>12</v>
      </c>
      <c r="D1179" s="2" t="s">
        <v>310</v>
      </c>
      <c r="E1179" s="2">
        <v>8</v>
      </c>
      <c r="F1179" s="6" t="s">
        <v>2269</v>
      </c>
      <c r="G1179" s="6" t="s">
        <v>2288</v>
      </c>
    </row>
    <row r="1180" spans="1:7" x14ac:dyDescent="0.25">
      <c r="A1180" s="1">
        <v>49.226044000000002</v>
      </c>
      <c r="B1180" s="1">
        <v>17.658563999999998</v>
      </c>
      <c r="C1180" t="s">
        <v>12</v>
      </c>
      <c r="D1180" s="2" t="s">
        <v>309</v>
      </c>
      <c r="E1180" s="2">
        <v>8</v>
      </c>
      <c r="F1180" s="6" t="s">
        <v>2269</v>
      </c>
      <c r="G1180" s="6" t="s">
        <v>2288</v>
      </c>
    </row>
    <row r="1181" spans="1:7" x14ac:dyDescent="0.25">
      <c r="A1181" s="1">
        <v>49.226027000000002</v>
      </c>
      <c r="B1181" s="1">
        <v>17.658548</v>
      </c>
      <c r="C1181" t="s">
        <v>12</v>
      </c>
      <c r="D1181" s="2" t="s">
        <v>113</v>
      </c>
      <c r="E1181" s="2">
        <v>8</v>
      </c>
      <c r="F1181" s="6" t="s">
        <v>2269</v>
      </c>
      <c r="G1181" s="6" t="s">
        <v>2288</v>
      </c>
    </row>
    <row r="1182" spans="1:7" x14ac:dyDescent="0.25">
      <c r="A1182" s="1">
        <v>49.226035000000003</v>
      </c>
      <c r="B1182" s="1">
        <v>17.658473999999998</v>
      </c>
      <c r="C1182" t="s">
        <v>12</v>
      </c>
      <c r="D1182" s="2" t="s">
        <v>566</v>
      </c>
      <c r="E1182" s="2">
        <v>8</v>
      </c>
      <c r="F1182" s="6" t="s">
        <v>2269</v>
      </c>
      <c r="G1182" s="6" t="s">
        <v>2288</v>
      </c>
    </row>
    <row r="1183" spans="1:7" x14ac:dyDescent="0.25">
      <c r="A1183" s="1">
        <v>49.226033999999999</v>
      </c>
      <c r="B1183" s="1">
        <v>17.658476</v>
      </c>
      <c r="C1183" t="s">
        <v>12</v>
      </c>
      <c r="D1183" s="2" t="s">
        <v>112</v>
      </c>
      <c r="E1183" s="2">
        <v>8</v>
      </c>
      <c r="F1183" s="6" t="s">
        <v>2269</v>
      </c>
      <c r="G1183" s="6" t="s">
        <v>2288</v>
      </c>
    </row>
    <row r="1184" spans="1:7" x14ac:dyDescent="0.25">
      <c r="A1184" s="1">
        <v>49.226033999999999</v>
      </c>
      <c r="B1184" s="1">
        <v>17.658472</v>
      </c>
      <c r="C1184" t="s">
        <v>12</v>
      </c>
      <c r="D1184" s="2" t="s">
        <v>415</v>
      </c>
      <c r="E1184" s="2">
        <v>8</v>
      </c>
      <c r="F1184" s="6" t="s">
        <v>2269</v>
      </c>
      <c r="G1184" s="6" t="s">
        <v>2288</v>
      </c>
    </row>
    <row r="1185" spans="1:7" x14ac:dyDescent="0.25">
      <c r="A1185" s="1">
        <v>49.226075999999999</v>
      </c>
      <c r="B1185" s="1">
        <v>17.658535000000001</v>
      </c>
      <c r="C1185" t="s">
        <v>3</v>
      </c>
      <c r="D1185" s="2" t="s">
        <v>308</v>
      </c>
      <c r="E1185" s="2">
        <v>8</v>
      </c>
      <c r="F1185" s="6" t="s">
        <v>2269</v>
      </c>
      <c r="G1185" s="6" t="s">
        <v>2288</v>
      </c>
    </row>
    <row r="1186" spans="1:7" x14ac:dyDescent="0.25">
      <c r="A1186" s="1">
        <v>49.226084</v>
      </c>
      <c r="B1186" s="1">
        <v>17.658553999999999</v>
      </c>
      <c r="C1186" t="s">
        <v>3</v>
      </c>
      <c r="D1186" s="2" t="s">
        <v>119</v>
      </c>
      <c r="E1186" s="2">
        <v>8</v>
      </c>
      <c r="F1186" s="6" t="s">
        <v>2269</v>
      </c>
      <c r="G1186" s="6" t="s">
        <v>2288</v>
      </c>
    </row>
    <row r="1187" spans="1:7" x14ac:dyDescent="0.25">
      <c r="A1187" s="1">
        <v>49.226137999999999</v>
      </c>
      <c r="B1187" s="1">
        <v>17.658715999999998</v>
      </c>
      <c r="C1187" t="s">
        <v>12</v>
      </c>
      <c r="D1187" s="2" t="s">
        <v>567</v>
      </c>
      <c r="E1187" s="2">
        <v>8</v>
      </c>
      <c r="F1187" s="6" t="s">
        <v>2269</v>
      </c>
      <c r="G1187" s="6" t="s">
        <v>2288</v>
      </c>
    </row>
    <row r="1188" spans="1:7" x14ac:dyDescent="0.25">
      <c r="A1188" s="1">
        <v>49.226137000000001</v>
      </c>
      <c r="B1188" s="1">
        <v>17.658726999999999</v>
      </c>
      <c r="C1188" t="s">
        <v>12</v>
      </c>
      <c r="D1188" s="2" t="s">
        <v>568</v>
      </c>
      <c r="E1188" s="2">
        <v>8</v>
      </c>
      <c r="F1188" s="6" t="s">
        <v>2269</v>
      </c>
      <c r="G1188" s="6" t="s">
        <v>2288</v>
      </c>
    </row>
    <row r="1189" spans="1:7" x14ac:dyDescent="0.25">
      <c r="A1189" s="1">
        <v>49.226128000000003</v>
      </c>
      <c r="B1189" s="1">
        <v>17.658747999999999</v>
      </c>
      <c r="C1189" t="s">
        <v>12</v>
      </c>
      <c r="D1189" s="2" t="s">
        <v>416</v>
      </c>
      <c r="E1189" s="2">
        <v>8</v>
      </c>
      <c r="F1189" s="6" t="s">
        <v>2269</v>
      </c>
      <c r="G1189" s="6" t="s">
        <v>2288</v>
      </c>
    </row>
    <row r="1190" spans="1:7" x14ac:dyDescent="0.25">
      <c r="A1190" s="1">
        <v>49.226118999999997</v>
      </c>
      <c r="B1190" s="1">
        <v>17.658767999999998</v>
      </c>
      <c r="C1190" t="s">
        <v>12</v>
      </c>
      <c r="D1190" s="2" t="s">
        <v>417</v>
      </c>
      <c r="E1190" s="2">
        <v>8</v>
      </c>
      <c r="F1190" s="6" t="s">
        <v>2269</v>
      </c>
      <c r="G1190" s="6" t="s">
        <v>2288</v>
      </c>
    </row>
    <row r="1191" spans="1:7" x14ac:dyDescent="0.25">
      <c r="A1191" s="1">
        <v>49.226104999999997</v>
      </c>
      <c r="B1191" s="1">
        <v>17.658781999999999</v>
      </c>
      <c r="C1191" t="s">
        <v>12</v>
      </c>
      <c r="D1191" s="2" t="s">
        <v>116</v>
      </c>
      <c r="E1191" s="2">
        <v>8</v>
      </c>
      <c r="F1191" s="6" t="s">
        <v>2269</v>
      </c>
      <c r="G1191" s="6" t="s">
        <v>2288</v>
      </c>
    </row>
    <row r="1192" spans="1:7" x14ac:dyDescent="0.25">
      <c r="A1192" s="1">
        <v>49.226103000000002</v>
      </c>
      <c r="B1192" s="1">
        <v>17.658784000000001</v>
      </c>
      <c r="C1192" t="s">
        <v>3</v>
      </c>
      <c r="D1192" s="2" t="s">
        <v>418</v>
      </c>
      <c r="E1192" s="2">
        <v>8</v>
      </c>
      <c r="F1192" s="6" t="s">
        <v>2269</v>
      </c>
      <c r="G1192" s="6" t="s">
        <v>2288</v>
      </c>
    </row>
    <row r="1193" spans="1:7" x14ac:dyDescent="0.25">
      <c r="A1193" s="1">
        <v>49.226092000000001</v>
      </c>
      <c r="B1193" s="1">
        <v>17.658792999999999</v>
      </c>
      <c r="C1193" t="s">
        <v>12</v>
      </c>
      <c r="D1193" s="2" t="s">
        <v>115</v>
      </c>
      <c r="E1193" s="2">
        <v>8</v>
      </c>
      <c r="F1193" s="6" t="s">
        <v>2269</v>
      </c>
      <c r="G1193" s="6" t="s">
        <v>2288</v>
      </c>
    </row>
    <row r="1194" spans="1:7" x14ac:dyDescent="0.25">
      <c r="A1194" s="1">
        <v>49.226073</v>
      </c>
      <c r="B1194" s="1">
        <v>17.658805000000001</v>
      </c>
      <c r="C1194" t="s">
        <v>3</v>
      </c>
      <c r="D1194" s="2" t="s">
        <v>117</v>
      </c>
      <c r="E1194" s="2">
        <v>8</v>
      </c>
      <c r="F1194" s="6" t="s">
        <v>2269</v>
      </c>
      <c r="G1194" s="6" t="s">
        <v>2288</v>
      </c>
    </row>
    <row r="1195" spans="1:7" x14ac:dyDescent="0.25">
      <c r="A1195" s="1"/>
      <c r="D1195" s="2" t="s">
        <v>2299</v>
      </c>
      <c r="E1195" s="2">
        <v>8</v>
      </c>
      <c r="F1195" s="6" t="s">
        <v>2269</v>
      </c>
      <c r="G1195" s="6" t="s">
        <v>2288</v>
      </c>
    </row>
    <row r="1196" spans="1:7" x14ac:dyDescent="0.25">
      <c r="A1196" s="1">
        <v>49.226049000000003</v>
      </c>
      <c r="B1196" s="1">
        <v>17.658819000000001</v>
      </c>
      <c r="C1196" t="s">
        <v>3</v>
      </c>
      <c r="D1196" s="2" t="s">
        <v>419</v>
      </c>
      <c r="E1196" s="2">
        <v>8</v>
      </c>
      <c r="F1196" s="6" t="s">
        <v>2269</v>
      </c>
      <c r="G1196" s="6" t="s">
        <v>2288</v>
      </c>
    </row>
    <row r="1197" spans="1:7" x14ac:dyDescent="0.25">
      <c r="A1197" s="1">
        <v>49.226044999999999</v>
      </c>
      <c r="B1197" s="1">
        <v>17.658819999999999</v>
      </c>
      <c r="C1197" t="s">
        <v>3</v>
      </c>
      <c r="D1197" s="2" t="s">
        <v>118</v>
      </c>
      <c r="E1197" s="2">
        <v>8</v>
      </c>
      <c r="F1197" s="6" t="s">
        <v>2269</v>
      </c>
      <c r="G1197" s="6" t="s">
        <v>2288</v>
      </c>
    </row>
    <row r="1198" spans="1:7" x14ac:dyDescent="0.25">
      <c r="A1198" s="1">
        <v>49.226031999999996</v>
      </c>
      <c r="B1198" s="1">
        <v>17.658825</v>
      </c>
      <c r="C1198" t="s">
        <v>12</v>
      </c>
      <c r="D1198" s="2" t="s">
        <v>114</v>
      </c>
      <c r="E1198" s="2">
        <v>8</v>
      </c>
      <c r="F1198" s="6" t="s">
        <v>2269</v>
      </c>
      <c r="G1198" s="6" t="s">
        <v>2288</v>
      </c>
    </row>
    <row r="1199" spans="1:7" x14ac:dyDescent="0.25">
      <c r="A1199" s="1">
        <v>49.226031999999996</v>
      </c>
      <c r="B1199" s="1">
        <v>17.658826000000001</v>
      </c>
      <c r="C1199" t="s">
        <v>3</v>
      </c>
      <c r="D1199" s="2" t="s">
        <v>312</v>
      </c>
      <c r="E1199" s="2">
        <v>8</v>
      </c>
      <c r="F1199" s="6" t="s">
        <v>2269</v>
      </c>
      <c r="G1199" s="6" t="s">
        <v>2288</v>
      </c>
    </row>
    <row r="1200" spans="1:7" x14ac:dyDescent="0.25">
      <c r="A1200" s="1">
        <v>49.223163</v>
      </c>
      <c r="B1200" s="1">
        <v>17.657724999999999</v>
      </c>
      <c r="C1200" t="s">
        <v>3</v>
      </c>
      <c r="D1200" s="2" t="s">
        <v>421</v>
      </c>
      <c r="E1200" s="2">
        <v>8</v>
      </c>
      <c r="F1200" s="6" t="s">
        <v>2268</v>
      </c>
      <c r="G1200" s="6" t="s">
        <v>2289</v>
      </c>
    </row>
    <row r="1201" spans="1:7" x14ac:dyDescent="0.25">
      <c r="A1201" s="1">
        <v>49.223154999999998</v>
      </c>
      <c r="B1201" s="1">
        <v>17.657633000000001</v>
      </c>
      <c r="C1201" t="s">
        <v>3</v>
      </c>
      <c r="D1201" s="2" t="s">
        <v>122</v>
      </c>
      <c r="E1201" s="2">
        <v>8</v>
      </c>
      <c r="F1201" s="6" t="s">
        <v>2268</v>
      </c>
      <c r="G1201" s="6" t="s">
        <v>2289</v>
      </c>
    </row>
    <row r="1202" spans="1:7" x14ac:dyDescent="0.25">
      <c r="A1202" s="1">
        <v>49.223132</v>
      </c>
      <c r="B1202" s="1">
        <v>17.657537999999999</v>
      </c>
      <c r="C1202" t="s">
        <v>3</v>
      </c>
      <c r="D1202" s="2" t="s">
        <v>123</v>
      </c>
      <c r="E1202" s="2">
        <v>8</v>
      </c>
      <c r="F1202" s="6" t="s">
        <v>2268</v>
      </c>
      <c r="G1202" s="6" t="s">
        <v>2289</v>
      </c>
    </row>
    <row r="1203" spans="1:7" x14ac:dyDescent="0.25">
      <c r="A1203" s="1">
        <v>49.223128000000003</v>
      </c>
      <c r="B1203" s="1">
        <v>17.657467</v>
      </c>
      <c r="C1203" t="s">
        <v>3</v>
      </c>
      <c r="D1203" s="2" t="s">
        <v>569</v>
      </c>
      <c r="E1203" s="2">
        <v>8</v>
      </c>
      <c r="F1203" s="6" t="s">
        <v>2268</v>
      </c>
      <c r="G1203" s="6" t="s">
        <v>2289</v>
      </c>
    </row>
    <row r="1204" spans="1:7" x14ac:dyDescent="0.25">
      <c r="A1204" s="1">
        <v>49.223115</v>
      </c>
      <c r="B1204" s="1">
        <v>17.657419999999998</v>
      </c>
      <c r="C1204" t="s">
        <v>3</v>
      </c>
      <c r="D1204" s="2" t="s">
        <v>124</v>
      </c>
      <c r="E1204" s="2">
        <v>8</v>
      </c>
      <c r="F1204" s="6" t="s">
        <v>2268</v>
      </c>
      <c r="G1204" s="6" t="s">
        <v>2289</v>
      </c>
    </row>
    <row r="1205" spans="1:7" x14ac:dyDescent="0.25">
      <c r="A1205" s="1">
        <v>49.223104999999997</v>
      </c>
      <c r="B1205" s="1">
        <v>17.657335</v>
      </c>
      <c r="C1205" t="s">
        <v>3</v>
      </c>
      <c r="D1205" s="2" t="s">
        <v>570</v>
      </c>
      <c r="E1205" s="2">
        <v>8</v>
      </c>
      <c r="F1205" s="6" t="s">
        <v>2268</v>
      </c>
      <c r="G1205" s="6" t="s">
        <v>2289</v>
      </c>
    </row>
    <row r="1206" spans="1:7" x14ac:dyDescent="0.25">
      <c r="A1206" s="1">
        <v>49.223084</v>
      </c>
      <c r="B1206" s="1">
        <v>17.657260999999998</v>
      </c>
      <c r="C1206" t="s">
        <v>3</v>
      </c>
      <c r="D1206" s="2" t="s">
        <v>126</v>
      </c>
      <c r="E1206" s="2">
        <v>8</v>
      </c>
      <c r="F1206" s="6" t="s">
        <v>2268</v>
      </c>
      <c r="G1206" s="6" t="s">
        <v>2289</v>
      </c>
    </row>
    <row r="1207" spans="1:7" x14ac:dyDescent="0.25">
      <c r="A1207" s="1">
        <v>49.22307</v>
      </c>
      <c r="B1207" s="1">
        <v>17.657216999999999</v>
      </c>
      <c r="C1207" t="s">
        <v>3</v>
      </c>
      <c r="D1207" s="2" t="s">
        <v>127</v>
      </c>
      <c r="E1207" s="2">
        <v>8</v>
      </c>
      <c r="F1207" s="6" t="s">
        <v>2268</v>
      </c>
      <c r="G1207" s="6" t="s">
        <v>2289</v>
      </c>
    </row>
    <row r="1208" spans="1:7" x14ac:dyDescent="0.25">
      <c r="A1208" s="1">
        <v>49.223052000000003</v>
      </c>
      <c r="B1208" s="1">
        <v>17.657121</v>
      </c>
      <c r="C1208" t="s">
        <v>3</v>
      </c>
      <c r="D1208" s="2" t="s">
        <v>314</v>
      </c>
      <c r="E1208" s="2">
        <v>8</v>
      </c>
      <c r="F1208" s="6" t="s">
        <v>2268</v>
      </c>
      <c r="G1208" s="6" t="s">
        <v>2289</v>
      </c>
    </row>
    <row r="1209" spans="1:7" x14ac:dyDescent="0.25">
      <c r="A1209" s="1">
        <v>49.222988000000001</v>
      </c>
      <c r="B1209" s="1">
        <v>17.656908000000001</v>
      </c>
      <c r="C1209" t="s">
        <v>3</v>
      </c>
      <c r="D1209" s="2" t="s">
        <v>571</v>
      </c>
      <c r="E1209" s="2">
        <v>8</v>
      </c>
      <c r="F1209" s="6" t="s">
        <v>2268</v>
      </c>
      <c r="G1209" s="6" t="s">
        <v>2289</v>
      </c>
    </row>
    <row r="1210" spans="1:7" x14ac:dyDescent="0.25">
      <c r="A1210" s="1">
        <v>49.222971000000001</v>
      </c>
      <c r="B1210" s="1">
        <v>17.656846000000002</v>
      </c>
      <c r="C1210" t="s">
        <v>3</v>
      </c>
      <c r="D1210" s="2" t="s">
        <v>130</v>
      </c>
      <c r="E1210" s="2">
        <v>8</v>
      </c>
      <c r="F1210" s="6" t="s">
        <v>2268</v>
      </c>
      <c r="G1210" s="6" t="s">
        <v>2289</v>
      </c>
    </row>
    <row r="1211" spans="1:7" x14ac:dyDescent="0.25">
      <c r="A1211" s="1">
        <v>49.222852000000003</v>
      </c>
      <c r="B1211" s="1">
        <v>17.656403000000001</v>
      </c>
      <c r="C1211" t="s">
        <v>3</v>
      </c>
      <c r="D1211" s="2" t="s">
        <v>572</v>
      </c>
      <c r="E1211" s="2">
        <v>8</v>
      </c>
      <c r="F1211" s="6" t="s">
        <v>2268</v>
      </c>
      <c r="G1211" s="6" t="s">
        <v>2289</v>
      </c>
    </row>
    <row r="1212" spans="1:7" x14ac:dyDescent="0.25">
      <c r="A1212" s="1">
        <v>49.222839999999998</v>
      </c>
      <c r="B1212" s="1">
        <v>17.656341000000001</v>
      </c>
      <c r="C1212" t="s">
        <v>3</v>
      </c>
      <c r="D1212" s="2" t="s">
        <v>573</v>
      </c>
      <c r="E1212" s="2">
        <v>8</v>
      </c>
      <c r="F1212" s="6" t="s">
        <v>2268</v>
      </c>
      <c r="G1212" s="6" t="s">
        <v>2289</v>
      </c>
    </row>
    <row r="1213" spans="1:7" x14ac:dyDescent="0.25">
      <c r="A1213" s="1">
        <v>49.222943999999998</v>
      </c>
      <c r="B1213" s="1">
        <v>17.656956999999998</v>
      </c>
      <c r="C1213" t="s">
        <v>3</v>
      </c>
      <c r="D1213" s="2" t="s">
        <v>132</v>
      </c>
      <c r="E1213" s="2">
        <v>8</v>
      </c>
      <c r="F1213" s="6" t="s">
        <v>2270</v>
      </c>
      <c r="G1213" s="6" t="s">
        <v>2289</v>
      </c>
    </row>
    <row r="1214" spans="1:7" x14ac:dyDescent="0.25">
      <c r="A1214" s="1">
        <v>49.22296</v>
      </c>
      <c r="B1214" s="1">
        <v>17.657021</v>
      </c>
      <c r="C1214" t="s">
        <v>3</v>
      </c>
      <c r="D1214" s="2" t="s">
        <v>133</v>
      </c>
      <c r="E1214" s="2">
        <v>8</v>
      </c>
      <c r="F1214" s="6" t="s">
        <v>2270</v>
      </c>
      <c r="G1214" s="6" t="s">
        <v>2289</v>
      </c>
    </row>
    <row r="1215" spans="1:7" x14ac:dyDescent="0.25">
      <c r="A1215" s="1">
        <v>49.223021000000003</v>
      </c>
      <c r="B1215" s="1">
        <v>17.657243999999999</v>
      </c>
      <c r="C1215" t="s">
        <v>3</v>
      </c>
      <c r="D1215" s="2" t="s">
        <v>137</v>
      </c>
      <c r="E1215" s="2">
        <v>8</v>
      </c>
      <c r="F1215" s="6" t="s">
        <v>2270</v>
      </c>
      <c r="G1215" s="6" t="s">
        <v>2289</v>
      </c>
    </row>
    <row r="1216" spans="1:7" x14ac:dyDescent="0.25">
      <c r="A1216" s="1">
        <v>49.223025999999997</v>
      </c>
      <c r="B1216" s="1">
        <v>17.657260000000001</v>
      </c>
      <c r="C1216" t="s">
        <v>3</v>
      </c>
      <c r="D1216" s="2" t="s">
        <v>135</v>
      </c>
      <c r="E1216" s="2">
        <v>8</v>
      </c>
      <c r="F1216" s="6" t="s">
        <v>2270</v>
      </c>
      <c r="G1216" s="6" t="s">
        <v>2289</v>
      </c>
    </row>
    <row r="1217" spans="1:7" x14ac:dyDescent="0.25">
      <c r="A1217" s="1">
        <v>49.223044000000002</v>
      </c>
      <c r="B1217" s="1">
        <v>17.657326999999999</v>
      </c>
      <c r="C1217" t="s">
        <v>3</v>
      </c>
      <c r="D1217" s="2" t="s">
        <v>136</v>
      </c>
      <c r="E1217" s="2">
        <v>8</v>
      </c>
      <c r="F1217" s="6" t="s">
        <v>2270</v>
      </c>
      <c r="G1217" s="6" t="s">
        <v>2289</v>
      </c>
    </row>
    <row r="1218" spans="1:7" x14ac:dyDescent="0.25">
      <c r="A1218" s="1">
        <v>49.223066000000003</v>
      </c>
      <c r="B1218" s="1">
        <v>17.657405000000001</v>
      </c>
      <c r="C1218" t="s">
        <v>3</v>
      </c>
      <c r="D1218" s="2" t="s">
        <v>423</v>
      </c>
      <c r="E1218" s="2">
        <v>8</v>
      </c>
      <c r="F1218" s="6" t="s">
        <v>2270</v>
      </c>
      <c r="G1218" s="6" t="s">
        <v>2289</v>
      </c>
    </row>
    <row r="1219" spans="1:7" x14ac:dyDescent="0.25">
      <c r="A1219" s="1">
        <v>49.223084999999998</v>
      </c>
      <c r="B1219" s="1">
        <v>17.657488000000001</v>
      </c>
      <c r="C1219" t="s">
        <v>3</v>
      </c>
      <c r="D1219" s="2" t="s">
        <v>574</v>
      </c>
      <c r="E1219" s="2">
        <v>8</v>
      </c>
      <c r="F1219" s="6" t="s">
        <v>2270</v>
      </c>
      <c r="G1219" s="6" t="s">
        <v>2289</v>
      </c>
    </row>
    <row r="1220" spans="1:7" x14ac:dyDescent="0.25">
      <c r="A1220" s="1">
        <v>49.223103000000002</v>
      </c>
      <c r="B1220" s="1">
        <v>17.657556</v>
      </c>
      <c r="C1220" t="s">
        <v>3</v>
      </c>
      <c r="D1220" s="2" t="s">
        <v>140</v>
      </c>
      <c r="E1220" s="2">
        <v>8</v>
      </c>
      <c r="F1220" s="6" t="s">
        <v>2270</v>
      </c>
      <c r="G1220" s="6" t="s">
        <v>2289</v>
      </c>
    </row>
    <row r="1221" spans="1:7" x14ac:dyDescent="0.25">
      <c r="A1221" s="1">
        <v>49.222873</v>
      </c>
      <c r="B1221" s="1">
        <v>17.665603999999998</v>
      </c>
      <c r="C1221" t="s">
        <v>3</v>
      </c>
      <c r="D1221" s="2" t="s">
        <v>575</v>
      </c>
      <c r="E1221" s="2">
        <v>8</v>
      </c>
      <c r="F1221" s="6" t="s">
        <v>2272</v>
      </c>
      <c r="G1221" s="6" t="s">
        <v>2290</v>
      </c>
    </row>
    <row r="1222" spans="1:7" x14ac:dyDescent="0.25">
      <c r="A1222" s="1">
        <v>49.223055000000002</v>
      </c>
      <c r="B1222" s="1">
        <v>17.665541000000001</v>
      </c>
      <c r="C1222" t="s">
        <v>3</v>
      </c>
      <c r="D1222" s="2" t="s">
        <v>143</v>
      </c>
      <c r="E1222" s="2">
        <v>8</v>
      </c>
      <c r="F1222" s="6" t="s">
        <v>2272</v>
      </c>
      <c r="G1222" s="6" t="s">
        <v>2290</v>
      </c>
    </row>
    <row r="1223" spans="1:7" x14ac:dyDescent="0.25">
      <c r="A1223" s="1">
        <v>49.223081999999998</v>
      </c>
      <c r="B1223" s="1">
        <v>17.665541000000001</v>
      </c>
      <c r="C1223" t="s">
        <v>3</v>
      </c>
      <c r="D1223" s="2" t="s">
        <v>142</v>
      </c>
      <c r="E1223" s="2">
        <v>8</v>
      </c>
      <c r="F1223" s="6" t="s">
        <v>2272</v>
      </c>
      <c r="G1223" s="6" t="s">
        <v>2290</v>
      </c>
    </row>
    <row r="1224" spans="1:7" x14ac:dyDescent="0.25">
      <c r="A1224" s="1">
        <v>49.223111000000003</v>
      </c>
      <c r="B1224" s="1">
        <v>17.665538999999999</v>
      </c>
      <c r="C1224" t="s">
        <v>3</v>
      </c>
      <c r="D1224" s="2" t="s">
        <v>145</v>
      </c>
      <c r="E1224" s="2">
        <v>8</v>
      </c>
      <c r="F1224" s="6" t="s">
        <v>2272</v>
      </c>
      <c r="G1224" s="6" t="s">
        <v>2290</v>
      </c>
    </row>
    <row r="1225" spans="1:7" x14ac:dyDescent="0.25">
      <c r="A1225" s="1">
        <v>49.223199999999999</v>
      </c>
      <c r="B1225" s="1">
        <v>17.665534999999998</v>
      </c>
      <c r="C1225" t="s">
        <v>3</v>
      </c>
      <c r="D1225" s="2" t="s">
        <v>144</v>
      </c>
      <c r="E1225" s="2">
        <v>8</v>
      </c>
      <c r="F1225" s="6" t="s">
        <v>2272</v>
      </c>
      <c r="G1225" s="6" t="s">
        <v>2290</v>
      </c>
    </row>
    <row r="1226" spans="1:7" x14ac:dyDescent="0.25">
      <c r="A1226" s="1"/>
      <c r="D1226" s="2" t="s">
        <v>152</v>
      </c>
      <c r="E1226" s="2">
        <v>8</v>
      </c>
      <c r="F1226" s="6" t="s">
        <v>2272</v>
      </c>
      <c r="G1226" s="6" t="s">
        <v>2290</v>
      </c>
    </row>
    <row r="1227" spans="1:7" x14ac:dyDescent="0.25">
      <c r="A1227" s="1"/>
      <c r="D1227" s="2" t="s">
        <v>2296</v>
      </c>
      <c r="E1227" s="2">
        <v>8</v>
      </c>
      <c r="F1227" s="6" t="s">
        <v>2272</v>
      </c>
      <c r="G1227" s="6" t="s">
        <v>2290</v>
      </c>
    </row>
    <row r="1228" spans="1:7" x14ac:dyDescent="0.25">
      <c r="A1228" s="1"/>
      <c r="D1228" s="2" t="s">
        <v>153</v>
      </c>
      <c r="E1228" s="2">
        <v>8</v>
      </c>
      <c r="F1228" s="6" t="s">
        <v>2272</v>
      </c>
      <c r="G1228" s="6" t="s">
        <v>2290</v>
      </c>
    </row>
    <row r="1229" spans="1:7" x14ac:dyDescent="0.25">
      <c r="A1229" s="1"/>
      <c r="D1229" s="2" t="s">
        <v>151</v>
      </c>
      <c r="E1229" s="2">
        <v>8</v>
      </c>
      <c r="F1229" s="6" t="s">
        <v>2272</v>
      </c>
      <c r="G1229" s="6" t="s">
        <v>2290</v>
      </c>
    </row>
    <row r="1230" spans="1:7" x14ac:dyDescent="0.25">
      <c r="A1230" s="1">
        <v>49.223289000000001</v>
      </c>
      <c r="B1230" s="1">
        <v>17.665543</v>
      </c>
      <c r="C1230" t="s">
        <v>3</v>
      </c>
      <c r="D1230" s="2" t="s">
        <v>148</v>
      </c>
      <c r="E1230" s="2">
        <v>8</v>
      </c>
      <c r="F1230" s="6" t="s">
        <v>2272</v>
      </c>
      <c r="G1230" s="6" t="s">
        <v>2290</v>
      </c>
    </row>
    <row r="1231" spans="1:7" x14ac:dyDescent="0.25">
      <c r="A1231" s="1">
        <v>49.223295999999998</v>
      </c>
      <c r="B1231" s="1">
        <v>17.665544000000001</v>
      </c>
      <c r="C1231" t="s">
        <v>3</v>
      </c>
      <c r="D1231" s="2" t="s">
        <v>146</v>
      </c>
      <c r="E1231" s="2">
        <v>8</v>
      </c>
      <c r="F1231" s="6" t="s">
        <v>2272</v>
      </c>
      <c r="G1231" s="6" t="s">
        <v>2290</v>
      </c>
    </row>
    <row r="1232" spans="1:7" x14ac:dyDescent="0.25">
      <c r="A1232" s="1">
        <v>49.223368000000001</v>
      </c>
      <c r="B1232" s="1">
        <v>17.665541000000001</v>
      </c>
      <c r="C1232" t="s">
        <v>3</v>
      </c>
      <c r="D1232" s="2" t="s">
        <v>147</v>
      </c>
      <c r="E1232" s="2">
        <v>8</v>
      </c>
      <c r="F1232" s="6" t="s">
        <v>2272</v>
      </c>
      <c r="G1232" s="6" t="s">
        <v>2290</v>
      </c>
    </row>
    <row r="1233" spans="1:7" x14ac:dyDescent="0.25">
      <c r="A1233" s="1">
        <v>49.222838000000003</v>
      </c>
      <c r="B1233" s="1">
        <v>17.666667</v>
      </c>
      <c r="C1233" t="s">
        <v>3</v>
      </c>
      <c r="D1233" s="2" t="s">
        <v>316</v>
      </c>
      <c r="E1233" s="2">
        <v>8</v>
      </c>
      <c r="F1233" s="6" t="s">
        <v>2272</v>
      </c>
      <c r="G1233" s="6" t="s">
        <v>2290</v>
      </c>
    </row>
    <row r="1234" spans="1:7" x14ac:dyDescent="0.25">
      <c r="A1234" s="1">
        <v>49.222835000000003</v>
      </c>
      <c r="B1234" s="1">
        <v>17.666805</v>
      </c>
      <c r="C1234" t="s">
        <v>3</v>
      </c>
      <c r="D1234" s="2" t="s">
        <v>426</v>
      </c>
      <c r="E1234" s="2">
        <v>8</v>
      </c>
      <c r="F1234" s="6" t="s">
        <v>2272</v>
      </c>
      <c r="G1234" s="6" t="s">
        <v>2290</v>
      </c>
    </row>
    <row r="1235" spans="1:7" x14ac:dyDescent="0.25">
      <c r="A1235" s="1">
        <v>49.222831999999997</v>
      </c>
      <c r="B1235" s="1">
        <v>17.666889999999999</v>
      </c>
      <c r="C1235" t="s">
        <v>3</v>
      </c>
      <c r="D1235" s="2" t="s">
        <v>150</v>
      </c>
      <c r="E1235" s="2">
        <v>8</v>
      </c>
      <c r="F1235" s="6" t="s">
        <v>2272</v>
      </c>
      <c r="G1235" s="6" t="s">
        <v>2290</v>
      </c>
    </row>
    <row r="1236" spans="1:7" x14ac:dyDescent="0.25">
      <c r="A1236" s="1">
        <v>49.222842</v>
      </c>
      <c r="B1236" s="1">
        <v>17.667185</v>
      </c>
      <c r="C1236" t="s">
        <v>3</v>
      </c>
      <c r="D1236" s="2" t="s">
        <v>576</v>
      </c>
      <c r="E1236" s="2">
        <v>8</v>
      </c>
      <c r="F1236" s="6" t="s">
        <v>2272</v>
      </c>
      <c r="G1236" s="6" t="s">
        <v>2290</v>
      </c>
    </row>
    <row r="1237" spans="1:7" x14ac:dyDescent="0.25">
      <c r="A1237" s="1">
        <v>49.222848999999997</v>
      </c>
      <c r="B1237" s="1">
        <v>17.667292</v>
      </c>
      <c r="C1237" t="s">
        <v>3</v>
      </c>
      <c r="D1237" s="2" t="s">
        <v>577</v>
      </c>
      <c r="E1237" s="2">
        <v>8</v>
      </c>
      <c r="F1237" s="6" t="s">
        <v>2272</v>
      </c>
      <c r="G1237" s="6" t="s">
        <v>2290</v>
      </c>
    </row>
    <row r="1238" spans="1:7" x14ac:dyDescent="0.25">
      <c r="A1238" s="1">
        <v>49.222842999999997</v>
      </c>
      <c r="B1238" s="1">
        <v>17.667314999999999</v>
      </c>
      <c r="C1238" t="s">
        <v>3</v>
      </c>
      <c r="D1238" s="2" t="s">
        <v>578</v>
      </c>
      <c r="E1238" s="2">
        <v>8</v>
      </c>
      <c r="F1238" s="6" t="s">
        <v>2272</v>
      </c>
      <c r="G1238" s="6" t="s">
        <v>2290</v>
      </c>
    </row>
    <row r="1239" spans="1:7" x14ac:dyDescent="0.25">
      <c r="A1239" s="1">
        <v>49.221646</v>
      </c>
      <c r="B1239" s="1">
        <v>17.670349999999999</v>
      </c>
      <c r="C1239" t="s">
        <v>3</v>
      </c>
      <c r="D1239" s="2" t="s">
        <v>579</v>
      </c>
      <c r="E1239" s="2">
        <v>8</v>
      </c>
      <c r="F1239" s="6" t="s">
        <v>2273</v>
      </c>
      <c r="G1239" s="6" t="s">
        <v>2274</v>
      </c>
    </row>
    <row r="1240" spans="1:7" x14ac:dyDescent="0.25">
      <c r="A1240" s="1">
        <v>49.221606999999999</v>
      </c>
      <c r="B1240" s="1">
        <v>17.670451</v>
      </c>
      <c r="C1240" t="s">
        <v>3</v>
      </c>
      <c r="D1240" s="2" t="s">
        <v>580</v>
      </c>
      <c r="E1240" s="2">
        <v>8</v>
      </c>
      <c r="F1240" s="6" t="s">
        <v>2273</v>
      </c>
      <c r="G1240" s="6" t="s">
        <v>2274</v>
      </c>
    </row>
    <row r="1241" spans="1:7" x14ac:dyDescent="0.25">
      <c r="A1241" s="1">
        <v>49.221622000000004</v>
      </c>
      <c r="B1241" s="1">
        <v>17.670472</v>
      </c>
      <c r="C1241" t="s">
        <v>3</v>
      </c>
      <c r="D1241" s="2" t="s">
        <v>581</v>
      </c>
      <c r="E1241" s="2">
        <v>8</v>
      </c>
      <c r="F1241" s="6" t="s">
        <v>2273</v>
      </c>
      <c r="G1241" s="6" t="s">
        <v>2274</v>
      </c>
    </row>
    <row r="1242" spans="1:7" x14ac:dyDescent="0.25">
      <c r="A1242" s="1">
        <v>49.222124999999998</v>
      </c>
      <c r="B1242" s="1">
        <v>17.668932999999999</v>
      </c>
      <c r="C1242" t="s">
        <v>12</v>
      </c>
      <c r="D1242" s="2" t="s">
        <v>582</v>
      </c>
      <c r="E1242" s="2">
        <v>8</v>
      </c>
      <c r="F1242" s="6" t="s">
        <v>2275</v>
      </c>
      <c r="G1242" s="6" t="s">
        <v>2274</v>
      </c>
    </row>
    <row r="1243" spans="1:7" x14ac:dyDescent="0.25">
      <c r="A1243" s="1">
        <v>49.222127</v>
      </c>
      <c r="B1243" s="1">
        <v>17.668854</v>
      </c>
      <c r="C1243" t="s">
        <v>12</v>
      </c>
      <c r="D1243" s="2" t="s">
        <v>583</v>
      </c>
      <c r="E1243" s="2">
        <v>8</v>
      </c>
      <c r="F1243" s="6" t="s">
        <v>2275</v>
      </c>
      <c r="G1243" s="6" t="s">
        <v>2274</v>
      </c>
    </row>
    <row r="1244" spans="1:7" x14ac:dyDescent="0.25">
      <c r="A1244" s="1">
        <v>49.222129000000002</v>
      </c>
      <c r="B1244" s="1">
        <v>17.668773999999999</v>
      </c>
      <c r="C1244" t="s">
        <v>12</v>
      </c>
      <c r="D1244" s="2" t="s">
        <v>317</v>
      </c>
      <c r="E1244" s="2">
        <v>8</v>
      </c>
      <c r="F1244" s="6" t="s">
        <v>2275</v>
      </c>
      <c r="G1244" s="6" t="s">
        <v>2274</v>
      </c>
    </row>
    <row r="1245" spans="1:7" x14ac:dyDescent="0.25">
      <c r="A1245" s="1">
        <v>49.22213</v>
      </c>
      <c r="B1245" s="1">
        <v>17.668754</v>
      </c>
      <c r="C1245" t="s">
        <v>12</v>
      </c>
      <c r="D1245" s="2" t="s">
        <v>428</v>
      </c>
      <c r="E1245" s="2">
        <v>8</v>
      </c>
      <c r="F1245" s="6" t="s">
        <v>2275</v>
      </c>
      <c r="G1245" s="6" t="s">
        <v>2274</v>
      </c>
    </row>
    <row r="1246" spans="1:7" x14ac:dyDescent="0.25">
      <c r="A1246" s="1">
        <v>49.222132000000002</v>
      </c>
      <c r="B1246" s="1">
        <v>17.668682</v>
      </c>
      <c r="C1246" t="s">
        <v>12</v>
      </c>
      <c r="D1246" s="2" t="s">
        <v>429</v>
      </c>
      <c r="E1246" s="2">
        <v>8</v>
      </c>
      <c r="F1246" s="6" t="s">
        <v>2275</v>
      </c>
      <c r="G1246" s="6" t="s">
        <v>2274</v>
      </c>
    </row>
    <row r="1247" spans="1:7" x14ac:dyDescent="0.25">
      <c r="A1247" s="1">
        <v>49.222132000000002</v>
      </c>
      <c r="B1247" s="1">
        <v>17.668662999999999</v>
      </c>
      <c r="C1247" t="s">
        <v>12</v>
      </c>
      <c r="D1247" s="2" t="s">
        <v>430</v>
      </c>
      <c r="E1247" s="2">
        <v>8</v>
      </c>
      <c r="F1247" s="6" t="s">
        <v>2275</v>
      </c>
      <c r="G1247" s="6" t="s">
        <v>2274</v>
      </c>
    </row>
    <row r="1248" spans="1:7" x14ac:dyDescent="0.25">
      <c r="A1248" s="1">
        <v>49.222135000000002</v>
      </c>
      <c r="B1248" s="1">
        <v>17.668541999999999</v>
      </c>
      <c r="C1248" t="s">
        <v>3</v>
      </c>
      <c r="D1248" s="2" t="s">
        <v>584</v>
      </c>
      <c r="E1248" s="2">
        <v>8</v>
      </c>
      <c r="F1248" s="6" t="s">
        <v>2275</v>
      </c>
      <c r="G1248" s="6" t="s">
        <v>2274</v>
      </c>
    </row>
    <row r="1249" spans="1:7" x14ac:dyDescent="0.25">
      <c r="A1249" s="1">
        <v>49.222135000000002</v>
      </c>
      <c r="B1249" s="1">
        <v>17.668209000000001</v>
      </c>
      <c r="C1249" t="s">
        <v>3</v>
      </c>
      <c r="D1249" s="2" t="s">
        <v>585</v>
      </c>
      <c r="E1249" s="2">
        <v>8</v>
      </c>
      <c r="F1249" s="6" t="s">
        <v>2275</v>
      </c>
      <c r="G1249" s="6" t="s">
        <v>2274</v>
      </c>
    </row>
    <row r="1250" spans="1:7" x14ac:dyDescent="0.25">
      <c r="A1250" s="1">
        <v>49.222136999999996</v>
      </c>
      <c r="B1250" s="1">
        <v>17.668129</v>
      </c>
      <c r="C1250" t="s">
        <v>3</v>
      </c>
      <c r="D1250" s="2" t="s">
        <v>586</v>
      </c>
      <c r="E1250" s="2">
        <v>8</v>
      </c>
      <c r="F1250" s="6" t="s">
        <v>2275</v>
      </c>
      <c r="G1250" s="6" t="s">
        <v>2274</v>
      </c>
    </row>
    <row r="1251" spans="1:7" x14ac:dyDescent="0.25">
      <c r="A1251" s="1">
        <v>49.222138000000001</v>
      </c>
      <c r="B1251" s="1">
        <v>17.668071999999999</v>
      </c>
      <c r="C1251" t="s">
        <v>3</v>
      </c>
      <c r="D1251" s="2" t="s">
        <v>587</v>
      </c>
      <c r="E1251" s="2">
        <v>8</v>
      </c>
      <c r="F1251" s="6" t="s">
        <v>2275</v>
      </c>
      <c r="G1251" s="6" t="s">
        <v>2274</v>
      </c>
    </row>
    <row r="1252" spans="1:7" x14ac:dyDescent="0.25">
      <c r="A1252" s="1">
        <v>49.222138000000001</v>
      </c>
      <c r="B1252" s="1">
        <v>17.667964000000001</v>
      </c>
      <c r="C1252" t="s">
        <v>3</v>
      </c>
      <c r="D1252" s="2" t="s">
        <v>588</v>
      </c>
      <c r="E1252" s="2">
        <v>8</v>
      </c>
      <c r="F1252" s="6" t="s">
        <v>2275</v>
      </c>
      <c r="G1252" s="6" t="s">
        <v>2274</v>
      </c>
    </row>
    <row r="1253" spans="1:7" x14ac:dyDescent="0.25">
      <c r="A1253" s="1">
        <v>49.222138000000001</v>
      </c>
      <c r="B1253" s="1">
        <v>17.667907</v>
      </c>
      <c r="C1253" t="s">
        <v>12</v>
      </c>
      <c r="D1253" s="2" t="s">
        <v>589</v>
      </c>
      <c r="E1253" s="2">
        <v>8</v>
      </c>
      <c r="F1253" s="6" t="s">
        <v>2275</v>
      </c>
      <c r="G1253" s="6" t="s">
        <v>2274</v>
      </c>
    </row>
    <row r="1254" spans="1:7" x14ac:dyDescent="0.25">
      <c r="A1254" s="1">
        <v>49.222138000000001</v>
      </c>
      <c r="B1254" s="1">
        <v>17.667836999999999</v>
      </c>
      <c r="C1254" t="s">
        <v>12</v>
      </c>
      <c r="D1254" s="2" t="s">
        <v>590</v>
      </c>
      <c r="E1254" s="2">
        <v>8</v>
      </c>
      <c r="F1254" s="6" t="s">
        <v>2275</v>
      </c>
      <c r="G1254" s="6" t="s">
        <v>2274</v>
      </c>
    </row>
    <row r="1255" spans="1:7" x14ac:dyDescent="0.25">
      <c r="A1255" s="1">
        <v>49.222138999999999</v>
      </c>
      <c r="B1255" s="1">
        <v>17.667743000000002</v>
      </c>
      <c r="C1255" t="s">
        <v>3</v>
      </c>
      <c r="D1255" s="2" t="s">
        <v>591</v>
      </c>
      <c r="E1255" s="2">
        <v>8</v>
      </c>
      <c r="F1255" s="6" t="s">
        <v>2275</v>
      </c>
      <c r="G1255" s="6" t="s">
        <v>2274</v>
      </c>
    </row>
    <row r="1256" spans="1:7" x14ac:dyDescent="0.25">
      <c r="A1256" s="1">
        <v>49.222138999999999</v>
      </c>
      <c r="B1256" s="1">
        <v>17.667731</v>
      </c>
      <c r="C1256" t="s">
        <v>12</v>
      </c>
      <c r="D1256" s="2" t="s">
        <v>433</v>
      </c>
      <c r="E1256" s="2">
        <v>8</v>
      </c>
      <c r="F1256" s="6" t="s">
        <v>2275</v>
      </c>
      <c r="G1256" s="6" t="s">
        <v>2274</v>
      </c>
    </row>
    <row r="1257" spans="1:7" x14ac:dyDescent="0.25">
      <c r="A1257" s="1">
        <v>49.222141000000001</v>
      </c>
      <c r="B1257" s="1">
        <v>17.667614</v>
      </c>
      <c r="C1257" t="s">
        <v>12</v>
      </c>
      <c r="D1257" s="2" t="s">
        <v>592</v>
      </c>
      <c r="E1257" s="2">
        <v>8</v>
      </c>
      <c r="F1257" s="6" t="s">
        <v>2275</v>
      </c>
      <c r="G1257" s="6" t="s">
        <v>2274</v>
      </c>
    </row>
    <row r="1258" spans="1:7" x14ac:dyDescent="0.25">
      <c r="A1258" s="1">
        <v>49.222147</v>
      </c>
      <c r="B1258" s="1">
        <v>17.667387999999999</v>
      </c>
      <c r="C1258" t="s">
        <v>3</v>
      </c>
      <c r="D1258" s="2" t="s">
        <v>434</v>
      </c>
      <c r="E1258" s="2">
        <v>8</v>
      </c>
      <c r="F1258" s="6" t="s">
        <v>2275</v>
      </c>
      <c r="G1258" s="6" t="s">
        <v>2274</v>
      </c>
    </row>
    <row r="1259" spans="1:7" x14ac:dyDescent="0.25">
      <c r="A1259" s="1">
        <v>49.222147999999997</v>
      </c>
      <c r="B1259" s="1">
        <v>17.667370999999999</v>
      </c>
      <c r="C1259" t="s">
        <v>3</v>
      </c>
      <c r="D1259" s="2" t="s">
        <v>593</v>
      </c>
      <c r="E1259" s="2">
        <v>8</v>
      </c>
      <c r="F1259" s="6" t="s">
        <v>2275</v>
      </c>
      <c r="G1259" s="6" t="s">
        <v>2274</v>
      </c>
    </row>
    <row r="1260" spans="1:7" x14ac:dyDescent="0.25">
      <c r="A1260" s="1">
        <v>49.222160000000002</v>
      </c>
      <c r="B1260" s="1">
        <v>17.667114999999999</v>
      </c>
      <c r="C1260" t="s">
        <v>3</v>
      </c>
      <c r="D1260" s="2" t="s">
        <v>594</v>
      </c>
      <c r="E1260" s="2">
        <v>8</v>
      </c>
      <c r="F1260" s="6" t="s">
        <v>2275</v>
      </c>
      <c r="G1260" s="6" t="s">
        <v>2274</v>
      </c>
    </row>
    <row r="1261" spans="1:7" x14ac:dyDescent="0.25">
      <c r="A1261" s="1">
        <v>49.222180000000002</v>
      </c>
      <c r="B1261" s="1">
        <v>17.666668000000001</v>
      </c>
      <c r="C1261" t="s">
        <v>12</v>
      </c>
      <c r="D1261" s="2" t="s">
        <v>435</v>
      </c>
      <c r="E1261" s="2">
        <v>8</v>
      </c>
      <c r="F1261" s="6" t="s">
        <v>2275</v>
      </c>
      <c r="G1261" s="6" t="s">
        <v>2274</v>
      </c>
    </row>
    <row r="1262" spans="1:7" x14ac:dyDescent="0.25">
      <c r="A1262" s="1">
        <v>49.222188000000003</v>
      </c>
      <c r="B1262" s="1">
        <v>17.666571999999999</v>
      </c>
      <c r="C1262" t="s">
        <v>12</v>
      </c>
      <c r="D1262" s="2" t="s">
        <v>595</v>
      </c>
      <c r="E1262" s="2">
        <v>8</v>
      </c>
      <c r="F1262" s="6" t="s">
        <v>2275</v>
      </c>
      <c r="G1262" s="6" t="s">
        <v>2274</v>
      </c>
    </row>
    <row r="1263" spans="1:7" x14ac:dyDescent="0.25">
      <c r="A1263" s="1">
        <v>49.222189</v>
      </c>
      <c r="B1263" s="1">
        <v>17.666436000000001</v>
      </c>
      <c r="C1263" t="s">
        <v>12</v>
      </c>
      <c r="D1263" s="2" t="s">
        <v>596</v>
      </c>
      <c r="E1263" s="2">
        <v>8</v>
      </c>
      <c r="F1263" s="6" t="s">
        <v>2275</v>
      </c>
      <c r="G1263" s="6" t="s">
        <v>2274</v>
      </c>
    </row>
    <row r="1264" spans="1:7" x14ac:dyDescent="0.25">
      <c r="A1264" s="1">
        <v>49.222191000000002</v>
      </c>
      <c r="B1264" s="1">
        <v>17.6662</v>
      </c>
      <c r="C1264" t="s">
        <v>12</v>
      </c>
      <c r="D1264" s="2" t="s">
        <v>436</v>
      </c>
      <c r="E1264" s="2">
        <v>8</v>
      </c>
      <c r="F1264" s="6" t="s">
        <v>2275</v>
      </c>
      <c r="G1264" s="6" t="s">
        <v>2274</v>
      </c>
    </row>
    <row r="1265" spans="1:7" x14ac:dyDescent="0.25">
      <c r="A1265" s="1">
        <v>49.222199000000003</v>
      </c>
      <c r="B1265" s="1">
        <v>17.665966000000001</v>
      </c>
      <c r="C1265" t="s">
        <v>3</v>
      </c>
      <c r="D1265" s="2" t="s">
        <v>597</v>
      </c>
      <c r="E1265" s="2">
        <v>8</v>
      </c>
      <c r="F1265" s="6" t="s">
        <v>2275</v>
      </c>
      <c r="G1265" s="6" t="s">
        <v>2274</v>
      </c>
    </row>
    <row r="1266" spans="1:7" x14ac:dyDescent="0.25">
      <c r="A1266" s="1">
        <v>49.222200999999998</v>
      </c>
      <c r="B1266" s="1">
        <v>17.665918000000001</v>
      </c>
      <c r="C1266" t="s">
        <v>3</v>
      </c>
      <c r="D1266" s="2" t="s">
        <v>598</v>
      </c>
      <c r="E1266" s="2">
        <v>8</v>
      </c>
      <c r="F1266" s="6" t="s">
        <v>2275</v>
      </c>
      <c r="G1266" s="6" t="s">
        <v>2274</v>
      </c>
    </row>
    <row r="1267" spans="1:7" x14ac:dyDescent="0.25">
      <c r="A1267" s="1">
        <v>49.222208999999999</v>
      </c>
      <c r="B1267" s="1">
        <v>17.665368999999998</v>
      </c>
      <c r="C1267" t="s">
        <v>3</v>
      </c>
      <c r="D1267" s="2" t="s">
        <v>599</v>
      </c>
      <c r="E1267" s="2">
        <v>8</v>
      </c>
      <c r="F1267" s="6" t="s">
        <v>2275</v>
      </c>
      <c r="G1267" s="6" t="s">
        <v>2274</v>
      </c>
    </row>
    <row r="1268" spans="1:7" x14ac:dyDescent="0.25">
      <c r="A1268" s="1">
        <v>49.222217999999998</v>
      </c>
      <c r="B1268" s="1">
        <v>17.665154000000001</v>
      </c>
      <c r="C1268" t="s">
        <v>3</v>
      </c>
      <c r="D1268" s="2" t="s">
        <v>600</v>
      </c>
      <c r="E1268" s="2">
        <v>8</v>
      </c>
      <c r="F1268" s="6" t="s">
        <v>2275</v>
      </c>
      <c r="G1268" s="6" t="s">
        <v>2274</v>
      </c>
    </row>
    <row r="1269" spans="1:7" x14ac:dyDescent="0.25">
      <c r="A1269" s="1">
        <v>49.222226999999997</v>
      </c>
      <c r="B1269" s="1">
        <v>17.664977</v>
      </c>
      <c r="C1269" t="s">
        <v>3</v>
      </c>
      <c r="D1269" s="2" t="s">
        <v>601</v>
      </c>
      <c r="E1269" s="2">
        <v>8</v>
      </c>
      <c r="F1269" s="6" t="s">
        <v>2275</v>
      </c>
      <c r="G1269" s="6" t="s">
        <v>2274</v>
      </c>
    </row>
    <row r="1270" spans="1:7" x14ac:dyDescent="0.25">
      <c r="A1270" s="1">
        <v>49.221981</v>
      </c>
      <c r="B1270" s="1">
        <v>17.664521000000001</v>
      </c>
      <c r="C1270" t="s">
        <v>3</v>
      </c>
      <c r="D1270" s="2" t="s">
        <v>162</v>
      </c>
      <c r="E1270" s="2">
        <v>8</v>
      </c>
      <c r="F1270" s="6" t="s">
        <v>2271</v>
      </c>
      <c r="G1270" s="6" t="s">
        <v>2276</v>
      </c>
    </row>
    <row r="1271" spans="1:7" x14ac:dyDescent="0.25">
      <c r="A1271" s="1">
        <v>49.221933</v>
      </c>
      <c r="B1271" s="1">
        <v>17.664548</v>
      </c>
      <c r="C1271" t="s">
        <v>3</v>
      </c>
      <c r="D1271" s="2" t="s">
        <v>161</v>
      </c>
      <c r="E1271" s="2">
        <v>8</v>
      </c>
      <c r="F1271" s="6" t="s">
        <v>2271</v>
      </c>
      <c r="G1271" s="6" t="s">
        <v>2276</v>
      </c>
    </row>
    <row r="1272" spans="1:7" x14ac:dyDescent="0.25">
      <c r="A1272" s="1">
        <v>49.221887000000002</v>
      </c>
      <c r="B1272" s="1">
        <v>17.664583</v>
      </c>
      <c r="C1272" t="s">
        <v>3</v>
      </c>
      <c r="D1272" s="2" t="s">
        <v>320</v>
      </c>
      <c r="E1272" s="2">
        <v>8</v>
      </c>
      <c r="F1272" s="6" t="s">
        <v>2271</v>
      </c>
      <c r="G1272" s="6" t="s">
        <v>2276</v>
      </c>
    </row>
    <row r="1273" spans="1:7" x14ac:dyDescent="0.25">
      <c r="A1273" s="1">
        <v>49.221789999999999</v>
      </c>
      <c r="B1273" s="1">
        <v>17.664650999999999</v>
      </c>
      <c r="C1273" t="s">
        <v>3</v>
      </c>
      <c r="D1273" s="2" t="s">
        <v>321</v>
      </c>
      <c r="E1273" s="2">
        <v>8</v>
      </c>
      <c r="F1273" s="6" t="s">
        <v>2271</v>
      </c>
      <c r="G1273" s="6" t="s">
        <v>2276</v>
      </c>
    </row>
    <row r="1274" spans="1:7" x14ac:dyDescent="0.25">
      <c r="A1274" s="1">
        <v>49.221744000000001</v>
      </c>
      <c r="B1274" s="1">
        <v>17.664681999999999</v>
      </c>
      <c r="C1274" t="s">
        <v>3</v>
      </c>
      <c r="D1274" s="2" t="s">
        <v>163</v>
      </c>
      <c r="E1274" s="2">
        <v>8</v>
      </c>
      <c r="F1274" s="6" t="s">
        <v>2271</v>
      </c>
      <c r="G1274" s="6" t="s">
        <v>2276</v>
      </c>
    </row>
    <row r="1275" spans="1:7" x14ac:dyDescent="0.25">
      <c r="A1275" s="1">
        <v>49.221713999999999</v>
      </c>
      <c r="B1275" s="1">
        <v>17.664701999999998</v>
      </c>
      <c r="C1275" t="s">
        <v>3</v>
      </c>
      <c r="D1275" s="2" t="s">
        <v>322</v>
      </c>
      <c r="E1275" s="2">
        <v>8</v>
      </c>
      <c r="F1275" s="6" t="s">
        <v>2271</v>
      </c>
      <c r="G1275" s="6" t="s">
        <v>2276</v>
      </c>
    </row>
    <row r="1276" spans="1:7" x14ac:dyDescent="0.25">
      <c r="A1276" s="1">
        <v>49.22166</v>
      </c>
      <c r="B1276" s="1">
        <v>17.664735</v>
      </c>
      <c r="C1276" t="s">
        <v>3</v>
      </c>
      <c r="D1276" s="2" t="s">
        <v>323</v>
      </c>
      <c r="E1276" s="2">
        <v>8</v>
      </c>
      <c r="F1276" s="6" t="s">
        <v>2271</v>
      </c>
      <c r="G1276" s="6" t="s">
        <v>2276</v>
      </c>
    </row>
    <row r="1277" spans="1:7" x14ac:dyDescent="0.25">
      <c r="A1277" s="1">
        <v>49.221581999999998</v>
      </c>
      <c r="B1277" s="1">
        <v>17.664788000000001</v>
      </c>
      <c r="C1277" t="s">
        <v>3</v>
      </c>
      <c r="D1277" s="2" t="s">
        <v>325</v>
      </c>
      <c r="E1277" s="2">
        <v>8</v>
      </c>
      <c r="F1277" s="6" t="s">
        <v>2271</v>
      </c>
      <c r="G1277" s="6" t="s">
        <v>2276</v>
      </c>
    </row>
    <row r="1278" spans="1:7" x14ac:dyDescent="0.25">
      <c r="A1278" s="1">
        <v>49.221530000000001</v>
      </c>
      <c r="B1278" s="1">
        <v>17.664826999999999</v>
      </c>
      <c r="C1278" t="s">
        <v>3</v>
      </c>
      <c r="D1278" s="2" t="s">
        <v>326</v>
      </c>
      <c r="E1278" s="2">
        <v>8</v>
      </c>
      <c r="F1278" s="6" t="s">
        <v>2271</v>
      </c>
      <c r="G1278" s="6" t="s">
        <v>2276</v>
      </c>
    </row>
    <row r="1279" spans="1:7" x14ac:dyDescent="0.25">
      <c r="A1279" s="1">
        <v>49.221471000000001</v>
      </c>
      <c r="B1279" s="1">
        <v>17.664868999999999</v>
      </c>
      <c r="C1279" t="s">
        <v>3</v>
      </c>
      <c r="D1279" s="2" t="s">
        <v>164</v>
      </c>
      <c r="E1279" s="2">
        <v>8</v>
      </c>
      <c r="F1279" s="6" t="s">
        <v>2271</v>
      </c>
      <c r="G1279" s="6" t="s">
        <v>2276</v>
      </c>
    </row>
    <row r="1280" spans="1:7" x14ac:dyDescent="0.25">
      <c r="A1280" s="1">
        <v>49.221421999999997</v>
      </c>
      <c r="B1280" s="1">
        <v>17.664899999999999</v>
      </c>
      <c r="C1280" t="s">
        <v>3</v>
      </c>
      <c r="D1280" s="2" t="s">
        <v>166</v>
      </c>
      <c r="E1280" s="2">
        <v>8</v>
      </c>
      <c r="F1280" s="6" t="s">
        <v>2271</v>
      </c>
      <c r="G1280" s="6" t="s">
        <v>2276</v>
      </c>
    </row>
    <row r="1281" spans="1:7" x14ac:dyDescent="0.25">
      <c r="A1281" s="1">
        <v>49.221378000000001</v>
      </c>
      <c r="B1281" s="1">
        <v>17.664925</v>
      </c>
      <c r="C1281" t="s">
        <v>3</v>
      </c>
      <c r="D1281" s="2" t="s">
        <v>441</v>
      </c>
      <c r="E1281" s="2">
        <v>8</v>
      </c>
      <c r="F1281" s="6" t="s">
        <v>2271</v>
      </c>
      <c r="G1281" s="6" t="s">
        <v>2276</v>
      </c>
    </row>
    <row r="1282" spans="1:7" x14ac:dyDescent="0.25">
      <c r="A1282" s="1">
        <v>49.221336000000001</v>
      </c>
      <c r="B1282" s="1">
        <v>17.664953000000001</v>
      </c>
      <c r="C1282" t="s">
        <v>3</v>
      </c>
      <c r="D1282" s="2" t="s">
        <v>602</v>
      </c>
      <c r="E1282" s="2">
        <v>8</v>
      </c>
      <c r="F1282" s="6" t="s">
        <v>2271</v>
      </c>
      <c r="G1282" s="6" t="s">
        <v>2276</v>
      </c>
    </row>
    <row r="1283" spans="1:7" x14ac:dyDescent="0.25">
      <c r="A1283" s="1">
        <v>49.221272999999997</v>
      </c>
      <c r="B1283" s="1">
        <v>17.664992999999999</v>
      </c>
      <c r="C1283" t="s">
        <v>3</v>
      </c>
      <c r="D1283" s="2" t="s">
        <v>167</v>
      </c>
      <c r="E1283" s="2">
        <v>8</v>
      </c>
      <c r="F1283" s="6" t="s">
        <v>2271</v>
      </c>
      <c r="G1283" s="6" t="s">
        <v>2276</v>
      </c>
    </row>
    <row r="1284" spans="1:7" x14ac:dyDescent="0.25">
      <c r="A1284" s="1">
        <v>49.221218999999998</v>
      </c>
      <c r="B1284" s="1">
        <v>17.665028</v>
      </c>
      <c r="C1284" t="s">
        <v>3</v>
      </c>
      <c r="D1284" s="2" t="s">
        <v>168</v>
      </c>
      <c r="E1284" s="2">
        <v>8</v>
      </c>
      <c r="F1284" s="6" t="s">
        <v>2271</v>
      </c>
      <c r="G1284" s="6" t="s">
        <v>2276</v>
      </c>
    </row>
    <row r="1285" spans="1:7" x14ac:dyDescent="0.25">
      <c r="A1285" s="1">
        <v>49.221125999999998</v>
      </c>
      <c r="B1285" s="1">
        <v>17.665085000000001</v>
      </c>
      <c r="C1285" t="s">
        <v>3</v>
      </c>
      <c r="D1285" s="2" t="s">
        <v>169</v>
      </c>
      <c r="E1285" s="2">
        <v>8</v>
      </c>
      <c r="F1285" s="6" t="s">
        <v>2271</v>
      </c>
      <c r="G1285" s="6" t="s">
        <v>2276</v>
      </c>
    </row>
    <row r="1286" spans="1:7" x14ac:dyDescent="0.25">
      <c r="A1286" s="1">
        <v>49.221069</v>
      </c>
      <c r="B1286" s="1">
        <v>17.665112000000001</v>
      </c>
      <c r="C1286" t="s">
        <v>3</v>
      </c>
      <c r="D1286" s="2" t="s">
        <v>170</v>
      </c>
      <c r="E1286" s="2">
        <v>8</v>
      </c>
      <c r="F1286" s="6" t="s">
        <v>2271</v>
      </c>
      <c r="G1286" s="6" t="s">
        <v>2276</v>
      </c>
    </row>
    <row r="1287" spans="1:7" x14ac:dyDescent="0.25">
      <c r="A1287" s="1">
        <v>49.221040000000002</v>
      </c>
      <c r="B1287" s="1">
        <v>17.665125</v>
      </c>
      <c r="C1287" t="s">
        <v>3</v>
      </c>
      <c r="D1287" s="2" t="s">
        <v>171</v>
      </c>
      <c r="E1287" s="2">
        <v>8</v>
      </c>
      <c r="F1287" s="6" t="s">
        <v>2271</v>
      </c>
      <c r="G1287" s="6" t="s">
        <v>2276</v>
      </c>
    </row>
    <row r="1288" spans="1:7" x14ac:dyDescent="0.25">
      <c r="A1288" s="1">
        <v>49.220939000000001</v>
      </c>
      <c r="B1288" s="1">
        <v>17.665189999999999</v>
      </c>
      <c r="C1288" t="s">
        <v>3</v>
      </c>
      <c r="D1288" s="2" t="s">
        <v>172</v>
      </c>
      <c r="E1288" s="2">
        <v>8</v>
      </c>
      <c r="F1288" s="6" t="s">
        <v>2271</v>
      </c>
      <c r="G1288" s="6" t="s">
        <v>2276</v>
      </c>
    </row>
    <row r="1289" spans="1:7" x14ac:dyDescent="0.25">
      <c r="A1289" s="1">
        <v>49.2209</v>
      </c>
      <c r="B1289" s="1">
        <v>17.665215</v>
      </c>
      <c r="C1289" t="s">
        <v>3</v>
      </c>
      <c r="D1289" s="2" t="s">
        <v>173</v>
      </c>
      <c r="E1289" s="2">
        <v>8</v>
      </c>
      <c r="F1289" s="6" t="s">
        <v>2271</v>
      </c>
      <c r="G1289" s="6" t="s">
        <v>2276</v>
      </c>
    </row>
    <row r="1290" spans="1:7" x14ac:dyDescent="0.25">
      <c r="A1290" s="1">
        <v>49.220844999999997</v>
      </c>
      <c r="B1290" s="1">
        <v>17.665246</v>
      </c>
      <c r="C1290" t="s">
        <v>3</v>
      </c>
      <c r="D1290" s="2" t="s">
        <v>327</v>
      </c>
      <c r="E1290" s="2">
        <v>8</v>
      </c>
      <c r="F1290" s="6" t="s">
        <v>2271</v>
      </c>
      <c r="G1290" s="6" t="s">
        <v>2276</v>
      </c>
    </row>
    <row r="1291" spans="1:7" x14ac:dyDescent="0.25">
      <c r="A1291" s="1">
        <v>49.220776000000001</v>
      </c>
      <c r="B1291" s="1">
        <v>17.665289999999999</v>
      </c>
      <c r="C1291" t="s">
        <v>3</v>
      </c>
      <c r="D1291" s="2" t="s">
        <v>174</v>
      </c>
      <c r="E1291" s="2">
        <v>8</v>
      </c>
      <c r="F1291" s="6" t="s">
        <v>2271</v>
      </c>
      <c r="G1291" s="6" t="s">
        <v>2276</v>
      </c>
    </row>
    <row r="1292" spans="1:7" x14ac:dyDescent="0.25">
      <c r="A1292" s="1">
        <v>49.220680999999999</v>
      </c>
      <c r="B1292" s="1">
        <v>17.665331999999999</v>
      </c>
      <c r="C1292" t="s">
        <v>3</v>
      </c>
      <c r="D1292" s="2" t="s">
        <v>444</v>
      </c>
      <c r="E1292" s="2">
        <v>8</v>
      </c>
      <c r="F1292" s="6" t="s">
        <v>2271</v>
      </c>
      <c r="G1292" s="6" t="s">
        <v>2276</v>
      </c>
    </row>
    <row r="1293" spans="1:7" x14ac:dyDescent="0.25">
      <c r="A1293" s="1">
        <v>49.220619999999997</v>
      </c>
      <c r="B1293" s="1">
        <v>17.665365999999999</v>
      </c>
      <c r="C1293" t="s">
        <v>3</v>
      </c>
      <c r="D1293" s="2" t="s">
        <v>443</v>
      </c>
      <c r="E1293" s="2">
        <v>8</v>
      </c>
      <c r="F1293" s="6" t="s">
        <v>2271</v>
      </c>
      <c r="G1293" s="6" t="s">
        <v>2276</v>
      </c>
    </row>
    <row r="1294" spans="1:7" x14ac:dyDescent="0.25">
      <c r="A1294" s="1">
        <v>49.220610000000001</v>
      </c>
      <c r="B1294" s="1">
        <v>17.665372999999999</v>
      </c>
      <c r="C1294" t="s">
        <v>3</v>
      </c>
      <c r="D1294" s="2" t="s">
        <v>442</v>
      </c>
      <c r="E1294" s="2">
        <v>8</v>
      </c>
      <c r="F1294" s="6" t="s">
        <v>2271</v>
      </c>
      <c r="G1294" s="6" t="s">
        <v>2276</v>
      </c>
    </row>
    <row r="1295" spans="1:7" x14ac:dyDescent="0.25">
      <c r="A1295" s="1">
        <v>49.220582999999998</v>
      </c>
      <c r="B1295" s="1">
        <v>17.665393000000002</v>
      </c>
      <c r="C1295" t="s">
        <v>3</v>
      </c>
      <c r="D1295" s="2" t="s">
        <v>175</v>
      </c>
      <c r="E1295" s="2">
        <v>8</v>
      </c>
      <c r="F1295" s="6" t="s">
        <v>2271</v>
      </c>
      <c r="G1295" s="6" t="s">
        <v>2276</v>
      </c>
    </row>
    <row r="1296" spans="1:7" x14ac:dyDescent="0.25">
      <c r="A1296" s="1">
        <v>49.220395000000003</v>
      </c>
      <c r="B1296" s="1">
        <v>17.665548999999999</v>
      </c>
      <c r="C1296" t="s">
        <v>3</v>
      </c>
      <c r="D1296" s="2" t="s">
        <v>176</v>
      </c>
      <c r="E1296" s="2">
        <v>8</v>
      </c>
      <c r="F1296" s="6" t="s">
        <v>2271</v>
      </c>
      <c r="G1296" s="6" t="s">
        <v>2276</v>
      </c>
    </row>
    <row r="1297" spans="1:7" x14ac:dyDescent="0.25">
      <c r="A1297" s="1">
        <v>49.220368999999998</v>
      </c>
      <c r="B1297" s="1">
        <v>17.665562000000001</v>
      </c>
      <c r="C1297" t="s">
        <v>3</v>
      </c>
      <c r="D1297" s="2" t="s">
        <v>445</v>
      </c>
      <c r="E1297" s="2">
        <v>8</v>
      </c>
      <c r="F1297" s="6" t="s">
        <v>2271</v>
      </c>
      <c r="G1297" s="6" t="s">
        <v>2276</v>
      </c>
    </row>
    <row r="1298" spans="1:7" x14ac:dyDescent="0.25">
      <c r="A1298" s="1">
        <v>49.220331999999999</v>
      </c>
      <c r="B1298" s="1">
        <v>17.665583000000002</v>
      </c>
      <c r="C1298" t="s">
        <v>3</v>
      </c>
      <c r="D1298" s="2" t="s">
        <v>177</v>
      </c>
      <c r="E1298" s="2">
        <v>8</v>
      </c>
      <c r="F1298" s="6" t="s">
        <v>2271</v>
      </c>
      <c r="G1298" s="6" t="s">
        <v>2276</v>
      </c>
    </row>
    <row r="1299" spans="1:7" x14ac:dyDescent="0.25">
      <c r="A1299" s="1">
        <v>49.220308000000003</v>
      </c>
      <c r="B1299" s="1">
        <v>17.665597000000002</v>
      </c>
      <c r="C1299" t="s">
        <v>3</v>
      </c>
      <c r="D1299" s="2" t="s">
        <v>178</v>
      </c>
      <c r="E1299" s="2">
        <v>8</v>
      </c>
      <c r="F1299" s="6" t="s">
        <v>2271</v>
      </c>
      <c r="G1299" s="6" t="s">
        <v>2276</v>
      </c>
    </row>
    <row r="1300" spans="1:7" x14ac:dyDescent="0.25">
      <c r="A1300" s="1">
        <v>49.220247000000001</v>
      </c>
      <c r="B1300" s="1">
        <v>17.665635000000002</v>
      </c>
      <c r="C1300" t="s">
        <v>3</v>
      </c>
      <c r="D1300" s="2" t="s">
        <v>446</v>
      </c>
      <c r="E1300" s="2">
        <v>8</v>
      </c>
      <c r="F1300" s="6" t="s">
        <v>2271</v>
      </c>
      <c r="G1300" s="6" t="s">
        <v>2276</v>
      </c>
    </row>
    <row r="1301" spans="1:7" x14ac:dyDescent="0.25">
      <c r="A1301" s="1">
        <v>49.220092000000001</v>
      </c>
      <c r="B1301" s="1">
        <v>17.665745000000001</v>
      </c>
      <c r="C1301" t="s">
        <v>3</v>
      </c>
      <c r="D1301" s="2" t="s">
        <v>447</v>
      </c>
      <c r="E1301" s="2">
        <v>8</v>
      </c>
      <c r="F1301" s="6" t="s">
        <v>2271</v>
      </c>
      <c r="G1301" s="6" t="s">
        <v>2276</v>
      </c>
    </row>
    <row r="1302" spans="1:7" x14ac:dyDescent="0.25">
      <c r="A1302" s="1">
        <v>49.220086000000002</v>
      </c>
      <c r="B1302" s="1">
        <v>17.665749000000002</v>
      </c>
      <c r="C1302" t="s">
        <v>3</v>
      </c>
      <c r="D1302" s="2" t="s">
        <v>449</v>
      </c>
      <c r="E1302" s="2">
        <v>8</v>
      </c>
      <c r="F1302" s="6" t="s">
        <v>2271</v>
      </c>
      <c r="G1302" s="6" t="s">
        <v>2276</v>
      </c>
    </row>
    <row r="1303" spans="1:7" x14ac:dyDescent="0.25">
      <c r="A1303" s="1">
        <v>49.220030000000001</v>
      </c>
      <c r="B1303" s="1">
        <v>17.665787999999999</v>
      </c>
      <c r="C1303" t="s">
        <v>3</v>
      </c>
      <c r="D1303" s="2" t="s">
        <v>448</v>
      </c>
      <c r="E1303" s="2">
        <v>8</v>
      </c>
      <c r="F1303" s="6" t="s">
        <v>2271</v>
      </c>
      <c r="G1303" s="6" t="s">
        <v>2276</v>
      </c>
    </row>
    <row r="1304" spans="1:7" x14ac:dyDescent="0.25">
      <c r="A1304" s="1">
        <v>49.220016999999999</v>
      </c>
      <c r="B1304" s="1">
        <v>17.665797000000001</v>
      </c>
      <c r="C1304" t="s">
        <v>3</v>
      </c>
      <c r="D1304" s="2" t="s">
        <v>450</v>
      </c>
      <c r="E1304" s="2">
        <v>8</v>
      </c>
      <c r="F1304" s="6" t="s">
        <v>2271</v>
      </c>
      <c r="G1304" s="6" t="s">
        <v>2276</v>
      </c>
    </row>
    <row r="1305" spans="1:7" x14ac:dyDescent="0.25">
      <c r="A1305" s="1">
        <v>49.219976000000003</v>
      </c>
      <c r="B1305" s="1">
        <v>17.665823</v>
      </c>
      <c r="C1305" t="s">
        <v>3</v>
      </c>
      <c r="D1305" s="2" t="s">
        <v>603</v>
      </c>
      <c r="E1305" s="2">
        <v>8</v>
      </c>
      <c r="F1305" s="6" t="s">
        <v>2271</v>
      </c>
      <c r="G1305" s="6" t="s">
        <v>2276</v>
      </c>
    </row>
    <row r="1306" spans="1:7" x14ac:dyDescent="0.25">
      <c r="A1306" s="1">
        <v>49.219915</v>
      </c>
      <c r="B1306" s="1">
        <v>17.665851</v>
      </c>
      <c r="C1306" t="s">
        <v>3</v>
      </c>
      <c r="D1306" s="2" t="s">
        <v>604</v>
      </c>
      <c r="E1306" s="2">
        <v>8</v>
      </c>
      <c r="F1306" s="6" t="s">
        <v>2271</v>
      </c>
      <c r="G1306" s="6" t="s">
        <v>2276</v>
      </c>
    </row>
    <row r="1307" spans="1:7" x14ac:dyDescent="0.25">
      <c r="A1307" s="1">
        <v>49.219862999999997</v>
      </c>
      <c r="B1307" s="1">
        <v>17.665876999999998</v>
      </c>
      <c r="C1307" t="s">
        <v>3</v>
      </c>
      <c r="D1307" s="2" t="s">
        <v>452</v>
      </c>
      <c r="E1307" s="2">
        <v>8</v>
      </c>
      <c r="F1307" s="6" t="s">
        <v>2271</v>
      </c>
      <c r="G1307" s="6" t="s">
        <v>2276</v>
      </c>
    </row>
    <row r="1308" spans="1:7" x14ac:dyDescent="0.25">
      <c r="A1308" s="1">
        <v>49.219816999999999</v>
      </c>
      <c r="B1308" s="1">
        <v>17.665904999999999</v>
      </c>
      <c r="C1308" t="s">
        <v>3</v>
      </c>
      <c r="D1308" s="2" t="s">
        <v>453</v>
      </c>
      <c r="E1308" s="2">
        <v>8</v>
      </c>
      <c r="F1308" s="6" t="s">
        <v>2271</v>
      </c>
      <c r="G1308" s="6" t="s">
        <v>2276</v>
      </c>
    </row>
    <row r="1309" spans="1:7" x14ac:dyDescent="0.25">
      <c r="A1309" s="1">
        <v>49.219765000000002</v>
      </c>
      <c r="B1309" s="1">
        <v>17.665939000000002</v>
      </c>
      <c r="C1309" t="s">
        <v>3</v>
      </c>
      <c r="D1309" s="2" t="s">
        <v>454</v>
      </c>
      <c r="E1309" s="2">
        <v>8</v>
      </c>
      <c r="F1309" s="6" t="s">
        <v>2271</v>
      </c>
      <c r="G1309" s="6" t="s">
        <v>2276</v>
      </c>
    </row>
    <row r="1310" spans="1:7" x14ac:dyDescent="0.25">
      <c r="A1310" s="1">
        <v>49.219710999999997</v>
      </c>
      <c r="B1310" s="1">
        <v>17.665975</v>
      </c>
      <c r="C1310" t="s">
        <v>3</v>
      </c>
      <c r="D1310" s="2" t="s">
        <v>329</v>
      </c>
      <c r="E1310" s="2">
        <v>8</v>
      </c>
      <c r="F1310" s="6" t="s">
        <v>2271</v>
      </c>
      <c r="G1310" s="6" t="s">
        <v>2276</v>
      </c>
    </row>
    <row r="1311" spans="1:7" x14ac:dyDescent="0.25">
      <c r="A1311" s="1">
        <v>49.219402000000002</v>
      </c>
      <c r="B1311" s="1">
        <v>17.664957000000001</v>
      </c>
      <c r="C1311" t="s">
        <v>3</v>
      </c>
      <c r="D1311" s="2" t="s">
        <v>455</v>
      </c>
      <c r="E1311" s="2">
        <v>8</v>
      </c>
      <c r="F1311" s="6" t="s">
        <v>2271</v>
      </c>
      <c r="G1311" s="6" t="s">
        <v>2276</v>
      </c>
    </row>
    <row r="1312" spans="1:7" x14ac:dyDescent="0.25">
      <c r="A1312" s="1">
        <v>49.219487999999998</v>
      </c>
      <c r="B1312" s="1">
        <v>17.664901</v>
      </c>
      <c r="C1312" t="s">
        <v>3</v>
      </c>
      <c r="D1312" s="2" t="s">
        <v>331</v>
      </c>
      <c r="E1312" s="2">
        <v>8</v>
      </c>
      <c r="F1312" s="6" t="s">
        <v>2271</v>
      </c>
      <c r="G1312" s="6" t="s">
        <v>2276</v>
      </c>
    </row>
    <row r="1313" spans="1:7" x14ac:dyDescent="0.25">
      <c r="A1313" s="1">
        <v>49.219535</v>
      </c>
      <c r="B1313" s="1">
        <v>17.664878000000002</v>
      </c>
      <c r="C1313" t="s">
        <v>3</v>
      </c>
      <c r="D1313" s="2" t="s">
        <v>605</v>
      </c>
      <c r="E1313" s="2">
        <v>8</v>
      </c>
      <c r="F1313" s="6" t="s">
        <v>2271</v>
      </c>
      <c r="G1313" s="6" t="s">
        <v>2276</v>
      </c>
    </row>
    <row r="1314" spans="1:7" x14ac:dyDescent="0.25">
      <c r="A1314" s="1">
        <v>49.219546999999999</v>
      </c>
      <c r="B1314" s="1">
        <v>17.664871000000002</v>
      </c>
      <c r="C1314" t="s">
        <v>3</v>
      </c>
      <c r="D1314" s="2" t="s">
        <v>330</v>
      </c>
      <c r="E1314" s="2">
        <v>8</v>
      </c>
      <c r="F1314" s="6" t="s">
        <v>2271</v>
      </c>
      <c r="G1314" s="6" t="s">
        <v>2276</v>
      </c>
    </row>
    <row r="1315" spans="1:7" x14ac:dyDescent="0.25">
      <c r="A1315" s="1">
        <v>49.219602999999999</v>
      </c>
      <c r="B1315" s="1">
        <v>17.664836999999999</v>
      </c>
      <c r="C1315" t="s">
        <v>3</v>
      </c>
      <c r="D1315" s="2" t="s">
        <v>456</v>
      </c>
      <c r="E1315" s="2">
        <v>8</v>
      </c>
      <c r="F1315" s="6" t="s">
        <v>2271</v>
      </c>
      <c r="G1315" s="6" t="s">
        <v>2276</v>
      </c>
    </row>
    <row r="1316" spans="1:7" x14ac:dyDescent="0.25">
      <c r="A1316" s="1">
        <v>49.219721999999997</v>
      </c>
      <c r="B1316" s="1">
        <v>17.664764999999999</v>
      </c>
      <c r="C1316" t="s">
        <v>3</v>
      </c>
      <c r="D1316" s="2" t="s">
        <v>333</v>
      </c>
      <c r="E1316" s="2">
        <v>8</v>
      </c>
      <c r="F1316" s="6" t="s">
        <v>2271</v>
      </c>
      <c r="G1316" s="6" t="s">
        <v>2276</v>
      </c>
    </row>
    <row r="1317" spans="1:7" x14ac:dyDescent="0.25">
      <c r="A1317" s="1">
        <v>49.219755999999997</v>
      </c>
      <c r="B1317" s="1">
        <v>17.664738</v>
      </c>
      <c r="C1317" t="s">
        <v>3</v>
      </c>
      <c r="D1317" s="2" t="s">
        <v>334</v>
      </c>
      <c r="E1317" s="2">
        <v>8</v>
      </c>
      <c r="F1317" s="6" t="s">
        <v>2271</v>
      </c>
      <c r="G1317" s="6" t="s">
        <v>2276</v>
      </c>
    </row>
    <row r="1318" spans="1:7" x14ac:dyDescent="0.25">
      <c r="A1318" s="1">
        <v>49.219844000000002</v>
      </c>
      <c r="B1318" s="1">
        <v>17.664679</v>
      </c>
      <c r="C1318" t="s">
        <v>3</v>
      </c>
      <c r="D1318" s="2" t="s">
        <v>335</v>
      </c>
      <c r="E1318" s="2">
        <v>8</v>
      </c>
      <c r="F1318" s="6" t="s">
        <v>2271</v>
      </c>
      <c r="G1318" s="6" t="s">
        <v>2276</v>
      </c>
    </row>
    <row r="1319" spans="1:7" x14ac:dyDescent="0.25">
      <c r="A1319" s="1">
        <v>49.219878000000001</v>
      </c>
      <c r="B1319" s="1">
        <v>17.664649000000001</v>
      </c>
      <c r="C1319" t="s">
        <v>3</v>
      </c>
      <c r="D1319" s="2" t="s">
        <v>180</v>
      </c>
      <c r="E1319" s="2">
        <v>8</v>
      </c>
      <c r="F1319" s="6" t="s">
        <v>2271</v>
      </c>
      <c r="G1319" s="6" t="s">
        <v>2276</v>
      </c>
    </row>
    <row r="1320" spans="1:7" x14ac:dyDescent="0.25">
      <c r="A1320" s="1">
        <v>49.219881000000001</v>
      </c>
      <c r="B1320" s="1">
        <v>17.664646999999999</v>
      </c>
      <c r="C1320" t="s">
        <v>3</v>
      </c>
      <c r="D1320" s="2" t="s">
        <v>457</v>
      </c>
      <c r="E1320" s="2">
        <v>8</v>
      </c>
      <c r="F1320" s="6" t="s">
        <v>2271</v>
      </c>
      <c r="G1320" s="6" t="s">
        <v>2276</v>
      </c>
    </row>
    <row r="1321" spans="1:7" x14ac:dyDescent="0.25">
      <c r="A1321" s="1">
        <v>49.219959000000003</v>
      </c>
      <c r="B1321" s="1">
        <v>17.6646</v>
      </c>
      <c r="C1321" t="s">
        <v>3</v>
      </c>
      <c r="D1321" s="2" t="s">
        <v>458</v>
      </c>
      <c r="E1321" s="2">
        <v>8</v>
      </c>
      <c r="F1321" s="6" t="s">
        <v>2271</v>
      </c>
      <c r="G1321" s="6" t="s">
        <v>2276</v>
      </c>
    </row>
    <row r="1322" spans="1:7" x14ac:dyDescent="0.25">
      <c r="A1322" s="1">
        <v>49.220005</v>
      </c>
      <c r="B1322" s="1">
        <v>17.664566000000001</v>
      </c>
      <c r="C1322" t="s">
        <v>3</v>
      </c>
      <c r="D1322" s="2" t="s">
        <v>459</v>
      </c>
      <c r="E1322" s="2">
        <v>8</v>
      </c>
      <c r="F1322" s="6" t="s">
        <v>2271</v>
      </c>
      <c r="G1322" s="6" t="s">
        <v>2276</v>
      </c>
    </row>
    <row r="1323" spans="1:7" x14ac:dyDescent="0.25">
      <c r="A1323" s="1">
        <v>49.220044999999999</v>
      </c>
      <c r="B1323" s="1">
        <v>17.664541</v>
      </c>
      <c r="C1323" t="s">
        <v>3</v>
      </c>
      <c r="D1323" s="2" t="s">
        <v>336</v>
      </c>
      <c r="E1323" s="2">
        <v>8</v>
      </c>
      <c r="F1323" s="6" t="s">
        <v>2271</v>
      </c>
      <c r="G1323" s="6" t="s">
        <v>2276</v>
      </c>
    </row>
    <row r="1324" spans="1:7" x14ac:dyDescent="0.25">
      <c r="A1324" s="1">
        <v>49.220086999999999</v>
      </c>
      <c r="B1324" s="1">
        <v>17.664512999999999</v>
      </c>
      <c r="C1324" t="s">
        <v>3</v>
      </c>
      <c r="D1324" s="2" t="s">
        <v>460</v>
      </c>
      <c r="E1324" s="2">
        <v>8</v>
      </c>
      <c r="F1324" s="6" t="s">
        <v>2271</v>
      </c>
      <c r="G1324" s="6" t="s">
        <v>2276</v>
      </c>
    </row>
    <row r="1325" spans="1:7" x14ac:dyDescent="0.25">
      <c r="A1325" s="1">
        <v>49.220191999999997</v>
      </c>
      <c r="B1325" s="1">
        <v>17.664449000000001</v>
      </c>
      <c r="C1325" t="s">
        <v>3</v>
      </c>
      <c r="D1325" s="2" t="s">
        <v>337</v>
      </c>
      <c r="E1325" s="2">
        <v>8</v>
      </c>
      <c r="F1325" s="6" t="s">
        <v>2271</v>
      </c>
      <c r="G1325" s="6" t="s">
        <v>2276</v>
      </c>
    </row>
    <row r="1326" spans="1:7" x14ac:dyDescent="0.25">
      <c r="A1326" s="1">
        <v>49.220325000000003</v>
      </c>
      <c r="B1326" s="1">
        <v>17.664373000000001</v>
      </c>
      <c r="C1326" t="s">
        <v>3</v>
      </c>
      <c r="D1326" s="2" t="s">
        <v>461</v>
      </c>
      <c r="E1326" s="2">
        <v>8</v>
      </c>
      <c r="F1326" s="6" t="s">
        <v>2271</v>
      </c>
      <c r="G1326" s="6" t="s">
        <v>2276</v>
      </c>
    </row>
    <row r="1327" spans="1:7" x14ac:dyDescent="0.25">
      <c r="A1327" s="1">
        <v>49.22034</v>
      </c>
      <c r="B1327" s="1">
        <v>17.664361</v>
      </c>
      <c r="C1327" t="s">
        <v>3</v>
      </c>
      <c r="D1327" s="2" t="s">
        <v>338</v>
      </c>
      <c r="E1327" s="2">
        <v>8</v>
      </c>
      <c r="F1327" s="6" t="s">
        <v>2271</v>
      </c>
      <c r="G1327" s="6" t="s">
        <v>2276</v>
      </c>
    </row>
    <row r="1328" spans="1:7" x14ac:dyDescent="0.25">
      <c r="A1328" s="1">
        <v>49.220377999999997</v>
      </c>
      <c r="B1328" s="1">
        <v>17.664337</v>
      </c>
      <c r="C1328" t="s">
        <v>3</v>
      </c>
      <c r="D1328" s="2" t="s">
        <v>462</v>
      </c>
      <c r="E1328" s="2">
        <v>8</v>
      </c>
      <c r="F1328" s="6" t="s">
        <v>2271</v>
      </c>
      <c r="G1328" s="6" t="s">
        <v>2276</v>
      </c>
    </row>
    <row r="1329" spans="1:7" x14ac:dyDescent="0.25">
      <c r="A1329" s="1">
        <v>49.220402999999997</v>
      </c>
      <c r="B1329" s="1">
        <v>17.664321999999999</v>
      </c>
      <c r="C1329" t="s">
        <v>3</v>
      </c>
      <c r="D1329" s="2" t="s">
        <v>182</v>
      </c>
      <c r="E1329" s="2">
        <v>8</v>
      </c>
      <c r="F1329" s="6" t="s">
        <v>2271</v>
      </c>
      <c r="G1329" s="6" t="s">
        <v>2276</v>
      </c>
    </row>
    <row r="1330" spans="1:7" x14ac:dyDescent="0.25">
      <c r="A1330" s="1">
        <v>49.220433</v>
      </c>
      <c r="B1330" s="1">
        <v>17.664303</v>
      </c>
      <c r="C1330" t="s">
        <v>3</v>
      </c>
      <c r="D1330" s="2" t="s">
        <v>183</v>
      </c>
      <c r="E1330" s="2">
        <v>8</v>
      </c>
      <c r="F1330" s="6" t="s">
        <v>2271</v>
      </c>
      <c r="G1330" s="6" t="s">
        <v>2276</v>
      </c>
    </row>
    <row r="1331" spans="1:7" x14ac:dyDescent="0.25">
      <c r="A1331" s="1">
        <v>49.220595000000003</v>
      </c>
      <c r="B1331" s="1">
        <v>17.664189</v>
      </c>
      <c r="C1331" t="s">
        <v>3</v>
      </c>
      <c r="D1331" s="2" t="s">
        <v>606</v>
      </c>
      <c r="E1331" s="2">
        <v>8</v>
      </c>
      <c r="F1331" s="6" t="s">
        <v>2271</v>
      </c>
      <c r="G1331" s="6" t="s">
        <v>2276</v>
      </c>
    </row>
    <row r="1332" spans="1:7" x14ac:dyDescent="0.25">
      <c r="A1332" s="1">
        <v>49.220596</v>
      </c>
      <c r="B1332" s="1">
        <v>17.664189</v>
      </c>
      <c r="C1332" t="s">
        <v>3</v>
      </c>
      <c r="D1332" s="2" t="s">
        <v>339</v>
      </c>
      <c r="E1332" s="2">
        <v>8</v>
      </c>
      <c r="F1332" s="6" t="s">
        <v>2271</v>
      </c>
      <c r="G1332" s="6" t="s">
        <v>2276</v>
      </c>
    </row>
    <row r="1333" spans="1:7" x14ac:dyDescent="0.25">
      <c r="A1333" s="1">
        <v>49.220638000000001</v>
      </c>
      <c r="B1333" s="1">
        <v>17.664159999999999</v>
      </c>
      <c r="C1333" t="s">
        <v>3</v>
      </c>
      <c r="D1333" s="2" t="s">
        <v>186</v>
      </c>
      <c r="E1333" s="2">
        <v>8</v>
      </c>
      <c r="F1333" s="6" t="s">
        <v>2271</v>
      </c>
      <c r="G1333" s="6" t="s">
        <v>2276</v>
      </c>
    </row>
    <row r="1334" spans="1:7" x14ac:dyDescent="0.25">
      <c r="A1334" s="1">
        <v>49.220643000000003</v>
      </c>
      <c r="B1334" s="1">
        <v>17.664155999999998</v>
      </c>
      <c r="C1334" t="s">
        <v>3</v>
      </c>
      <c r="D1334" s="2" t="s">
        <v>463</v>
      </c>
      <c r="E1334" s="2">
        <v>8</v>
      </c>
      <c r="F1334" s="6" t="s">
        <v>2271</v>
      </c>
      <c r="G1334" s="6" t="s">
        <v>2276</v>
      </c>
    </row>
    <row r="1335" spans="1:7" x14ac:dyDescent="0.25">
      <c r="A1335" s="1">
        <v>49.220677999999999</v>
      </c>
      <c r="B1335" s="1">
        <v>17.664135999999999</v>
      </c>
      <c r="C1335" t="s">
        <v>3</v>
      </c>
      <c r="D1335" s="2" t="s">
        <v>340</v>
      </c>
      <c r="E1335" s="2">
        <v>8</v>
      </c>
      <c r="F1335" s="6" t="s">
        <v>2271</v>
      </c>
      <c r="G1335" s="6" t="s">
        <v>2276</v>
      </c>
    </row>
    <row r="1336" spans="1:7" x14ac:dyDescent="0.25">
      <c r="A1336" s="1">
        <v>49.220837000000003</v>
      </c>
      <c r="B1336" s="1">
        <v>17.664028999999999</v>
      </c>
      <c r="C1336" t="s">
        <v>3</v>
      </c>
      <c r="D1336" s="2" t="s">
        <v>342</v>
      </c>
      <c r="E1336" s="2">
        <v>8</v>
      </c>
      <c r="F1336" s="6" t="s">
        <v>2271</v>
      </c>
      <c r="G1336" s="6" t="s">
        <v>2276</v>
      </c>
    </row>
    <row r="1337" spans="1:7" x14ac:dyDescent="0.25">
      <c r="A1337" s="1">
        <v>49.220878999999996</v>
      </c>
      <c r="B1337" s="1">
        <v>17.663999</v>
      </c>
      <c r="C1337" t="s">
        <v>3</v>
      </c>
      <c r="D1337" s="2" t="s">
        <v>341</v>
      </c>
      <c r="E1337" s="2">
        <v>8</v>
      </c>
      <c r="F1337" s="6" t="s">
        <v>2271</v>
      </c>
      <c r="G1337" s="6" t="s">
        <v>2276</v>
      </c>
    </row>
    <row r="1338" spans="1:7" x14ac:dyDescent="0.25">
      <c r="A1338" s="1">
        <v>49.220892999999997</v>
      </c>
      <c r="B1338" s="1">
        <v>17.663993000000001</v>
      </c>
      <c r="C1338" t="s">
        <v>3</v>
      </c>
      <c r="D1338" s="2" t="s">
        <v>464</v>
      </c>
      <c r="E1338" s="2">
        <v>8</v>
      </c>
      <c r="F1338" s="6" t="s">
        <v>2271</v>
      </c>
      <c r="G1338" s="6" t="s">
        <v>2276</v>
      </c>
    </row>
    <row r="1339" spans="1:7" x14ac:dyDescent="0.25">
      <c r="A1339" s="1">
        <v>49.220931999999998</v>
      </c>
      <c r="B1339" s="1">
        <v>17.663972999999999</v>
      </c>
      <c r="C1339" t="s">
        <v>3</v>
      </c>
      <c r="D1339" s="2" t="s">
        <v>343</v>
      </c>
      <c r="E1339" s="2">
        <v>8</v>
      </c>
      <c r="F1339" s="6" t="s">
        <v>2271</v>
      </c>
      <c r="G1339" s="6" t="s">
        <v>2276</v>
      </c>
    </row>
    <row r="1340" spans="1:7" x14ac:dyDescent="0.25">
      <c r="A1340" s="1">
        <v>49.220976</v>
      </c>
      <c r="B1340" s="1">
        <v>17.66395</v>
      </c>
      <c r="C1340" t="s">
        <v>3</v>
      </c>
      <c r="D1340" s="2" t="s">
        <v>344</v>
      </c>
      <c r="E1340" s="2">
        <v>8</v>
      </c>
      <c r="F1340" s="6" t="s">
        <v>2271</v>
      </c>
      <c r="G1340" s="6" t="s">
        <v>2276</v>
      </c>
    </row>
    <row r="1341" spans="1:7" x14ac:dyDescent="0.25">
      <c r="A1341" s="1">
        <v>49.221031000000004</v>
      </c>
      <c r="B1341" s="1">
        <v>17.663914999999999</v>
      </c>
      <c r="C1341" t="s">
        <v>3</v>
      </c>
      <c r="D1341" s="2" t="s">
        <v>465</v>
      </c>
      <c r="E1341" s="2">
        <v>8</v>
      </c>
      <c r="F1341" s="6" t="s">
        <v>2271</v>
      </c>
      <c r="G1341" s="6" t="s">
        <v>2276</v>
      </c>
    </row>
    <row r="1342" spans="1:7" x14ac:dyDescent="0.25">
      <c r="A1342" s="1">
        <v>49.221080999999998</v>
      </c>
      <c r="B1342" s="1">
        <v>17.663876999999999</v>
      </c>
      <c r="C1342" t="s">
        <v>3</v>
      </c>
      <c r="D1342" s="2" t="s">
        <v>188</v>
      </c>
      <c r="E1342" s="2">
        <v>8</v>
      </c>
      <c r="F1342" s="6" t="s">
        <v>2271</v>
      </c>
      <c r="G1342" s="6" t="s">
        <v>2276</v>
      </c>
    </row>
    <row r="1343" spans="1:7" x14ac:dyDescent="0.25">
      <c r="A1343" s="1">
        <v>49.221125000000001</v>
      </c>
      <c r="B1343" s="1">
        <v>17.663854000000001</v>
      </c>
      <c r="C1343" t="s">
        <v>3</v>
      </c>
      <c r="D1343" s="2" t="s">
        <v>345</v>
      </c>
      <c r="E1343" s="2">
        <v>8</v>
      </c>
      <c r="F1343" s="6" t="s">
        <v>2271</v>
      </c>
      <c r="G1343" s="6" t="s">
        <v>2276</v>
      </c>
    </row>
    <row r="1344" spans="1:7" x14ac:dyDescent="0.25">
      <c r="A1344" s="1">
        <v>49.221164000000002</v>
      </c>
      <c r="B1344" s="1">
        <v>17.663820000000001</v>
      </c>
      <c r="C1344" t="s">
        <v>3</v>
      </c>
      <c r="D1344" s="2" t="s">
        <v>346</v>
      </c>
      <c r="E1344" s="2">
        <v>8</v>
      </c>
      <c r="F1344" s="6" t="s">
        <v>2271</v>
      </c>
      <c r="G1344" s="6" t="s">
        <v>2276</v>
      </c>
    </row>
    <row r="1345" spans="1:7" x14ac:dyDescent="0.25">
      <c r="A1345" s="1">
        <v>49.221221</v>
      </c>
      <c r="B1345" s="1">
        <v>17.663791</v>
      </c>
      <c r="C1345" t="s">
        <v>3</v>
      </c>
      <c r="D1345" s="2" t="s">
        <v>189</v>
      </c>
      <c r="E1345" s="2">
        <v>8</v>
      </c>
      <c r="F1345" s="6" t="s">
        <v>2271</v>
      </c>
      <c r="G1345" s="6" t="s">
        <v>2276</v>
      </c>
    </row>
    <row r="1346" spans="1:7" x14ac:dyDescent="0.25">
      <c r="A1346" s="1">
        <v>49.221260000000001</v>
      </c>
      <c r="B1346" s="1">
        <v>17.663768000000001</v>
      </c>
      <c r="C1346" t="s">
        <v>3</v>
      </c>
      <c r="D1346" s="2" t="s">
        <v>190</v>
      </c>
      <c r="E1346" s="2">
        <v>8</v>
      </c>
      <c r="F1346" s="6" t="s">
        <v>2271</v>
      </c>
      <c r="G1346" s="6" t="s">
        <v>2276</v>
      </c>
    </row>
    <row r="1347" spans="1:7" x14ac:dyDescent="0.25">
      <c r="A1347" s="1">
        <v>49.221297999999997</v>
      </c>
      <c r="B1347" s="1">
        <v>17.663746</v>
      </c>
      <c r="C1347" t="s">
        <v>3</v>
      </c>
      <c r="D1347" s="2" t="s">
        <v>607</v>
      </c>
      <c r="E1347" s="2">
        <v>8</v>
      </c>
      <c r="F1347" s="6" t="s">
        <v>2271</v>
      </c>
      <c r="G1347" s="6" t="s">
        <v>2276</v>
      </c>
    </row>
    <row r="1348" spans="1:7" x14ac:dyDescent="0.25">
      <c r="A1348" s="1">
        <v>49.22137</v>
      </c>
      <c r="B1348" s="1">
        <v>17.663701</v>
      </c>
      <c r="C1348" t="s">
        <v>3</v>
      </c>
      <c r="D1348" s="2" t="s">
        <v>608</v>
      </c>
      <c r="E1348" s="2">
        <v>8</v>
      </c>
      <c r="F1348" s="6" t="s">
        <v>2271</v>
      </c>
      <c r="G1348" s="6" t="s">
        <v>2276</v>
      </c>
    </row>
    <row r="1349" spans="1:7" x14ac:dyDescent="0.25">
      <c r="A1349" s="1">
        <v>49.221417000000002</v>
      </c>
      <c r="B1349" s="1">
        <v>17.663675000000001</v>
      </c>
      <c r="C1349" t="s">
        <v>3</v>
      </c>
      <c r="D1349" s="2" t="s">
        <v>466</v>
      </c>
      <c r="E1349" s="2">
        <v>8</v>
      </c>
      <c r="F1349" s="6" t="s">
        <v>2271</v>
      </c>
      <c r="G1349" s="6" t="s">
        <v>2276</v>
      </c>
    </row>
    <row r="1350" spans="1:7" x14ac:dyDescent="0.25">
      <c r="A1350" s="1">
        <v>49.221463999999997</v>
      </c>
      <c r="B1350" s="1">
        <v>17.663637000000001</v>
      </c>
      <c r="C1350" t="s">
        <v>3</v>
      </c>
      <c r="D1350" s="2" t="s">
        <v>192</v>
      </c>
      <c r="E1350" s="2">
        <v>8</v>
      </c>
      <c r="F1350" s="6" t="s">
        <v>2271</v>
      </c>
      <c r="G1350" s="6" t="s">
        <v>2276</v>
      </c>
    </row>
    <row r="1351" spans="1:7" x14ac:dyDescent="0.25">
      <c r="A1351" s="1">
        <v>49.221488000000001</v>
      </c>
      <c r="B1351" s="1">
        <v>17.663615</v>
      </c>
      <c r="C1351" t="s">
        <v>3</v>
      </c>
      <c r="D1351" s="2" t="s">
        <v>193</v>
      </c>
      <c r="E1351" s="2">
        <v>8</v>
      </c>
      <c r="F1351" s="6" t="s">
        <v>2271</v>
      </c>
      <c r="G1351" s="6" t="s">
        <v>2276</v>
      </c>
    </row>
    <row r="1352" spans="1:7" x14ac:dyDescent="0.25">
      <c r="A1352" s="1">
        <v>49.221559999999997</v>
      </c>
      <c r="B1352" s="1">
        <v>17.663547000000001</v>
      </c>
      <c r="C1352" t="s">
        <v>3</v>
      </c>
      <c r="D1352" s="2" t="s">
        <v>196</v>
      </c>
      <c r="E1352" s="2">
        <v>8</v>
      </c>
      <c r="F1352" s="6" t="s">
        <v>2271</v>
      </c>
      <c r="G1352" s="6" t="s">
        <v>2276</v>
      </c>
    </row>
    <row r="1353" spans="1:7" x14ac:dyDescent="0.25">
      <c r="A1353" s="1">
        <v>49.221609000000001</v>
      </c>
      <c r="B1353" s="1">
        <v>17.663512000000001</v>
      </c>
      <c r="C1353" t="s">
        <v>3</v>
      </c>
      <c r="D1353" s="2" t="s">
        <v>195</v>
      </c>
      <c r="E1353" s="2">
        <v>8</v>
      </c>
      <c r="F1353" s="6" t="s">
        <v>2271</v>
      </c>
      <c r="G1353" s="6" t="s">
        <v>2276</v>
      </c>
    </row>
    <row r="1354" spans="1:7" x14ac:dyDescent="0.25">
      <c r="A1354" s="1">
        <v>49.221609999999998</v>
      </c>
      <c r="B1354" s="1">
        <v>17.663511</v>
      </c>
      <c r="C1354" t="s">
        <v>3</v>
      </c>
      <c r="D1354" s="2" t="s">
        <v>194</v>
      </c>
      <c r="E1354" s="2">
        <v>8</v>
      </c>
      <c r="F1354" s="6" t="s">
        <v>2271</v>
      </c>
      <c r="G1354" s="6" t="s">
        <v>2276</v>
      </c>
    </row>
    <row r="1355" spans="1:7" x14ac:dyDescent="0.25">
      <c r="A1355" s="1">
        <v>49.221660999999997</v>
      </c>
      <c r="B1355" s="1">
        <v>17.663471000000001</v>
      </c>
      <c r="C1355" t="s">
        <v>3</v>
      </c>
      <c r="D1355" s="2" t="s">
        <v>197</v>
      </c>
      <c r="E1355" s="2">
        <v>8</v>
      </c>
      <c r="F1355" s="6" t="s">
        <v>2271</v>
      </c>
      <c r="G1355" s="6" t="s">
        <v>2276</v>
      </c>
    </row>
    <row r="1356" spans="1:7" x14ac:dyDescent="0.25">
      <c r="A1356" s="1">
        <v>49.221795</v>
      </c>
      <c r="B1356" s="1">
        <v>17.663364000000001</v>
      </c>
      <c r="C1356" t="s">
        <v>3</v>
      </c>
      <c r="D1356" s="2" t="s">
        <v>198</v>
      </c>
      <c r="E1356" s="2">
        <v>8</v>
      </c>
      <c r="F1356" s="6" t="s">
        <v>2271</v>
      </c>
      <c r="G1356" s="6" t="s">
        <v>2276</v>
      </c>
    </row>
    <row r="1357" spans="1:7" x14ac:dyDescent="0.25">
      <c r="A1357" s="1">
        <v>49.221837000000001</v>
      </c>
      <c r="B1357" s="1">
        <v>17.663333000000002</v>
      </c>
      <c r="C1357" t="s">
        <v>3</v>
      </c>
      <c r="D1357" s="2" t="s">
        <v>201</v>
      </c>
      <c r="E1357" s="2">
        <v>8</v>
      </c>
      <c r="F1357" s="6" t="s">
        <v>2271</v>
      </c>
      <c r="G1357" s="6" t="s">
        <v>2276</v>
      </c>
    </row>
    <row r="1358" spans="1:7" x14ac:dyDescent="0.25">
      <c r="A1358" s="1">
        <v>49.221881000000003</v>
      </c>
      <c r="B1358" s="1">
        <v>17.6633</v>
      </c>
      <c r="C1358" t="s">
        <v>3</v>
      </c>
      <c r="D1358" s="2" t="s">
        <v>200</v>
      </c>
      <c r="E1358" s="2">
        <v>8</v>
      </c>
      <c r="F1358" s="6" t="s">
        <v>2271</v>
      </c>
      <c r="G1358" s="6" t="s">
        <v>2276</v>
      </c>
    </row>
    <row r="1359" spans="1:7" x14ac:dyDescent="0.25">
      <c r="A1359" s="1">
        <v>49.221884000000003</v>
      </c>
      <c r="B1359" s="1">
        <v>17.663298000000001</v>
      </c>
      <c r="C1359" t="s">
        <v>3</v>
      </c>
      <c r="D1359" s="2" t="s">
        <v>199</v>
      </c>
      <c r="E1359" s="2">
        <v>8</v>
      </c>
      <c r="F1359" s="6" t="s">
        <v>2271</v>
      </c>
      <c r="G1359" s="6" t="s">
        <v>2276</v>
      </c>
    </row>
    <row r="1360" spans="1:7" x14ac:dyDescent="0.25">
      <c r="A1360" s="1">
        <v>49.221919999999997</v>
      </c>
      <c r="B1360" s="1">
        <v>17.663278999999999</v>
      </c>
      <c r="C1360" t="s">
        <v>3</v>
      </c>
      <c r="D1360" s="2" t="s">
        <v>347</v>
      </c>
      <c r="E1360" s="2">
        <v>8</v>
      </c>
      <c r="F1360" s="6" t="s">
        <v>2271</v>
      </c>
      <c r="G1360" s="6" t="s">
        <v>2276</v>
      </c>
    </row>
    <row r="1361" spans="1:7" x14ac:dyDescent="0.25">
      <c r="A1361" s="1">
        <v>49.222048999999998</v>
      </c>
      <c r="B1361" s="1">
        <v>17.663214</v>
      </c>
      <c r="C1361" t="s">
        <v>3</v>
      </c>
      <c r="D1361" s="2" t="s">
        <v>203</v>
      </c>
      <c r="E1361" s="2">
        <v>8</v>
      </c>
      <c r="F1361" s="6" t="s">
        <v>2271</v>
      </c>
      <c r="G1361" s="6" t="s">
        <v>2276</v>
      </c>
    </row>
    <row r="1362" spans="1:7" x14ac:dyDescent="0.25">
      <c r="A1362" s="1">
        <v>49.222073000000002</v>
      </c>
      <c r="B1362" s="1">
        <v>17.663204</v>
      </c>
      <c r="C1362" t="s">
        <v>3</v>
      </c>
      <c r="D1362" s="2" t="s">
        <v>348</v>
      </c>
      <c r="E1362" s="2">
        <v>8</v>
      </c>
      <c r="F1362" s="6" t="s">
        <v>2271</v>
      </c>
      <c r="G1362" s="6" t="s">
        <v>2276</v>
      </c>
    </row>
    <row r="1363" spans="1:7" x14ac:dyDescent="0.25">
      <c r="A1363" s="1">
        <v>49.222085999999997</v>
      </c>
      <c r="B1363" s="1">
        <v>17.663197</v>
      </c>
      <c r="C1363" t="s">
        <v>3</v>
      </c>
      <c r="D1363" s="2" t="s">
        <v>202</v>
      </c>
      <c r="E1363" s="2">
        <v>8</v>
      </c>
      <c r="F1363" s="6" t="s">
        <v>2271</v>
      </c>
      <c r="G1363" s="6" t="s">
        <v>2276</v>
      </c>
    </row>
    <row r="1364" spans="1:7" x14ac:dyDescent="0.25">
      <c r="A1364" s="1">
        <v>49.222192</v>
      </c>
      <c r="B1364" s="1">
        <v>17.663135</v>
      </c>
      <c r="C1364" t="s">
        <v>3</v>
      </c>
      <c r="D1364" s="2" t="s">
        <v>609</v>
      </c>
      <c r="E1364" s="2">
        <v>8</v>
      </c>
      <c r="F1364" s="6" t="s">
        <v>2271</v>
      </c>
      <c r="G1364" s="6" t="s">
        <v>2276</v>
      </c>
    </row>
    <row r="1365" spans="1:7" x14ac:dyDescent="0.25">
      <c r="A1365" s="1">
        <v>49.220398000000003</v>
      </c>
      <c r="B1365" s="1">
        <v>17.657360000000001</v>
      </c>
      <c r="C1365" t="s">
        <v>3</v>
      </c>
      <c r="D1365" s="2" t="s">
        <v>610</v>
      </c>
      <c r="E1365" s="2">
        <v>8</v>
      </c>
      <c r="F1365" s="6" t="s">
        <v>2280</v>
      </c>
      <c r="G1365" s="6" t="s">
        <v>2277</v>
      </c>
    </row>
    <row r="1366" spans="1:7" x14ac:dyDescent="0.25">
      <c r="A1366" s="1">
        <v>49.220390000000002</v>
      </c>
      <c r="B1366" s="1">
        <v>17.657157999999999</v>
      </c>
      <c r="C1366" t="s">
        <v>3</v>
      </c>
      <c r="D1366" s="2" t="s">
        <v>206</v>
      </c>
      <c r="E1366" s="2">
        <v>8</v>
      </c>
      <c r="F1366" s="6" t="s">
        <v>2280</v>
      </c>
      <c r="G1366" s="6" t="s">
        <v>2277</v>
      </c>
    </row>
    <row r="1367" spans="1:7" x14ac:dyDescent="0.25">
      <c r="A1367" s="1">
        <v>49.220416</v>
      </c>
      <c r="B1367" s="1">
        <v>17.657119999999999</v>
      </c>
      <c r="C1367" t="s">
        <v>3</v>
      </c>
      <c r="D1367" s="2" t="s">
        <v>611</v>
      </c>
      <c r="E1367" s="2">
        <v>8</v>
      </c>
      <c r="F1367" s="6" t="s">
        <v>2280</v>
      </c>
      <c r="G1367" s="6" t="s">
        <v>2277</v>
      </c>
    </row>
    <row r="1368" spans="1:7" x14ac:dyDescent="0.25">
      <c r="A1368" s="1">
        <v>49.220449000000002</v>
      </c>
      <c r="B1368" s="1">
        <v>17.657079</v>
      </c>
      <c r="C1368" t="s">
        <v>3</v>
      </c>
      <c r="D1368" s="2" t="s">
        <v>612</v>
      </c>
      <c r="E1368" s="2">
        <v>8</v>
      </c>
      <c r="F1368" s="6" t="s">
        <v>2280</v>
      </c>
      <c r="G1368" s="6" t="s">
        <v>2277</v>
      </c>
    </row>
    <row r="1369" spans="1:7" x14ac:dyDescent="0.25">
      <c r="A1369" s="1">
        <v>49.220495</v>
      </c>
      <c r="B1369" s="1">
        <v>17.657031</v>
      </c>
      <c r="C1369" t="s">
        <v>3</v>
      </c>
      <c r="D1369" s="2" t="s">
        <v>613</v>
      </c>
      <c r="E1369" s="2">
        <v>8</v>
      </c>
      <c r="F1369" s="6" t="s">
        <v>2280</v>
      </c>
      <c r="G1369" s="6" t="s">
        <v>2277</v>
      </c>
    </row>
    <row r="1370" spans="1:7" x14ac:dyDescent="0.25">
      <c r="A1370" s="1">
        <v>49.220565000000001</v>
      </c>
      <c r="B1370" s="1">
        <v>17.656950999999999</v>
      </c>
      <c r="C1370" t="s">
        <v>3</v>
      </c>
      <c r="D1370" s="2" t="s">
        <v>614</v>
      </c>
      <c r="E1370" s="2">
        <v>8</v>
      </c>
      <c r="F1370" s="6" t="s">
        <v>2280</v>
      </c>
      <c r="G1370" s="6" t="s">
        <v>2277</v>
      </c>
    </row>
    <row r="1371" spans="1:7" x14ac:dyDescent="0.25">
      <c r="A1371" s="1">
        <v>49.220615000000002</v>
      </c>
      <c r="B1371" s="1">
        <v>17.656896</v>
      </c>
      <c r="C1371" t="s">
        <v>3</v>
      </c>
      <c r="D1371" s="2" t="s">
        <v>349</v>
      </c>
      <c r="E1371" s="2">
        <v>8</v>
      </c>
      <c r="F1371" s="6" t="s">
        <v>2280</v>
      </c>
      <c r="G1371" s="6" t="s">
        <v>2277</v>
      </c>
    </row>
    <row r="1372" spans="1:7" x14ac:dyDescent="0.25">
      <c r="A1372" s="1">
        <v>49.220618999999999</v>
      </c>
      <c r="B1372" s="1">
        <v>17.656891999999999</v>
      </c>
      <c r="C1372" t="s">
        <v>3</v>
      </c>
      <c r="D1372" s="2" t="s">
        <v>350</v>
      </c>
      <c r="E1372" s="2">
        <v>8</v>
      </c>
      <c r="F1372" s="6" t="s">
        <v>2280</v>
      </c>
      <c r="G1372" s="6" t="s">
        <v>2277</v>
      </c>
    </row>
    <row r="1373" spans="1:7" x14ac:dyDescent="0.25">
      <c r="A1373" s="1">
        <v>49.220734999999998</v>
      </c>
      <c r="B1373" s="1">
        <v>17.656775</v>
      </c>
      <c r="C1373" t="s">
        <v>3</v>
      </c>
      <c r="D1373" s="2" t="s">
        <v>482</v>
      </c>
      <c r="E1373" s="2">
        <v>8</v>
      </c>
      <c r="F1373" s="6" t="s">
        <v>2280</v>
      </c>
      <c r="G1373" s="6" t="s">
        <v>2277</v>
      </c>
    </row>
    <row r="1374" spans="1:7" x14ac:dyDescent="0.25">
      <c r="A1374" s="1">
        <v>49.220787999999999</v>
      </c>
      <c r="B1374" s="1">
        <v>17.656735999999999</v>
      </c>
      <c r="C1374" t="s">
        <v>3</v>
      </c>
      <c r="D1374" s="2" t="s">
        <v>470</v>
      </c>
      <c r="E1374" s="2">
        <v>8</v>
      </c>
      <c r="F1374" s="6" t="s">
        <v>2280</v>
      </c>
      <c r="G1374" s="6" t="s">
        <v>2277</v>
      </c>
    </row>
    <row r="1375" spans="1:7" x14ac:dyDescent="0.25">
      <c r="A1375" s="1">
        <v>49.220793</v>
      </c>
      <c r="B1375" s="1">
        <v>17.656732999999999</v>
      </c>
      <c r="C1375" t="s">
        <v>3</v>
      </c>
      <c r="D1375" s="2" t="s">
        <v>615</v>
      </c>
      <c r="E1375" s="2">
        <v>8</v>
      </c>
      <c r="F1375" s="6" t="s">
        <v>2280</v>
      </c>
      <c r="G1375" s="6" t="s">
        <v>2277</v>
      </c>
    </row>
    <row r="1376" spans="1:7" x14ac:dyDescent="0.25">
      <c r="A1376" s="1">
        <v>49.220923999999997</v>
      </c>
      <c r="B1376" s="1">
        <v>17.656644</v>
      </c>
      <c r="C1376" t="s">
        <v>3</v>
      </c>
      <c r="D1376" s="2" t="s">
        <v>473</v>
      </c>
      <c r="E1376" s="2">
        <v>8</v>
      </c>
      <c r="F1376" s="6" t="s">
        <v>2280</v>
      </c>
      <c r="G1376" s="6" t="s">
        <v>2277</v>
      </c>
    </row>
    <row r="1377" spans="1:7" x14ac:dyDescent="0.25">
      <c r="A1377" s="1">
        <v>49.220978000000002</v>
      </c>
      <c r="B1377" s="1">
        <v>17.656621999999999</v>
      </c>
      <c r="C1377" t="s">
        <v>3</v>
      </c>
      <c r="D1377" s="2" t="s">
        <v>616</v>
      </c>
      <c r="E1377" s="2">
        <v>8</v>
      </c>
      <c r="F1377" s="6" t="s">
        <v>2280</v>
      </c>
      <c r="G1377" s="6" t="s">
        <v>2277</v>
      </c>
    </row>
    <row r="1378" spans="1:7" x14ac:dyDescent="0.25">
      <c r="A1378" s="1">
        <v>49.220979</v>
      </c>
      <c r="B1378" s="1">
        <v>17.656621000000001</v>
      </c>
      <c r="C1378" t="s">
        <v>12</v>
      </c>
      <c r="D1378" s="2" t="s">
        <v>165</v>
      </c>
      <c r="E1378" s="2">
        <v>8</v>
      </c>
      <c r="F1378" s="6" t="s">
        <v>2280</v>
      </c>
      <c r="G1378" s="6" t="s">
        <v>2277</v>
      </c>
    </row>
    <row r="1379" spans="1:7" x14ac:dyDescent="0.25">
      <c r="A1379" s="1">
        <v>49.221017000000003</v>
      </c>
      <c r="B1379" s="1">
        <v>17.656601999999999</v>
      </c>
      <c r="C1379" t="s">
        <v>3</v>
      </c>
      <c r="D1379" s="2" t="s">
        <v>353</v>
      </c>
      <c r="E1379" s="2">
        <v>8</v>
      </c>
      <c r="F1379" s="6" t="s">
        <v>2280</v>
      </c>
      <c r="G1379" s="6" t="s">
        <v>2277</v>
      </c>
    </row>
    <row r="1380" spans="1:7" x14ac:dyDescent="0.25">
      <c r="A1380" s="1">
        <v>49.221018000000001</v>
      </c>
      <c r="B1380" s="1">
        <v>17.656600999999998</v>
      </c>
      <c r="C1380" t="s">
        <v>12</v>
      </c>
      <c r="D1380" s="2" t="s">
        <v>617</v>
      </c>
      <c r="E1380" s="2">
        <v>8</v>
      </c>
      <c r="F1380" s="6" t="s">
        <v>2280</v>
      </c>
      <c r="G1380" s="6" t="s">
        <v>2277</v>
      </c>
    </row>
    <row r="1381" spans="1:7" x14ac:dyDescent="0.25">
      <c r="A1381" s="1">
        <v>49.221243000000001</v>
      </c>
      <c r="B1381" s="1">
        <v>17.656473999999999</v>
      </c>
      <c r="C1381" t="s">
        <v>12</v>
      </c>
      <c r="D1381" s="2" t="s">
        <v>618</v>
      </c>
      <c r="E1381" s="2">
        <v>8</v>
      </c>
      <c r="F1381" s="6" t="s">
        <v>2280</v>
      </c>
      <c r="G1381" s="6" t="s">
        <v>2277</v>
      </c>
    </row>
    <row r="1382" spans="1:7" x14ac:dyDescent="0.25">
      <c r="A1382" s="1">
        <v>49.221249</v>
      </c>
      <c r="B1382" s="1">
        <v>17.656471</v>
      </c>
      <c r="C1382" t="s">
        <v>12</v>
      </c>
      <c r="D1382" s="2" t="s">
        <v>619</v>
      </c>
      <c r="E1382" s="2">
        <v>8</v>
      </c>
      <c r="F1382" s="6" t="s">
        <v>2280</v>
      </c>
      <c r="G1382" s="6" t="s">
        <v>2277</v>
      </c>
    </row>
    <row r="1383" spans="1:7" x14ac:dyDescent="0.25">
      <c r="A1383" s="1">
        <v>49.221299000000002</v>
      </c>
      <c r="B1383" s="1">
        <v>17.656448000000001</v>
      </c>
      <c r="C1383" t="s">
        <v>12</v>
      </c>
      <c r="D1383" s="2" t="s">
        <v>354</v>
      </c>
      <c r="E1383" s="2">
        <v>8</v>
      </c>
      <c r="F1383" s="6" t="s">
        <v>2280</v>
      </c>
      <c r="G1383" s="6" t="s">
        <v>2277</v>
      </c>
    </row>
    <row r="1384" spans="1:7" x14ac:dyDescent="0.25">
      <c r="A1384" s="1">
        <v>49.221404</v>
      </c>
      <c r="B1384" s="1">
        <v>17.656396000000001</v>
      </c>
      <c r="C1384" t="s">
        <v>12</v>
      </c>
      <c r="D1384" s="2" t="s">
        <v>620</v>
      </c>
      <c r="E1384" s="2">
        <v>8</v>
      </c>
      <c r="F1384" s="6" t="s">
        <v>2280</v>
      </c>
      <c r="G1384" s="6" t="s">
        <v>2277</v>
      </c>
    </row>
    <row r="1385" spans="1:7" x14ac:dyDescent="0.25">
      <c r="A1385" s="1">
        <v>49.221435</v>
      </c>
      <c r="B1385" s="1">
        <v>17.656382000000001</v>
      </c>
      <c r="C1385" t="s">
        <v>12</v>
      </c>
      <c r="D1385" s="2" t="s">
        <v>356</v>
      </c>
      <c r="E1385" s="2">
        <v>8</v>
      </c>
      <c r="F1385" s="6" t="s">
        <v>2280</v>
      </c>
      <c r="G1385" s="6" t="s">
        <v>2277</v>
      </c>
    </row>
    <row r="1386" spans="1:7" x14ac:dyDescent="0.25">
      <c r="A1386" s="1">
        <v>49.221454000000001</v>
      </c>
      <c r="B1386" s="1">
        <v>17.656374</v>
      </c>
      <c r="C1386" t="s">
        <v>12</v>
      </c>
      <c r="D1386" s="2" t="s">
        <v>478</v>
      </c>
      <c r="E1386" s="2">
        <v>8</v>
      </c>
      <c r="F1386" s="6" t="s">
        <v>2280</v>
      </c>
      <c r="G1386" s="6" t="s">
        <v>2277</v>
      </c>
    </row>
    <row r="1387" spans="1:7" x14ac:dyDescent="0.25">
      <c r="A1387" s="1">
        <v>49.221480999999997</v>
      </c>
      <c r="B1387" s="1">
        <v>17.656355000000001</v>
      </c>
      <c r="C1387" t="s">
        <v>12</v>
      </c>
      <c r="D1387" s="8" t="s">
        <v>479</v>
      </c>
      <c r="E1387" s="2">
        <v>8</v>
      </c>
      <c r="F1387" s="6" t="s">
        <v>2280</v>
      </c>
      <c r="G1387" s="6" t="s">
        <v>2277</v>
      </c>
    </row>
    <row r="1388" spans="1:7" x14ac:dyDescent="0.25">
      <c r="A1388" s="1">
        <v>49.221511</v>
      </c>
      <c r="B1388" s="1">
        <v>17.656348999999999</v>
      </c>
      <c r="C1388" t="s">
        <v>12</v>
      </c>
      <c r="D1388" s="8" t="s">
        <v>481</v>
      </c>
      <c r="E1388" s="2">
        <v>8</v>
      </c>
      <c r="F1388" s="6" t="s">
        <v>2280</v>
      </c>
      <c r="G1388" s="6" t="s">
        <v>2277</v>
      </c>
    </row>
    <row r="1389" spans="1:7" x14ac:dyDescent="0.25">
      <c r="A1389" s="1">
        <v>49.221648999999999</v>
      </c>
      <c r="B1389" s="1">
        <v>17.656303999999999</v>
      </c>
      <c r="C1389" t="s">
        <v>12</v>
      </c>
      <c r="D1389" s="8" t="s">
        <v>360</v>
      </c>
      <c r="E1389" s="2">
        <v>8</v>
      </c>
      <c r="F1389" s="6" t="s">
        <v>2280</v>
      </c>
      <c r="G1389" s="6" t="s">
        <v>2277</v>
      </c>
    </row>
    <row r="1390" spans="1:7" x14ac:dyDescent="0.25">
      <c r="A1390" s="1">
        <v>49.221693999999999</v>
      </c>
      <c r="B1390" s="1">
        <v>17.656289999999998</v>
      </c>
      <c r="C1390" t="s">
        <v>12</v>
      </c>
      <c r="D1390" s="8" t="s">
        <v>622</v>
      </c>
      <c r="E1390" s="2">
        <v>8</v>
      </c>
      <c r="F1390" s="6" t="s">
        <v>2280</v>
      </c>
      <c r="G1390" s="6" t="s">
        <v>2277</v>
      </c>
    </row>
    <row r="1391" spans="1:7" x14ac:dyDescent="0.25">
      <c r="A1391" s="1">
        <v>49.221699000000001</v>
      </c>
      <c r="B1391" s="1">
        <v>17.656288</v>
      </c>
      <c r="C1391" t="s">
        <v>12</v>
      </c>
      <c r="D1391" s="8" t="s">
        <v>623</v>
      </c>
      <c r="E1391" s="2">
        <v>8</v>
      </c>
      <c r="F1391" s="6" t="s">
        <v>2280</v>
      </c>
      <c r="G1391" s="6" t="s">
        <v>2277</v>
      </c>
    </row>
    <row r="1392" spans="1:7" x14ac:dyDescent="0.25">
      <c r="A1392" s="1">
        <v>49.221733</v>
      </c>
      <c r="B1392" s="1">
        <v>17.656286000000001</v>
      </c>
      <c r="C1392" t="s">
        <v>12</v>
      </c>
      <c r="D1392" s="8" t="s">
        <v>624</v>
      </c>
      <c r="E1392" s="2">
        <v>8</v>
      </c>
      <c r="F1392" s="6" t="s">
        <v>2280</v>
      </c>
      <c r="G1392" s="6" t="s">
        <v>2277</v>
      </c>
    </row>
    <row r="1393" spans="1:7" x14ac:dyDescent="0.25">
      <c r="A1393" s="1">
        <v>49.224443000000001</v>
      </c>
      <c r="B1393" s="1">
        <v>17.668455000000002</v>
      </c>
      <c r="C1393" t="s">
        <v>3</v>
      </c>
      <c r="D1393" s="2" t="s">
        <v>102</v>
      </c>
      <c r="E1393" s="2">
        <v>8</v>
      </c>
      <c r="F1393" s="6" t="s">
        <v>2278</v>
      </c>
      <c r="G1393" s="6" t="s">
        <v>2279</v>
      </c>
    </row>
    <row r="1394" spans="1:7" x14ac:dyDescent="0.25">
      <c r="A1394" s="1">
        <v>49.224454999999999</v>
      </c>
      <c r="B1394" s="1">
        <v>17.668357</v>
      </c>
      <c r="C1394" t="s">
        <v>3</v>
      </c>
      <c r="D1394" s="2" t="s">
        <v>625</v>
      </c>
      <c r="E1394" s="2">
        <v>8</v>
      </c>
      <c r="F1394" s="6" t="s">
        <v>2278</v>
      </c>
      <c r="G1394" s="6" t="s">
        <v>2279</v>
      </c>
    </row>
    <row r="1395" spans="1:7" x14ac:dyDescent="0.25">
      <c r="A1395" s="1">
        <v>49.224457000000001</v>
      </c>
      <c r="B1395" s="1">
        <v>17.668281</v>
      </c>
      <c r="C1395" t="s">
        <v>3</v>
      </c>
      <c r="D1395" s="2" t="s">
        <v>626</v>
      </c>
      <c r="E1395" s="2">
        <v>8</v>
      </c>
      <c r="F1395" s="6" t="s">
        <v>2278</v>
      </c>
      <c r="G1395" s="6" t="s">
        <v>2279</v>
      </c>
    </row>
    <row r="1396" spans="1:7" x14ac:dyDescent="0.25">
      <c r="A1396" s="1">
        <v>49.224476000000003</v>
      </c>
      <c r="B1396" s="1">
        <v>17.668187</v>
      </c>
      <c r="C1396" t="s">
        <v>3</v>
      </c>
      <c r="D1396" s="2" t="s">
        <v>627</v>
      </c>
      <c r="E1396" s="2">
        <v>8</v>
      </c>
      <c r="F1396" s="6" t="s">
        <v>2278</v>
      </c>
      <c r="G1396" s="6" t="s">
        <v>2279</v>
      </c>
    </row>
    <row r="1397" spans="1:7" x14ac:dyDescent="0.25">
      <c r="A1397" s="1">
        <v>49.224479000000002</v>
      </c>
      <c r="B1397" s="1">
        <v>17.668168999999999</v>
      </c>
      <c r="C1397" t="s">
        <v>3</v>
      </c>
      <c r="D1397" s="2" t="s">
        <v>208</v>
      </c>
      <c r="E1397" s="2">
        <v>8</v>
      </c>
      <c r="F1397" s="6" t="s">
        <v>2278</v>
      </c>
      <c r="G1397" s="6" t="s">
        <v>2279</v>
      </c>
    </row>
    <row r="1398" spans="1:7" x14ac:dyDescent="0.25">
      <c r="A1398" s="1">
        <v>49.224494999999997</v>
      </c>
      <c r="B1398" s="1">
        <v>17.668019999999999</v>
      </c>
      <c r="C1398" t="s">
        <v>3</v>
      </c>
      <c r="D1398" s="2" t="s">
        <v>210</v>
      </c>
      <c r="E1398" s="2">
        <v>8</v>
      </c>
      <c r="F1398" s="6" t="s">
        <v>2278</v>
      </c>
      <c r="G1398" s="6" t="s">
        <v>2279</v>
      </c>
    </row>
    <row r="1399" spans="1:7" x14ac:dyDescent="0.25">
      <c r="A1399" s="1">
        <v>49.224499000000002</v>
      </c>
      <c r="B1399" s="1">
        <v>17.667960000000001</v>
      </c>
      <c r="C1399" t="s">
        <v>3</v>
      </c>
      <c r="D1399" s="2" t="s">
        <v>211</v>
      </c>
      <c r="E1399" s="2">
        <v>8</v>
      </c>
      <c r="F1399" s="6" t="s">
        <v>2278</v>
      </c>
      <c r="G1399" s="6" t="s">
        <v>2279</v>
      </c>
    </row>
    <row r="1400" spans="1:7" x14ac:dyDescent="0.25">
      <c r="A1400" s="1">
        <v>49.224500999999997</v>
      </c>
      <c r="B1400" s="1">
        <v>17.667935</v>
      </c>
      <c r="C1400" t="s">
        <v>3</v>
      </c>
      <c r="D1400" s="2" t="s">
        <v>214</v>
      </c>
      <c r="E1400" s="2">
        <v>8</v>
      </c>
      <c r="F1400" s="6" t="s">
        <v>2278</v>
      </c>
      <c r="G1400" s="6" t="s">
        <v>2279</v>
      </c>
    </row>
    <row r="1401" spans="1:7" x14ac:dyDescent="0.25">
      <c r="A1401" s="1">
        <v>49.224499999999999</v>
      </c>
      <c r="B1401" s="1">
        <v>17.667923999999999</v>
      </c>
      <c r="C1401" t="s">
        <v>3</v>
      </c>
      <c r="D1401" s="2" t="s">
        <v>212</v>
      </c>
      <c r="E1401" s="2">
        <v>8</v>
      </c>
      <c r="F1401" s="6" t="s">
        <v>2278</v>
      </c>
      <c r="G1401" s="6" t="s">
        <v>2279</v>
      </c>
    </row>
    <row r="1402" spans="1:7" x14ac:dyDescent="0.25">
      <c r="A1402" s="1">
        <v>49.224499999999999</v>
      </c>
      <c r="B1402" s="1">
        <v>17.667898999999998</v>
      </c>
      <c r="C1402" t="s">
        <v>3</v>
      </c>
      <c r="D1402" s="2" t="s">
        <v>628</v>
      </c>
      <c r="E1402" s="2">
        <v>8</v>
      </c>
      <c r="F1402" s="6" t="s">
        <v>2278</v>
      </c>
      <c r="G1402" s="6" t="s">
        <v>2279</v>
      </c>
    </row>
    <row r="1403" spans="1:7" x14ac:dyDescent="0.25">
      <c r="A1403" s="1">
        <v>49.224500999999997</v>
      </c>
      <c r="B1403" s="1">
        <v>17.667867999999999</v>
      </c>
      <c r="C1403" t="s">
        <v>3</v>
      </c>
      <c r="D1403" s="2" t="s">
        <v>629</v>
      </c>
      <c r="E1403" s="2">
        <v>8</v>
      </c>
      <c r="F1403" s="6" t="s">
        <v>2278</v>
      </c>
      <c r="G1403" s="6" t="s">
        <v>2279</v>
      </c>
    </row>
    <row r="1404" spans="1:7" x14ac:dyDescent="0.25">
      <c r="A1404" s="1">
        <v>49.224496000000002</v>
      </c>
      <c r="B1404" s="1">
        <v>17.667763999999998</v>
      </c>
      <c r="C1404" t="s">
        <v>3</v>
      </c>
      <c r="D1404" s="2" t="s">
        <v>215</v>
      </c>
      <c r="E1404" s="2">
        <v>8</v>
      </c>
      <c r="F1404" s="6" t="s">
        <v>2278</v>
      </c>
      <c r="G1404" s="6" t="s">
        <v>2279</v>
      </c>
    </row>
    <row r="1405" spans="1:7" x14ac:dyDescent="0.25">
      <c r="A1405" s="1">
        <v>49.224496000000002</v>
      </c>
      <c r="B1405" s="1">
        <v>17.667753999999999</v>
      </c>
      <c r="C1405" t="s">
        <v>3</v>
      </c>
      <c r="D1405" s="2" t="s">
        <v>630</v>
      </c>
      <c r="E1405" s="2">
        <v>8</v>
      </c>
      <c r="F1405" s="6" t="s">
        <v>2278</v>
      </c>
      <c r="G1405" s="6" t="s">
        <v>2279</v>
      </c>
    </row>
    <row r="1406" spans="1:7" x14ac:dyDescent="0.25">
      <c r="A1406" s="1">
        <v>49.224497999999997</v>
      </c>
      <c r="B1406" s="1">
        <v>17.667701000000001</v>
      </c>
      <c r="C1406" t="s">
        <v>3</v>
      </c>
      <c r="D1406" s="2" t="s">
        <v>631</v>
      </c>
      <c r="E1406" s="2">
        <v>8</v>
      </c>
      <c r="F1406" s="6" t="s">
        <v>2278</v>
      </c>
      <c r="G1406" s="6" t="s">
        <v>2279</v>
      </c>
    </row>
    <row r="1407" spans="1:7" x14ac:dyDescent="0.25">
      <c r="A1407" s="1">
        <v>49.224493000000002</v>
      </c>
      <c r="B1407" s="1">
        <v>17.667665</v>
      </c>
      <c r="C1407" t="s">
        <v>3</v>
      </c>
      <c r="D1407" s="2" t="s">
        <v>218</v>
      </c>
      <c r="E1407" s="2">
        <v>8</v>
      </c>
      <c r="F1407" s="6" t="s">
        <v>2278</v>
      </c>
      <c r="G1407" s="6" t="s">
        <v>2279</v>
      </c>
    </row>
    <row r="1408" spans="1:7" x14ac:dyDescent="0.25">
      <c r="A1408" s="1">
        <v>49.224463999999998</v>
      </c>
      <c r="B1408" s="1">
        <v>17.667477999999999</v>
      </c>
      <c r="C1408" t="s">
        <v>3</v>
      </c>
      <c r="D1408" s="2" t="s">
        <v>219</v>
      </c>
      <c r="E1408" s="2">
        <v>8</v>
      </c>
      <c r="F1408" s="6" t="s">
        <v>2278</v>
      </c>
      <c r="G1408" s="6" t="s">
        <v>2279</v>
      </c>
    </row>
    <row r="1409" spans="1:7" x14ac:dyDescent="0.25">
      <c r="A1409" s="1">
        <v>49.224454000000001</v>
      </c>
      <c r="B1409" s="1">
        <v>17.667437</v>
      </c>
      <c r="C1409" t="s">
        <v>3</v>
      </c>
      <c r="D1409" s="2" t="s">
        <v>632</v>
      </c>
      <c r="E1409" s="2">
        <v>8</v>
      </c>
      <c r="F1409" s="6" t="s">
        <v>2278</v>
      </c>
      <c r="G1409" s="6" t="s">
        <v>2279</v>
      </c>
    </row>
    <row r="1410" spans="1:7" x14ac:dyDescent="0.25">
      <c r="A1410" s="1">
        <v>49.224437000000002</v>
      </c>
      <c r="B1410" s="1">
        <v>17.666671999999998</v>
      </c>
      <c r="C1410" t="s">
        <v>3</v>
      </c>
      <c r="D1410" s="2" t="s">
        <v>633</v>
      </c>
      <c r="E1410" s="2">
        <v>8</v>
      </c>
      <c r="F1410" s="6" t="s">
        <v>2278</v>
      </c>
      <c r="G1410" s="6" t="s">
        <v>2279</v>
      </c>
    </row>
    <row r="1411" spans="1:7" x14ac:dyDescent="0.25">
      <c r="A1411" s="1">
        <v>49.224424999999997</v>
      </c>
      <c r="B1411" s="1">
        <v>17.666616999999999</v>
      </c>
      <c r="C1411" t="s">
        <v>3</v>
      </c>
      <c r="D1411" s="2" t="s">
        <v>634</v>
      </c>
      <c r="E1411" s="2">
        <v>8</v>
      </c>
      <c r="F1411" s="6" t="s">
        <v>2278</v>
      </c>
      <c r="G1411" s="6" t="s">
        <v>2279</v>
      </c>
    </row>
    <row r="1412" spans="1:7" x14ac:dyDescent="0.25">
      <c r="A1412" s="1">
        <v>49.224406000000002</v>
      </c>
      <c r="B1412" s="1">
        <v>17.666412999999999</v>
      </c>
      <c r="C1412" t="s">
        <v>3</v>
      </c>
      <c r="D1412" s="2" t="s">
        <v>224</v>
      </c>
      <c r="E1412" s="2">
        <v>8</v>
      </c>
      <c r="F1412" s="6" t="s">
        <v>2278</v>
      </c>
      <c r="G1412" s="6" t="s">
        <v>2279</v>
      </c>
    </row>
    <row r="1413" spans="1:7" x14ac:dyDescent="0.25">
      <c r="A1413" s="1">
        <v>49.224375999999999</v>
      </c>
      <c r="B1413" s="1">
        <v>17.666381999999999</v>
      </c>
      <c r="C1413" t="s">
        <v>3</v>
      </c>
      <c r="D1413" s="2" t="s">
        <v>635</v>
      </c>
      <c r="E1413" s="2">
        <v>8</v>
      </c>
      <c r="F1413" s="6" t="s">
        <v>2278</v>
      </c>
      <c r="G1413" s="6" t="s">
        <v>2279</v>
      </c>
    </row>
    <row r="1414" spans="1:7" x14ac:dyDescent="0.25">
      <c r="A1414" s="1">
        <v>49.224398000000001</v>
      </c>
      <c r="B1414" s="1">
        <v>17.666316999999999</v>
      </c>
      <c r="C1414" t="s">
        <v>3</v>
      </c>
      <c r="D1414" s="2" t="s">
        <v>227</v>
      </c>
      <c r="E1414" s="2">
        <v>8</v>
      </c>
      <c r="F1414" s="6" t="s">
        <v>2278</v>
      </c>
      <c r="G1414" s="6" t="s">
        <v>2279</v>
      </c>
    </row>
    <row r="1415" spans="1:7" x14ac:dyDescent="0.25">
      <c r="A1415" s="1">
        <v>49.224393999999997</v>
      </c>
      <c r="B1415" s="1">
        <v>17.666439</v>
      </c>
      <c r="C1415" t="s">
        <v>3</v>
      </c>
      <c r="D1415" s="2" t="s">
        <v>228</v>
      </c>
      <c r="E1415" s="2">
        <v>8</v>
      </c>
      <c r="F1415" s="6" t="s">
        <v>2278</v>
      </c>
      <c r="G1415" s="6" t="s">
        <v>2279</v>
      </c>
    </row>
    <row r="1416" spans="1:7" x14ac:dyDescent="0.25">
      <c r="A1416" s="1">
        <v>49.224411000000003</v>
      </c>
      <c r="B1416" s="1">
        <v>17.666627999999999</v>
      </c>
      <c r="C1416" t="s">
        <v>3</v>
      </c>
      <c r="D1416" s="2" t="s">
        <v>636</v>
      </c>
      <c r="E1416" s="2">
        <v>8</v>
      </c>
      <c r="F1416" s="6" t="s">
        <v>2278</v>
      </c>
      <c r="G1416" s="6" t="s">
        <v>2279</v>
      </c>
    </row>
    <row r="1417" spans="1:7" x14ac:dyDescent="0.25">
      <c r="A1417" s="1">
        <v>49.224429000000001</v>
      </c>
      <c r="B1417" s="1">
        <v>17.666785999999998</v>
      </c>
      <c r="C1417" t="s">
        <v>3</v>
      </c>
      <c r="D1417" s="2" t="s">
        <v>231</v>
      </c>
      <c r="E1417" s="2">
        <v>8</v>
      </c>
      <c r="F1417" s="6" t="s">
        <v>2278</v>
      </c>
      <c r="G1417" s="6" t="s">
        <v>2279</v>
      </c>
    </row>
    <row r="1418" spans="1:7" x14ac:dyDescent="0.25">
      <c r="A1418" s="1">
        <v>49.224421</v>
      </c>
      <c r="B1418" s="1">
        <v>17.667007000000002</v>
      </c>
      <c r="C1418" t="s">
        <v>3</v>
      </c>
      <c r="D1418" s="2" t="s">
        <v>367</v>
      </c>
      <c r="E1418" s="2">
        <v>8</v>
      </c>
      <c r="F1418" s="6" t="s">
        <v>2278</v>
      </c>
      <c r="G1418" s="6" t="s">
        <v>2279</v>
      </c>
    </row>
    <row r="1419" spans="1:7" x14ac:dyDescent="0.25">
      <c r="A1419" s="1">
        <v>49.224429999999998</v>
      </c>
      <c r="B1419" s="1">
        <v>17.667078</v>
      </c>
      <c r="C1419" t="s">
        <v>3</v>
      </c>
      <c r="D1419" s="2" t="s">
        <v>235</v>
      </c>
      <c r="E1419" s="2">
        <v>8</v>
      </c>
      <c r="F1419" s="6" t="s">
        <v>2278</v>
      </c>
      <c r="G1419" s="6" t="s">
        <v>2279</v>
      </c>
    </row>
    <row r="1420" spans="1:7" x14ac:dyDescent="0.25">
      <c r="A1420" s="1">
        <v>49.224438999999997</v>
      </c>
      <c r="B1420" s="1">
        <v>17.667135999999999</v>
      </c>
      <c r="C1420" t="s">
        <v>3</v>
      </c>
      <c r="D1420" s="2" t="s">
        <v>236</v>
      </c>
      <c r="E1420" s="2">
        <v>8</v>
      </c>
      <c r="F1420" s="6" t="s">
        <v>2278</v>
      </c>
      <c r="G1420" s="6" t="s">
        <v>2279</v>
      </c>
    </row>
    <row r="1421" spans="1:7" x14ac:dyDescent="0.25">
      <c r="A1421" s="1">
        <v>49.224460999999998</v>
      </c>
      <c r="B1421" s="1">
        <v>17.667213</v>
      </c>
      <c r="C1421" t="s">
        <v>3</v>
      </c>
      <c r="D1421" s="2" t="s">
        <v>368</v>
      </c>
      <c r="E1421" s="2">
        <v>8</v>
      </c>
      <c r="F1421" s="6" t="s">
        <v>2278</v>
      </c>
      <c r="G1421" s="6" t="s">
        <v>2279</v>
      </c>
    </row>
    <row r="1422" spans="1:7" x14ac:dyDescent="0.25">
      <c r="A1422" s="1">
        <v>49.224460999999998</v>
      </c>
      <c r="B1422" s="1">
        <v>17.667244</v>
      </c>
      <c r="C1422" t="s">
        <v>3</v>
      </c>
      <c r="D1422" s="2" t="s">
        <v>238</v>
      </c>
      <c r="E1422" s="2">
        <v>8</v>
      </c>
      <c r="F1422" s="6" t="s">
        <v>2278</v>
      </c>
      <c r="G1422" s="6" t="s">
        <v>2279</v>
      </c>
    </row>
    <row r="1423" spans="1:7" x14ac:dyDescent="0.25">
      <c r="A1423" s="1">
        <v>49.224462000000003</v>
      </c>
      <c r="B1423" s="1">
        <v>17.667369000000001</v>
      </c>
      <c r="C1423" t="s">
        <v>3</v>
      </c>
      <c r="D1423" s="2" t="s">
        <v>239</v>
      </c>
      <c r="E1423" s="2">
        <v>8</v>
      </c>
      <c r="F1423" s="6" t="s">
        <v>2278</v>
      </c>
      <c r="G1423" s="6" t="s">
        <v>2279</v>
      </c>
    </row>
    <row r="1424" spans="1:7" x14ac:dyDescent="0.25">
      <c r="A1424" s="1">
        <v>49.224460999999998</v>
      </c>
      <c r="B1424" s="1">
        <v>17.667483000000001</v>
      </c>
      <c r="C1424" t="s">
        <v>3</v>
      </c>
      <c r="D1424" s="2" t="s">
        <v>241</v>
      </c>
      <c r="E1424" s="2">
        <v>8</v>
      </c>
      <c r="F1424" s="6" t="s">
        <v>2278</v>
      </c>
      <c r="G1424" s="6" t="s">
        <v>2279</v>
      </c>
    </row>
    <row r="1425" spans="1:7" x14ac:dyDescent="0.25">
      <c r="A1425" s="1">
        <v>49.224459000000003</v>
      </c>
      <c r="B1425" s="1">
        <v>17.667549999999999</v>
      </c>
      <c r="C1425" t="s">
        <v>3</v>
      </c>
      <c r="D1425" s="2" t="s">
        <v>637</v>
      </c>
      <c r="E1425" s="2">
        <v>8</v>
      </c>
      <c r="F1425" s="6" t="s">
        <v>2278</v>
      </c>
      <c r="G1425" s="6" t="s">
        <v>2279</v>
      </c>
    </row>
    <row r="1426" spans="1:7" x14ac:dyDescent="0.25">
      <c r="A1426" s="1">
        <v>49.224457000000001</v>
      </c>
      <c r="B1426" s="1">
        <v>17.667667999999999</v>
      </c>
      <c r="C1426" t="s">
        <v>3</v>
      </c>
      <c r="D1426" s="2" t="s">
        <v>638</v>
      </c>
      <c r="E1426" s="2">
        <v>8</v>
      </c>
      <c r="F1426" s="6" t="s">
        <v>2278</v>
      </c>
      <c r="G1426" s="6" t="s">
        <v>2279</v>
      </c>
    </row>
    <row r="1427" spans="1:7" x14ac:dyDescent="0.25">
      <c r="A1427" s="1">
        <v>49.224452999999997</v>
      </c>
      <c r="B1427" s="1">
        <v>17.667760000000001</v>
      </c>
      <c r="C1427" t="s">
        <v>3</v>
      </c>
      <c r="D1427" s="2" t="s">
        <v>639</v>
      </c>
      <c r="E1427" s="2">
        <v>8</v>
      </c>
      <c r="F1427" s="6" t="s">
        <v>2278</v>
      </c>
      <c r="G1427" s="6" t="s">
        <v>2279</v>
      </c>
    </row>
    <row r="1428" spans="1:7" x14ac:dyDescent="0.25">
      <c r="A1428" s="1">
        <v>49.224457000000001</v>
      </c>
      <c r="B1428" s="1">
        <v>17.667898999999998</v>
      </c>
      <c r="C1428" t="s">
        <v>3</v>
      </c>
      <c r="D1428" s="2" t="s">
        <v>244</v>
      </c>
      <c r="E1428" s="2">
        <v>8</v>
      </c>
      <c r="F1428" s="6" t="s">
        <v>2278</v>
      </c>
      <c r="G1428" s="6" t="s">
        <v>2279</v>
      </c>
    </row>
    <row r="1429" spans="1:7" x14ac:dyDescent="0.25">
      <c r="A1429" s="1">
        <v>49.224459000000003</v>
      </c>
      <c r="B1429" s="1">
        <v>17.668063</v>
      </c>
      <c r="C1429" t="s">
        <v>3</v>
      </c>
      <c r="D1429" s="2" t="s">
        <v>245</v>
      </c>
      <c r="E1429" s="2">
        <v>8</v>
      </c>
      <c r="F1429" s="6" t="s">
        <v>2278</v>
      </c>
      <c r="G1429" s="6" t="s">
        <v>2279</v>
      </c>
    </row>
    <row r="1430" spans="1:7" x14ac:dyDescent="0.25">
      <c r="A1430" s="1">
        <v>49.224463</v>
      </c>
      <c r="B1430" s="1">
        <v>17.668092999999999</v>
      </c>
      <c r="C1430" t="s">
        <v>3</v>
      </c>
      <c r="D1430" s="2" t="s">
        <v>101</v>
      </c>
      <c r="E1430" s="2">
        <v>8</v>
      </c>
      <c r="F1430" s="6" t="s">
        <v>2278</v>
      </c>
      <c r="G1430" s="6" t="s">
        <v>2279</v>
      </c>
    </row>
    <row r="1431" spans="1:7" x14ac:dyDescent="0.25">
      <c r="A1431" s="1">
        <v>49.224468000000002</v>
      </c>
      <c r="B1431" s="1">
        <v>17.668161000000001</v>
      </c>
      <c r="C1431" t="s">
        <v>3</v>
      </c>
      <c r="D1431" s="2" t="s">
        <v>640</v>
      </c>
      <c r="E1431" s="2">
        <v>8</v>
      </c>
      <c r="F1431" s="6" t="s">
        <v>2278</v>
      </c>
      <c r="G1431" s="6" t="s">
        <v>2279</v>
      </c>
    </row>
    <row r="1432" spans="1:7" x14ac:dyDescent="0.25">
      <c r="A1432" s="1">
        <v>49.224468000000002</v>
      </c>
      <c r="B1432" s="1">
        <v>17.668163</v>
      </c>
      <c r="C1432" t="s">
        <v>3</v>
      </c>
      <c r="D1432" s="2" t="s">
        <v>246</v>
      </c>
      <c r="E1432" s="2">
        <v>8</v>
      </c>
      <c r="F1432" s="6" t="s">
        <v>2278</v>
      </c>
      <c r="G1432" s="6" t="s">
        <v>2279</v>
      </c>
    </row>
    <row r="1433" spans="1:7" x14ac:dyDescent="0.25">
      <c r="A1433" s="1">
        <v>49.224468000000002</v>
      </c>
      <c r="B1433" s="1">
        <v>17.668301</v>
      </c>
      <c r="C1433" t="s">
        <v>3</v>
      </c>
      <c r="D1433" s="2" t="s">
        <v>247</v>
      </c>
      <c r="E1433" s="2">
        <v>8</v>
      </c>
      <c r="F1433" s="6" t="s">
        <v>2278</v>
      </c>
      <c r="G1433" s="6" t="s">
        <v>2279</v>
      </c>
    </row>
    <row r="1434" spans="1:7" x14ac:dyDescent="0.25">
      <c r="A1434" s="1">
        <v>49.224466999999997</v>
      </c>
      <c r="B1434" s="1">
        <v>17.668316999999998</v>
      </c>
      <c r="C1434" t="s">
        <v>3</v>
      </c>
      <c r="D1434" s="2" t="s">
        <v>248</v>
      </c>
      <c r="E1434" s="2">
        <v>8</v>
      </c>
      <c r="F1434" s="6" t="s">
        <v>2278</v>
      </c>
      <c r="G1434" s="6" t="s">
        <v>2279</v>
      </c>
    </row>
    <row r="1435" spans="1:7" x14ac:dyDescent="0.25">
      <c r="A1435" s="1">
        <v>49.225538</v>
      </c>
      <c r="B1435" s="1">
        <v>17.671015000000001</v>
      </c>
      <c r="C1435" t="s">
        <v>3</v>
      </c>
      <c r="D1435" s="2" t="s">
        <v>641</v>
      </c>
      <c r="E1435" s="2">
        <v>8</v>
      </c>
      <c r="F1435" s="6" t="s">
        <v>2281</v>
      </c>
      <c r="G1435" s="6" t="s">
        <v>2267</v>
      </c>
    </row>
    <row r="1436" spans="1:7" x14ac:dyDescent="0.25">
      <c r="A1436" s="1">
        <v>49.225537000000003</v>
      </c>
      <c r="B1436" s="1">
        <v>17.671063</v>
      </c>
      <c r="C1436" t="s">
        <v>3</v>
      </c>
      <c r="D1436" s="2" t="s">
        <v>249</v>
      </c>
      <c r="E1436" s="2">
        <v>8</v>
      </c>
      <c r="F1436" s="6" t="s">
        <v>2281</v>
      </c>
      <c r="G1436" s="6" t="s">
        <v>2267</v>
      </c>
    </row>
    <row r="1437" spans="1:7" x14ac:dyDescent="0.25">
      <c r="A1437" s="1">
        <v>49.225537000000003</v>
      </c>
      <c r="B1437" s="1">
        <v>17.671144999999999</v>
      </c>
      <c r="C1437" t="s">
        <v>3</v>
      </c>
      <c r="D1437" s="2" t="s">
        <v>642</v>
      </c>
      <c r="E1437" s="2">
        <v>8</v>
      </c>
      <c r="F1437" s="6" t="s">
        <v>2281</v>
      </c>
      <c r="G1437" s="6" t="s">
        <v>2267</v>
      </c>
    </row>
    <row r="1438" spans="1:7" x14ac:dyDescent="0.25">
      <c r="A1438" s="1">
        <v>49.225532000000001</v>
      </c>
      <c r="B1438" s="1">
        <v>17.671237999999999</v>
      </c>
      <c r="C1438" t="s">
        <v>3</v>
      </c>
      <c r="D1438" s="2" t="s">
        <v>643</v>
      </c>
      <c r="E1438" s="2">
        <v>8</v>
      </c>
      <c r="F1438" s="6" t="s">
        <v>2281</v>
      </c>
      <c r="G1438" s="6" t="s">
        <v>2267</v>
      </c>
    </row>
    <row r="1439" spans="1:7" x14ac:dyDescent="0.25">
      <c r="A1439" s="1">
        <v>49.225529999999999</v>
      </c>
      <c r="B1439" s="1">
        <v>17.671278999999998</v>
      </c>
      <c r="C1439" t="s">
        <v>3</v>
      </c>
      <c r="D1439" s="2" t="s">
        <v>252</v>
      </c>
      <c r="E1439" s="2">
        <v>8</v>
      </c>
      <c r="F1439" s="6" t="s">
        <v>2281</v>
      </c>
      <c r="G1439" s="6" t="s">
        <v>2267</v>
      </c>
    </row>
    <row r="1440" spans="1:7" x14ac:dyDescent="0.25">
      <c r="A1440" s="1">
        <v>49.225529999999999</v>
      </c>
      <c r="B1440" s="1">
        <v>17.671441000000002</v>
      </c>
      <c r="C1440" t="s">
        <v>3</v>
      </c>
      <c r="D1440" s="2" t="s">
        <v>254</v>
      </c>
      <c r="E1440" s="2">
        <v>8</v>
      </c>
      <c r="F1440" s="6" t="s">
        <v>2281</v>
      </c>
      <c r="G1440" s="6" t="s">
        <v>2267</v>
      </c>
    </row>
    <row r="1441" spans="1:7" x14ac:dyDescent="0.25">
      <c r="A1441" s="1">
        <v>49.225529999999999</v>
      </c>
      <c r="B1441" s="1">
        <v>17.671484</v>
      </c>
      <c r="C1441" t="s">
        <v>3</v>
      </c>
      <c r="D1441" s="2" t="s">
        <v>255</v>
      </c>
      <c r="E1441" s="2">
        <v>8</v>
      </c>
      <c r="F1441" s="6" t="s">
        <v>2281</v>
      </c>
      <c r="G1441" s="6" t="s">
        <v>2267</v>
      </c>
    </row>
    <row r="1442" spans="1:7" x14ac:dyDescent="0.25">
      <c r="A1442" s="1">
        <v>49.225529000000002</v>
      </c>
      <c r="B1442" s="1">
        <v>17.671609</v>
      </c>
      <c r="C1442" t="s">
        <v>3</v>
      </c>
      <c r="D1442" s="2" t="s">
        <v>256</v>
      </c>
      <c r="E1442" s="2">
        <v>8</v>
      </c>
      <c r="F1442" s="6" t="s">
        <v>2281</v>
      </c>
      <c r="G1442" s="6" t="s">
        <v>2267</v>
      </c>
    </row>
    <row r="1443" spans="1:7" x14ac:dyDescent="0.25">
      <c r="A1443" s="1">
        <v>49.225527999999997</v>
      </c>
      <c r="B1443" s="1">
        <v>17.671672999999998</v>
      </c>
      <c r="C1443" t="s">
        <v>3</v>
      </c>
      <c r="D1443" s="2" t="s">
        <v>644</v>
      </c>
      <c r="E1443" s="2">
        <v>8</v>
      </c>
      <c r="F1443" s="6" t="s">
        <v>2281</v>
      </c>
      <c r="G1443" s="6" t="s">
        <v>2267</v>
      </c>
    </row>
    <row r="1444" spans="1:7" x14ac:dyDescent="0.25">
      <c r="A1444" s="1">
        <v>49.225529000000002</v>
      </c>
      <c r="B1444" s="1">
        <v>17.671756999999999</v>
      </c>
      <c r="C1444" t="s">
        <v>3</v>
      </c>
      <c r="D1444" s="2" t="s">
        <v>257</v>
      </c>
      <c r="E1444" s="2">
        <v>8</v>
      </c>
      <c r="F1444" s="6" t="s">
        <v>2281</v>
      </c>
      <c r="G1444" s="6" t="s">
        <v>2267</v>
      </c>
    </row>
    <row r="1445" spans="1:7" x14ac:dyDescent="0.25">
      <c r="A1445" s="1">
        <v>49.225529000000002</v>
      </c>
      <c r="B1445" s="1">
        <v>17.671779000000001</v>
      </c>
      <c r="C1445" t="s">
        <v>3</v>
      </c>
      <c r="D1445" s="2" t="s">
        <v>645</v>
      </c>
      <c r="E1445" s="2">
        <v>8</v>
      </c>
      <c r="F1445" s="6" t="s">
        <v>2281</v>
      </c>
      <c r="G1445" s="6" t="s">
        <v>2267</v>
      </c>
    </row>
    <row r="1446" spans="1:7" x14ac:dyDescent="0.25">
      <c r="A1446" s="1">
        <v>49.225529999999999</v>
      </c>
      <c r="B1446" s="1">
        <v>17.671869999999998</v>
      </c>
      <c r="C1446" t="s">
        <v>3</v>
      </c>
      <c r="D1446" s="2" t="s">
        <v>259</v>
      </c>
      <c r="E1446" s="2">
        <v>8</v>
      </c>
      <c r="F1446" s="6" t="s">
        <v>2281</v>
      </c>
      <c r="G1446" s="6" t="s">
        <v>2267</v>
      </c>
    </row>
    <row r="1447" spans="1:7" x14ac:dyDescent="0.25">
      <c r="A1447" s="1">
        <v>49.225532999999999</v>
      </c>
      <c r="B1447" s="1">
        <v>17.671973000000001</v>
      </c>
      <c r="C1447" t="s">
        <v>3</v>
      </c>
      <c r="D1447" s="2" t="s">
        <v>371</v>
      </c>
      <c r="E1447" s="2">
        <v>8</v>
      </c>
      <c r="F1447" s="6" t="s">
        <v>2281</v>
      </c>
      <c r="G1447" s="6" t="s">
        <v>2267</v>
      </c>
    </row>
    <row r="1448" spans="1:7" x14ac:dyDescent="0.25">
      <c r="A1448" s="1">
        <v>49.225532999999999</v>
      </c>
      <c r="B1448" s="1">
        <v>17.672024</v>
      </c>
      <c r="C1448" t="s">
        <v>3</v>
      </c>
      <c r="D1448" s="2" t="s">
        <v>372</v>
      </c>
      <c r="E1448" s="2">
        <v>8</v>
      </c>
      <c r="F1448" s="6" t="s">
        <v>2281</v>
      </c>
      <c r="G1448" s="6" t="s">
        <v>2267</v>
      </c>
    </row>
    <row r="1449" spans="1:7" x14ac:dyDescent="0.25">
      <c r="A1449" s="1">
        <v>49.225530999999997</v>
      </c>
      <c r="B1449" s="1">
        <v>17.672067999999999</v>
      </c>
      <c r="C1449" t="s">
        <v>3</v>
      </c>
      <c r="D1449" s="2" t="s">
        <v>373</v>
      </c>
      <c r="E1449" s="2">
        <v>8</v>
      </c>
      <c r="F1449" s="6" t="s">
        <v>2281</v>
      </c>
      <c r="G1449" s="6" t="s">
        <v>2267</v>
      </c>
    </row>
    <row r="1450" spans="1:7" x14ac:dyDescent="0.25">
      <c r="A1450" s="1">
        <v>49.225529000000002</v>
      </c>
      <c r="B1450" s="1">
        <v>17.672113</v>
      </c>
      <c r="C1450" t="s">
        <v>3</v>
      </c>
      <c r="D1450" s="2" t="s">
        <v>374</v>
      </c>
      <c r="E1450" s="2">
        <v>8</v>
      </c>
      <c r="F1450" s="6" t="s">
        <v>2281</v>
      </c>
      <c r="G1450" s="6" t="s">
        <v>2267</v>
      </c>
    </row>
    <row r="1451" spans="1:7" x14ac:dyDescent="0.25">
      <c r="A1451" s="1">
        <v>49.225530999999997</v>
      </c>
      <c r="B1451" s="1">
        <v>17.672177000000001</v>
      </c>
      <c r="C1451" t="s">
        <v>3</v>
      </c>
      <c r="D1451" s="2" t="s">
        <v>375</v>
      </c>
      <c r="E1451" s="2">
        <v>8</v>
      </c>
      <c r="F1451" s="6" t="s">
        <v>2281</v>
      </c>
      <c r="G1451" s="6" t="s">
        <v>2267</v>
      </c>
    </row>
    <row r="1452" spans="1:7" x14ac:dyDescent="0.25">
      <c r="A1452" s="1">
        <v>49.225470000000001</v>
      </c>
      <c r="B1452" s="1">
        <v>17.673718000000001</v>
      </c>
      <c r="C1452" t="s">
        <v>3</v>
      </c>
      <c r="D1452" s="5" t="s">
        <v>376</v>
      </c>
      <c r="E1452" s="2">
        <v>8</v>
      </c>
      <c r="F1452" s="6" t="s">
        <v>2282</v>
      </c>
      <c r="G1452" s="6" t="s">
        <v>2267</v>
      </c>
    </row>
    <row r="1453" spans="1:7" x14ac:dyDescent="0.25">
      <c r="A1453" s="1">
        <v>49.225484999999999</v>
      </c>
      <c r="B1453" s="1">
        <v>17.673539000000002</v>
      </c>
      <c r="C1453" t="s">
        <v>3</v>
      </c>
      <c r="D1453" s="2" t="s">
        <v>262</v>
      </c>
      <c r="E1453" s="2">
        <v>8</v>
      </c>
      <c r="F1453" s="6" t="s">
        <v>2282</v>
      </c>
      <c r="G1453" s="6" t="s">
        <v>2267</v>
      </c>
    </row>
    <row r="1454" spans="1:7" x14ac:dyDescent="0.25">
      <c r="A1454" s="1">
        <v>49.225492000000003</v>
      </c>
      <c r="B1454" s="1">
        <v>17.673438000000001</v>
      </c>
      <c r="C1454" t="s">
        <v>3</v>
      </c>
      <c r="D1454" s="2" t="s">
        <v>646</v>
      </c>
      <c r="E1454" s="2">
        <v>8</v>
      </c>
      <c r="F1454" s="6" t="s">
        <v>2282</v>
      </c>
      <c r="G1454" s="6" t="s">
        <v>2267</v>
      </c>
    </row>
    <row r="1455" spans="1:7" x14ac:dyDescent="0.25">
      <c r="A1455" s="1">
        <v>49.225560999999999</v>
      </c>
      <c r="B1455" s="1">
        <v>17.672357000000002</v>
      </c>
      <c r="C1455" t="s">
        <v>3</v>
      </c>
      <c r="D1455" s="2" t="s">
        <v>647</v>
      </c>
      <c r="E1455" s="2">
        <v>8</v>
      </c>
      <c r="F1455" s="6" t="s">
        <v>2281</v>
      </c>
      <c r="G1455" s="6" t="s">
        <v>2267</v>
      </c>
    </row>
    <row r="1456" spans="1:7" x14ac:dyDescent="0.25">
      <c r="A1456" s="1">
        <v>49.225569999999998</v>
      </c>
      <c r="B1456" s="1">
        <v>17.672191999999999</v>
      </c>
      <c r="C1456" t="s">
        <v>3</v>
      </c>
      <c r="D1456" s="2" t="s">
        <v>266</v>
      </c>
      <c r="E1456" s="2">
        <v>8</v>
      </c>
      <c r="F1456" s="6" t="s">
        <v>2281</v>
      </c>
      <c r="G1456" s="6" t="s">
        <v>2267</v>
      </c>
    </row>
    <row r="1457" spans="1:7" x14ac:dyDescent="0.25">
      <c r="A1457" s="1">
        <v>49.225572999999997</v>
      </c>
      <c r="B1457" s="1">
        <v>17.672039999999999</v>
      </c>
      <c r="C1457" t="s">
        <v>3</v>
      </c>
      <c r="D1457" s="2" t="s">
        <v>648</v>
      </c>
      <c r="E1457" s="2">
        <v>8</v>
      </c>
      <c r="F1457" s="6" t="s">
        <v>2281</v>
      </c>
      <c r="G1457" s="6" t="s">
        <v>2267</v>
      </c>
    </row>
    <row r="1458" spans="1:7" x14ac:dyDescent="0.25">
      <c r="A1458" s="1">
        <v>49.225575999999997</v>
      </c>
      <c r="B1458" s="1">
        <v>17.671679999999999</v>
      </c>
      <c r="C1458" t="s">
        <v>3</v>
      </c>
      <c r="D1458" s="2" t="s">
        <v>270</v>
      </c>
      <c r="E1458" s="2">
        <v>8</v>
      </c>
      <c r="F1458" s="6" t="s">
        <v>2281</v>
      </c>
      <c r="G1458" s="6" t="s">
        <v>2267</v>
      </c>
    </row>
    <row r="1459" spans="1:7" x14ac:dyDescent="0.25">
      <c r="A1459" s="1">
        <v>49.225575999999997</v>
      </c>
      <c r="B1459" s="1">
        <v>17.671673999999999</v>
      </c>
      <c r="C1459" t="s">
        <v>3</v>
      </c>
      <c r="D1459" s="2" t="s">
        <v>649</v>
      </c>
      <c r="E1459" s="2">
        <v>8</v>
      </c>
      <c r="F1459" s="6" t="s">
        <v>2281</v>
      </c>
      <c r="G1459" s="6" t="s">
        <v>2267</v>
      </c>
    </row>
    <row r="1460" spans="1:7" x14ac:dyDescent="0.25">
      <c r="A1460" s="1">
        <v>49.225580000000001</v>
      </c>
      <c r="B1460" s="1">
        <v>17.671406999999999</v>
      </c>
      <c r="C1460" t="s">
        <v>3</v>
      </c>
      <c r="D1460" s="2" t="s">
        <v>271</v>
      </c>
      <c r="E1460" s="2">
        <v>8</v>
      </c>
      <c r="F1460" s="6" t="s">
        <v>2281</v>
      </c>
      <c r="G1460" s="6" t="s">
        <v>2267</v>
      </c>
    </row>
    <row r="1461" spans="1:7" x14ac:dyDescent="0.25">
      <c r="A1461" s="1">
        <v>49.225580999999998</v>
      </c>
      <c r="B1461" s="1">
        <v>17.671219000000001</v>
      </c>
      <c r="C1461" t="s">
        <v>3</v>
      </c>
      <c r="D1461" s="2" t="s">
        <v>268</v>
      </c>
      <c r="E1461" s="2">
        <v>8</v>
      </c>
      <c r="F1461" s="6" t="s">
        <v>2281</v>
      </c>
      <c r="G1461" s="6" t="s">
        <v>2267</v>
      </c>
    </row>
    <row r="1462" spans="1:7" x14ac:dyDescent="0.25">
      <c r="A1462" s="1">
        <v>49.225588000000002</v>
      </c>
      <c r="B1462" s="1">
        <v>17.671132</v>
      </c>
      <c r="C1462" t="s">
        <v>3</v>
      </c>
      <c r="D1462" s="2" t="s">
        <v>275</v>
      </c>
      <c r="E1462" s="2">
        <v>8</v>
      </c>
      <c r="F1462" s="6" t="s">
        <v>2281</v>
      </c>
      <c r="G1462" s="6" t="s">
        <v>2267</v>
      </c>
    </row>
    <row r="1463" spans="1:7" x14ac:dyDescent="0.25">
      <c r="A1463" s="1">
        <v>49.225586999999997</v>
      </c>
      <c r="B1463" s="1">
        <v>17.671057999999999</v>
      </c>
      <c r="C1463" t="s">
        <v>3</v>
      </c>
      <c r="D1463" s="2" t="s">
        <v>276</v>
      </c>
      <c r="E1463" s="2">
        <v>8</v>
      </c>
      <c r="F1463" s="6" t="s">
        <v>2281</v>
      </c>
      <c r="G1463" s="6" t="s">
        <v>2267</v>
      </c>
    </row>
    <row r="1464" spans="1:7" x14ac:dyDescent="0.25">
      <c r="A1464" s="1">
        <v>49.225572999999997</v>
      </c>
      <c r="B1464" s="1">
        <v>17.670423</v>
      </c>
      <c r="C1464" t="s">
        <v>3</v>
      </c>
      <c r="D1464" s="2" t="s">
        <v>277</v>
      </c>
      <c r="E1464" s="2">
        <v>8</v>
      </c>
      <c r="F1464" s="6" t="s">
        <v>2281</v>
      </c>
      <c r="G1464" s="6" t="s">
        <v>2267</v>
      </c>
    </row>
    <row r="1465" spans="1:7" x14ac:dyDescent="0.25">
      <c r="A1465" s="1">
        <v>49.225566999999998</v>
      </c>
      <c r="B1465" s="1">
        <v>17.669779999999999</v>
      </c>
      <c r="C1465" t="s">
        <v>3</v>
      </c>
      <c r="D1465" s="2" t="s">
        <v>499</v>
      </c>
      <c r="E1465" s="2">
        <v>8</v>
      </c>
      <c r="F1465" s="6" t="s">
        <v>2281</v>
      </c>
      <c r="G1465" s="6" t="s">
        <v>2267</v>
      </c>
    </row>
    <row r="1466" spans="1:7" x14ac:dyDescent="0.25">
      <c r="A1466" s="1">
        <v>49.227369000000003</v>
      </c>
      <c r="B1466" s="1">
        <v>17.669501</v>
      </c>
      <c r="C1466" t="s">
        <v>3</v>
      </c>
      <c r="D1466" s="2" t="s">
        <v>650</v>
      </c>
      <c r="E1466" s="2">
        <v>8</v>
      </c>
      <c r="F1466" s="6" t="s">
        <v>2283</v>
      </c>
      <c r="G1466" s="6" t="s">
        <v>2284</v>
      </c>
    </row>
    <row r="1467" spans="1:7" x14ac:dyDescent="0.25">
      <c r="A1467" s="1">
        <v>49.227367999999998</v>
      </c>
      <c r="B1467" s="1">
        <v>17.669571000000001</v>
      </c>
      <c r="C1467" t="s">
        <v>3</v>
      </c>
      <c r="D1467" s="2" t="s">
        <v>651</v>
      </c>
      <c r="E1467" s="2">
        <v>8</v>
      </c>
      <c r="F1467" s="6" t="s">
        <v>2283</v>
      </c>
      <c r="G1467" s="6" t="s">
        <v>2284</v>
      </c>
    </row>
    <row r="1468" spans="1:7" x14ac:dyDescent="0.25">
      <c r="A1468" s="1">
        <v>49.227367999999998</v>
      </c>
      <c r="B1468" s="1">
        <v>17.669589999999999</v>
      </c>
      <c r="C1468" t="s">
        <v>3</v>
      </c>
      <c r="D1468" s="2" t="s">
        <v>652</v>
      </c>
      <c r="E1468" s="2">
        <v>8</v>
      </c>
      <c r="F1468" s="6" t="s">
        <v>2283</v>
      </c>
      <c r="G1468" s="6" t="s">
        <v>2284</v>
      </c>
    </row>
    <row r="1469" spans="1:7" x14ac:dyDescent="0.25">
      <c r="A1469" s="1">
        <v>49.227364999999999</v>
      </c>
      <c r="B1469" s="1">
        <v>17.669637000000002</v>
      </c>
      <c r="C1469" t="s">
        <v>3</v>
      </c>
      <c r="D1469" s="2" t="s">
        <v>653</v>
      </c>
      <c r="E1469" s="2">
        <v>8</v>
      </c>
      <c r="F1469" s="6" t="s">
        <v>2283</v>
      </c>
      <c r="G1469" s="6" t="s">
        <v>2284</v>
      </c>
    </row>
    <row r="1470" spans="1:7" x14ac:dyDescent="0.25">
      <c r="A1470" s="1">
        <v>49.227361999999999</v>
      </c>
      <c r="B1470" s="1">
        <v>17.669685000000001</v>
      </c>
      <c r="C1470" t="s">
        <v>3</v>
      </c>
      <c r="D1470" s="2" t="s">
        <v>654</v>
      </c>
      <c r="E1470" s="2">
        <v>8</v>
      </c>
      <c r="F1470" s="6" t="s">
        <v>2283</v>
      </c>
      <c r="G1470" s="6" t="s">
        <v>2284</v>
      </c>
    </row>
    <row r="1471" spans="1:7" x14ac:dyDescent="0.25">
      <c r="A1471" s="1">
        <v>49.227362999999997</v>
      </c>
      <c r="B1471" s="1">
        <v>17.669725</v>
      </c>
      <c r="C1471" t="s">
        <v>3</v>
      </c>
      <c r="D1471" s="2" t="s">
        <v>655</v>
      </c>
      <c r="E1471" s="2">
        <v>8</v>
      </c>
      <c r="F1471" s="6" t="s">
        <v>2283</v>
      </c>
      <c r="G1471" s="6" t="s">
        <v>2284</v>
      </c>
    </row>
    <row r="1472" spans="1:7" x14ac:dyDescent="0.25">
      <c r="A1472" s="1">
        <v>49.227359</v>
      </c>
      <c r="B1472" s="1">
        <v>17.669853</v>
      </c>
      <c r="C1472" t="s">
        <v>3</v>
      </c>
      <c r="D1472" s="2" t="s">
        <v>503</v>
      </c>
      <c r="E1472" s="2">
        <v>8</v>
      </c>
      <c r="F1472" s="6" t="s">
        <v>2283</v>
      </c>
      <c r="G1472" s="6" t="s">
        <v>2284</v>
      </c>
    </row>
    <row r="1473" spans="1:7" x14ac:dyDescent="0.25">
      <c r="A1473" s="1">
        <v>49.227359</v>
      </c>
      <c r="B1473" s="1">
        <v>17.669858999999999</v>
      </c>
      <c r="C1473" t="s">
        <v>3</v>
      </c>
      <c r="D1473" s="2" t="s">
        <v>656</v>
      </c>
      <c r="E1473" s="2">
        <v>8</v>
      </c>
      <c r="F1473" s="6" t="s">
        <v>2283</v>
      </c>
      <c r="G1473" s="6" t="s">
        <v>2284</v>
      </c>
    </row>
    <row r="1474" spans="1:7" x14ac:dyDescent="0.25">
      <c r="A1474" s="1">
        <v>49.227353000000001</v>
      </c>
      <c r="B1474" s="1">
        <v>17.669934999999999</v>
      </c>
      <c r="C1474" t="s">
        <v>3</v>
      </c>
      <c r="D1474" s="2" t="s">
        <v>657</v>
      </c>
      <c r="E1474" s="2">
        <v>8</v>
      </c>
      <c r="F1474" s="6" t="s">
        <v>2283</v>
      </c>
      <c r="G1474" s="6" t="s">
        <v>2284</v>
      </c>
    </row>
    <row r="1475" spans="1:7" x14ac:dyDescent="0.25">
      <c r="A1475" s="1">
        <v>49.227352000000003</v>
      </c>
      <c r="B1475" s="1">
        <v>17.669978</v>
      </c>
      <c r="C1475" t="s">
        <v>3</v>
      </c>
      <c r="D1475" s="2" t="s">
        <v>658</v>
      </c>
      <c r="E1475" s="2">
        <v>8</v>
      </c>
      <c r="F1475" s="6" t="s">
        <v>2283</v>
      </c>
      <c r="G1475" s="6" t="s">
        <v>2284</v>
      </c>
    </row>
    <row r="1476" spans="1:7" x14ac:dyDescent="0.25">
      <c r="A1476" s="1">
        <v>49.227347999999999</v>
      </c>
      <c r="B1476" s="1">
        <v>17.670024000000002</v>
      </c>
      <c r="C1476" t="s">
        <v>3</v>
      </c>
      <c r="D1476" s="2" t="s">
        <v>659</v>
      </c>
      <c r="E1476" s="2">
        <v>8</v>
      </c>
      <c r="F1476" s="6" t="s">
        <v>2283</v>
      </c>
      <c r="G1476" s="6" t="s">
        <v>2284</v>
      </c>
    </row>
    <row r="1477" spans="1:7" x14ac:dyDescent="0.25">
      <c r="A1477" s="1">
        <v>49.227345999999997</v>
      </c>
      <c r="B1477" s="1">
        <v>17.670051000000001</v>
      </c>
      <c r="C1477" t="s">
        <v>3</v>
      </c>
      <c r="D1477" s="2" t="s">
        <v>660</v>
      </c>
      <c r="E1477" s="2">
        <v>8</v>
      </c>
      <c r="F1477" s="6" t="s">
        <v>2283</v>
      </c>
      <c r="G1477" s="6" t="s">
        <v>2284</v>
      </c>
    </row>
    <row r="1478" spans="1:7" x14ac:dyDescent="0.25">
      <c r="A1478" s="1">
        <v>49.227342</v>
      </c>
      <c r="B1478" s="1">
        <v>17.670103000000001</v>
      </c>
      <c r="C1478" t="s">
        <v>3</v>
      </c>
      <c r="D1478" s="2" t="s">
        <v>380</v>
      </c>
      <c r="E1478" s="2">
        <v>8</v>
      </c>
      <c r="F1478" s="6" t="s">
        <v>2283</v>
      </c>
      <c r="G1478" s="6" t="s">
        <v>2284</v>
      </c>
    </row>
    <row r="1479" spans="1:7" x14ac:dyDescent="0.25">
      <c r="A1479" s="1">
        <v>49.227283999999997</v>
      </c>
      <c r="B1479" s="1">
        <v>17.673825000000001</v>
      </c>
      <c r="C1479" t="s">
        <v>3</v>
      </c>
      <c r="D1479" s="2" t="s">
        <v>661</v>
      </c>
      <c r="E1479" s="2">
        <v>8</v>
      </c>
      <c r="F1479" s="6" t="s">
        <v>2285</v>
      </c>
      <c r="G1479" s="6" t="s">
        <v>2284</v>
      </c>
    </row>
    <row r="1480" spans="1:7" x14ac:dyDescent="0.25">
      <c r="A1480" s="1">
        <v>49.227288999999999</v>
      </c>
      <c r="B1480" s="1">
        <v>17.673760000000001</v>
      </c>
      <c r="C1480" t="s">
        <v>3</v>
      </c>
      <c r="D1480" s="2" t="s">
        <v>662</v>
      </c>
      <c r="E1480" s="2">
        <v>8</v>
      </c>
      <c r="F1480" s="6" t="s">
        <v>2285</v>
      </c>
      <c r="G1480" s="6" t="s">
        <v>2284</v>
      </c>
    </row>
    <row r="1481" spans="1:7" x14ac:dyDescent="0.25">
      <c r="A1481" s="1">
        <v>49.227274999999999</v>
      </c>
      <c r="B1481" s="1">
        <v>17.673531000000001</v>
      </c>
      <c r="C1481" t="s">
        <v>3</v>
      </c>
      <c r="D1481" s="2" t="s">
        <v>663</v>
      </c>
      <c r="E1481" s="2">
        <v>8</v>
      </c>
      <c r="F1481" s="6" t="s">
        <v>2285</v>
      </c>
      <c r="G1481" s="6" t="s">
        <v>2284</v>
      </c>
    </row>
    <row r="1482" spans="1:7" x14ac:dyDescent="0.25">
      <c r="A1482" s="1">
        <v>49.227257999999999</v>
      </c>
      <c r="B1482" s="1">
        <v>17.673259999999999</v>
      </c>
      <c r="C1482" t="s">
        <v>3</v>
      </c>
      <c r="D1482" s="2" t="s">
        <v>508</v>
      </c>
      <c r="E1482" s="2">
        <v>8</v>
      </c>
      <c r="F1482" s="6" t="s">
        <v>2285</v>
      </c>
      <c r="G1482" s="6" t="s">
        <v>2284</v>
      </c>
    </row>
    <row r="1483" spans="1:7" x14ac:dyDescent="0.25">
      <c r="A1483" s="1">
        <v>49.227238</v>
      </c>
      <c r="B1483" s="1">
        <v>17.672429000000001</v>
      </c>
      <c r="C1483" t="s">
        <v>3</v>
      </c>
      <c r="D1483" s="2" t="s">
        <v>283</v>
      </c>
      <c r="E1483" s="2">
        <v>8</v>
      </c>
      <c r="F1483" s="6" t="s">
        <v>2283</v>
      </c>
      <c r="G1483" s="6" t="s">
        <v>2284</v>
      </c>
    </row>
    <row r="1484" spans="1:7" x14ac:dyDescent="0.25">
      <c r="A1484" s="1">
        <v>49.227235999999998</v>
      </c>
      <c r="B1484" s="1">
        <v>17.672370999999998</v>
      </c>
      <c r="C1484" t="s">
        <v>3</v>
      </c>
      <c r="D1484" s="2" t="s">
        <v>664</v>
      </c>
      <c r="E1484" s="2">
        <v>8</v>
      </c>
      <c r="F1484" s="6" t="s">
        <v>2283</v>
      </c>
      <c r="G1484" s="6" t="s">
        <v>2284</v>
      </c>
    </row>
    <row r="1485" spans="1:7" x14ac:dyDescent="0.25">
      <c r="A1485" s="1">
        <v>49.227238</v>
      </c>
      <c r="B1485" s="1">
        <v>17.672267999999999</v>
      </c>
      <c r="C1485" t="s">
        <v>3</v>
      </c>
      <c r="D1485" s="2" t="s">
        <v>284</v>
      </c>
      <c r="E1485" s="2">
        <v>8</v>
      </c>
      <c r="F1485" s="6" t="s">
        <v>2283</v>
      </c>
      <c r="G1485" s="6" t="s">
        <v>2284</v>
      </c>
    </row>
    <row r="1486" spans="1:7" x14ac:dyDescent="0.25">
      <c r="A1486" s="1">
        <v>49.227237000000002</v>
      </c>
      <c r="B1486" s="1">
        <v>17.672225000000001</v>
      </c>
      <c r="C1486" t="s">
        <v>3</v>
      </c>
      <c r="D1486" s="2" t="s">
        <v>286</v>
      </c>
      <c r="E1486" s="2">
        <v>8</v>
      </c>
      <c r="F1486" s="6" t="s">
        <v>2283</v>
      </c>
      <c r="G1486" s="6" t="s">
        <v>2284</v>
      </c>
    </row>
    <row r="1487" spans="1:7" x14ac:dyDescent="0.25">
      <c r="A1487" s="1">
        <v>49.227237000000002</v>
      </c>
      <c r="B1487" s="1">
        <v>17.672218999999998</v>
      </c>
      <c r="C1487" t="s">
        <v>3</v>
      </c>
      <c r="D1487" s="2" t="s">
        <v>665</v>
      </c>
      <c r="E1487" s="2">
        <v>8</v>
      </c>
      <c r="F1487" s="6" t="s">
        <v>2283</v>
      </c>
      <c r="G1487" s="6" t="s">
        <v>2284</v>
      </c>
    </row>
    <row r="1488" spans="1:7" x14ac:dyDescent="0.25">
      <c r="A1488" s="1">
        <v>49.227238999999997</v>
      </c>
      <c r="B1488" s="1">
        <v>17.672156999999999</v>
      </c>
      <c r="C1488" t="s">
        <v>3</v>
      </c>
      <c r="D1488" s="2" t="s">
        <v>666</v>
      </c>
      <c r="E1488" s="2">
        <v>8</v>
      </c>
      <c r="F1488" s="6" t="s">
        <v>2283</v>
      </c>
      <c r="G1488" s="6" t="s">
        <v>2284</v>
      </c>
    </row>
    <row r="1489" spans="1:7" x14ac:dyDescent="0.25">
      <c r="A1489" s="1">
        <v>49.227241999999997</v>
      </c>
      <c r="B1489" s="1">
        <v>17.672134</v>
      </c>
      <c r="C1489" t="s">
        <v>3</v>
      </c>
      <c r="D1489" s="2" t="s">
        <v>287</v>
      </c>
      <c r="E1489" s="2">
        <v>8</v>
      </c>
      <c r="F1489" s="6" t="s">
        <v>2283</v>
      </c>
      <c r="G1489" s="6" t="s">
        <v>2284</v>
      </c>
    </row>
    <row r="1490" spans="1:7" x14ac:dyDescent="0.25">
      <c r="A1490" s="1">
        <v>49.227240999999999</v>
      </c>
      <c r="B1490" s="1">
        <v>17.672091999999999</v>
      </c>
      <c r="C1490" t="s">
        <v>3</v>
      </c>
      <c r="D1490" s="2" t="s">
        <v>667</v>
      </c>
      <c r="E1490" s="2">
        <v>8</v>
      </c>
      <c r="F1490" s="6" t="s">
        <v>2283</v>
      </c>
      <c r="G1490" s="6" t="s">
        <v>2284</v>
      </c>
    </row>
    <row r="1491" spans="1:7" x14ac:dyDescent="0.25">
      <c r="A1491" s="1">
        <v>49.227235999999998</v>
      </c>
      <c r="B1491" s="1">
        <v>17.671986</v>
      </c>
      <c r="C1491" t="s">
        <v>3</v>
      </c>
      <c r="D1491" s="2" t="s">
        <v>668</v>
      </c>
      <c r="E1491" s="2">
        <v>8</v>
      </c>
      <c r="F1491" s="6" t="s">
        <v>2283</v>
      </c>
      <c r="G1491" s="6" t="s">
        <v>2284</v>
      </c>
    </row>
    <row r="1492" spans="1:7" x14ac:dyDescent="0.25">
      <c r="A1492" s="1">
        <v>49.227235999999998</v>
      </c>
      <c r="B1492" s="1">
        <v>17.671975</v>
      </c>
      <c r="C1492" t="s">
        <v>3</v>
      </c>
      <c r="D1492" s="2" t="s">
        <v>511</v>
      </c>
      <c r="E1492" s="2">
        <v>8</v>
      </c>
      <c r="F1492" s="6" t="s">
        <v>2283</v>
      </c>
      <c r="G1492" s="6" t="s">
        <v>2284</v>
      </c>
    </row>
    <row r="1493" spans="1:7" x14ac:dyDescent="0.25">
      <c r="A1493" s="1">
        <v>49.227235999999998</v>
      </c>
      <c r="B1493" s="1">
        <v>17.671958</v>
      </c>
      <c r="C1493" t="s">
        <v>3</v>
      </c>
      <c r="D1493" s="2" t="s">
        <v>669</v>
      </c>
      <c r="E1493" s="2">
        <v>8</v>
      </c>
      <c r="F1493" s="6" t="s">
        <v>2283</v>
      </c>
      <c r="G1493" s="6" t="s">
        <v>2284</v>
      </c>
    </row>
    <row r="1494" spans="1:7" x14ac:dyDescent="0.25">
      <c r="A1494" s="1">
        <v>49.227243999999999</v>
      </c>
      <c r="B1494" s="1">
        <v>17.671728000000002</v>
      </c>
      <c r="C1494" t="s">
        <v>3</v>
      </c>
      <c r="D1494" s="2" t="s">
        <v>291</v>
      </c>
      <c r="E1494" s="2">
        <v>8</v>
      </c>
      <c r="F1494" s="6" t="s">
        <v>2283</v>
      </c>
      <c r="G1494" s="6" t="s">
        <v>2284</v>
      </c>
    </row>
    <row r="1495" spans="1:7" x14ac:dyDescent="0.25">
      <c r="A1495" s="1">
        <v>49.227243000000001</v>
      </c>
      <c r="B1495" s="1">
        <v>17.671716</v>
      </c>
      <c r="C1495" t="s">
        <v>3</v>
      </c>
      <c r="D1495" s="2" t="s">
        <v>670</v>
      </c>
      <c r="E1495" s="2">
        <v>8</v>
      </c>
      <c r="F1495" s="6" t="s">
        <v>2283</v>
      </c>
      <c r="G1495" s="6" t="s">
        <v>2284</v>
      </c>
    </row>
    <row r="1496" spans="1:7" x14ac:dyDescent="0.25">
      <c r="A1496" s="1">
        <v>49.227245000000003</v>
      </c>
      <c r="B1496" s="1">
        <v>17.671641999999999</v>
      </c>
      <c r="C1496" t="s">
        <v>3</v>
      </c>
      <c r="D1496" s="2" t="s">
        <v>292</v>
      </c>
      <c r="E1496" s="2">
        <v>8</v>
      </c>
      <c r="F1496" s="6" t="s">
        <v>2283</v>
      </c>
      <c r="G1496" s="6" t="s">
        <v>2284</v>
      </c>
    </row>
    <row r="1497" spans="1:7" x14ac:dyDescent="0.25">
      <c r="A1497" s="1">
        <v>49.227246999999998</v>
      </c>
      <c r="B1497" s="1">
        <v>17.671621999999999</v>
      </c>
      <c r="C1497" t="s">
        <v>3</v>
      </c>
      <c r="D1497" s="2" t="s">
        <v>290</v>
      </c>
      <c r="E1497" s="2">
        <v>8</v>
      </c>
      <c r="F1497" s="6" t="s">
        <v>2283</v>
      </c>
      <c r="G1497" s="6" t="s">
        <v>2284</v>
      </c>
    </row>
    <row r="1498" spans="1:7" x14ac:dyDescent="0.25">
      <c r="A1498" s="1">
        <v>49.227286999999997</v>
      </c>
      <c r="B1498" s="1">
        <v>17.670494999999999</v>
      </c>
      <c r="C1498" t="s">
        <v>3</v>
      </c>
      <c r="D1498" s="2" t="s">
        <v>671</v>
      </c>
      <c r="E1498" s="2">
        <v>8</v>
      </c>
      <c r="F1498" s="6" t="s">
        <v>2286</v>
      </c>
      <c r="G1498" s="6" t="s">
        <v>2284</v>
      </c>
    </row>
    <row r="1499" spans="1:7" x14ac:dyDescent="0.25">
      <c r="A1499" s="1">
        <v>49.227300999999997</v>
      </c>
      <c r="B1499" s="1">
        <v>17.670228000000002</v>
      </c>
      <c r="C1499" t="s">
        <v>3</v>
      </c>
      <c r="D1499" s="2" t="s">
        <v>672</v>
      </c>
      <c r="E1499" s="2">
        <v>8</v>
      </c>
      <c r="F1499" s="6" t="s">
        <v>2286</v>
      </c>
      <c r="G1499" s="6" t="s">
        <v>2284</v>
      </c>
    </row>
    <row r="1500" spans="1:7" x14ac:dyDescent="0.25">
      <c r="A1500" s="1">
        <v>49.227308000000001</v>
      </c>
      <c r="B1500" s="1">
        <v>17.670106000000001</v>
      </c>
      <c r="C1500" t="s">
        <v>3</v>
      </c>
      <c r="D1500" s="2" t="s">
        <v>673</v>
      </c>
      <c r="E1500" s="2">
        <v>8</v>
      </c>
      <c r="F1500" s="6" t="s">
        <v>2286</v>
      </c>
      <c r="G1500" s="6" t="s">
        <v>2284</v>
      </c>
    </row>
    <row r="1501" spans="1:7" x14ac:dyDescent="0.25">
      <c r="A1501" s="1">
        <v>49.227319999999999</v>
      </c>
      <c r="B1501" s="1">
        <v>17.669865000000001</v>
      </c>
      <c r="C1501" t="s">
        <v>3</v>
      </c>
      <c r="D1501" s="2" t="s">
        <v>674</v>
      </c>
      <c r="E1501" s="2">
        <v>8</v>
      </c>
      <c r="F1501" s="6" t="s">
        <v>2286</v>
      </c>
      <c r="G1501" s="6" t="s">
        <v>2284</v>
      </c>
    </row>
    <row r="1502" spans="1:7" x14ac:dyDescent="0.25">
      <c r="A1502" s="1">
        <v>49.228867000000001</v>
      </c>
      <c r="B1502" s="1">
        <v>17.669169</v>
      </c>
      <c r="C1502" t="s">
        <v>3</v>
      </c>
      <c r="D1502" s="2" t="s">
        <v>515</v>
      </c>
      <c r="E1502" s="2">
        <v>9</v>
      </c>
      <c r="F1502" s="6" t="s">
        <v>2266</v>
      </c>
      <c r="G1502" s="6" t="s">
        <v>2260</v>
      </c>
    </row>
    <row r="1503" spans="1:7" x14ac:dyDescent="0.25">
      <c r="A1503" s="1">
        <v>49.228876999999997</v>
      </c>
      <c r="B1503" s="1">
        <v>17.669118999999998</v>
      </c>
      <c r="C1503" t="s">
        <v>3</v>
      </c>
      <c r="D1503" s="2" t="s">
        <v>4</v>
      </c>
      <c r="E1503" s="2">
        <v>9</v>
      </c>
      <c r="F1503" s="6" t="s">
        <v>2266</v>
      </c>
      <c r="G1503" s="6" t="s">
        <v>2260</v>
      </c>
    </row>
    <row r="1504" spans="1:7" x14ac:dyDescent="0.25">
      <c r="A1504" s="1">
        <v>49.228881999999999</v>
      </c>
      <c r="B1504" s="1">
        <v>17.669094000000001</v>
      </c>
      <c r="C1504" t="s">
        <v>3</v>
      </c>
      <c r="D1504" s="2" t="s">
        <v>382</v>
      </c>
      <c r="E1504" s="2">
        <v>9</v>
      </c>
      <c r="F1504" s="6" t="s">
        <v>2266</v>
      </c>
      <c r="G1504" s="6" t="s">
        <v>2260</v>
      </c>
    </row>
    <row r="1505" spans="1:7" x14ac:dyDescent="0.25">
      <c r="A1505" s="1">
        <v>49.228887999999998</v>
      </c>
      <c r="B1505" s="1">
        <v>17.669046999999999</v>
      </c>
      <c r="C1505" t="s">
        <v>3</v>
      </c>
      <c r="D1505" s="2" t="s">
        <v>5</v>
      </c>
      <c r="E1505" s="2">
        <v>9</v>
      </c>
      <c r="F1505" s="6" t="s">
        <v>2266</v>
      </c>
      <c r="G1505" s="6" t="s">
        <v>2260</v>
      </c>
    </row>
    <row r="1506" spans="1:7" x14ac:dyDescent="0.25">
      <c r="A1506" s="1">
        <v>49.228892000000002</v>
      </c>
      <c r="B1506" s="1">
        <v>17.669025999999999</v>
      </c>
      <c r="C1506" t="s">
        <v>3</v>
      </c>
      <c r="D1506" s="2" t="s">
        <v>516</v>
      </c>
      <c r="E1506" s="2">
        <v>9</v>
      </c>
      <c r="F1506" s="6" t="s">
        <v>2266</v>
      </c>
      <c r="G1506" s="6" t="s">
        <v>2260</v>
      </c>
    </row>
    <row r="1507" spans="1:7" x14ac:dyDescent="0.25">
      <c r="A1507" s="1">
        <v>49.228893999999997</v>
      </c>
      <c r="B1507" s="1">
        <v>17.669014000000001</v>
      </c>
      <c r="C1507" t="s">
        <v>3</v>
      </c>
      <c r="D1507" s="2" t="s">
        <v>6</v>
      </c>
      <c r="E1507" s="2">
        <v>9</v>
      </c>
      <c r="F1507" s="6" t="s">
        <v>2266</v>
      </c>
      <c r="G1507" s="6" t="s">
        <v>2260</v>
      </c>
    </row>
    <row r="1508" spans="1:7" x14ac:dyDescent="0.25">
      <c r="A1508" s="1">
        <v>49.228901</v>
      </c>
      <c r="B1508" s="1">
        <v>17.668977000000002</v>
      </c>
      <c r="C1508" t="s">
        <v>3</v>
      </c>
      <c r="D1508" s="2" t="s">
        <v>8</v>
      </c>
      <c r="E1508" s="2">
        <v>9</v>
      </c>
      <c r="F1508" s="6" t="s">
        <v>2266</v>
      </c>
      <c r="G1508" s="6" t="s">
        <v>2260</v>
      </c>
    </row>
    <row r="1509" spans="1:7" x14ac:dyDescent="0.25">
      <c r="A1509" s="1">
        <v>49.228991999999998</v>
      </c>
      <c r="B1509" s="1">
        <v>17.668870999999999</v>
      </c>
      <c r="C1509" t="s">
        <v>3</v>
      </c>
      <c r="D1509" s="2" t="s">
        <v>675</v>
      </c>
      <c r="E1509" s="2">
        <v>9</v>
      </c>
      <c r="F1509" s="6" t="s">
        <v>2266</v>
      </c>
      <c r="G1509" s="6" t="s">
        <v>2260</v>
      </c>
    </row>
    <row r="1510" spans="1:7" x14ac:dyDescent="0.25">
      <c r="A1510" s="1">
        <v>49.229047999999999</v>
      </c>
      <c r="B1510" s="1">
        <v>17.668921000000001</v>
      </c>
      <c r="C1510" t="s">
        <v>3</v>
      </c>
      <c r="D1510" s="2" t="s">
        <v>9</v>
      </c>
      <c r="E1510" s="2">
        <v>9</v>
      </c>
      <c r="F1510" s="6" t="s">
        <v>2266</v>
      </c>
      <c r="G1510" s="6" t="s">
        <v>2260</v>
      </c>
    </row>
    <row r="1511" spans="1:7" x14ac:dyDescent="0.25">
      <c r="A1511" s="1">
        <v>49.229058000000002</v>
      </c>
      <c r="B1511" s="1">
        <v>17.668939000000002</v>
      </c>
      <c r="C1511" t="s">
        <v>3</v>
      </c>
      <c r="D1511" s="2" t="s">
        <v>10</v>
      </c>
      <c r="E1511" s="2">
        <v>9</v>
      </c>
      <c r="F1511" s="6" t="s">
        <v>2266</v>
      </c>
      <c r="G1511" s="6" t="s">
        <v>2260</v>
      </c>
    </row>
    <row r="1512" spans="1:7" x14ac:dyDescent="0.25">
      <c r="A1512" s="1">
        <v>49.229058999999999</v>
      </c>
      <c r="B1512" s="1">
        <v>17.668945999999998</v>
      </c>
      <c r="C1512" t="s">
        <v>12</v>
      </c>
      <c r="D1512" s="2" t="s">
        <v>676</v>
      </c>
      <c r="E1512" s="2">
        <v>9</v>
      </c>
      <c r="F1512" s="6" t="s">
        <v>2266</v>
      </c>
      <c r="G1512" s="6" t="s">
        <v>2260</v>
      </c>
    </row>
    <row r="1513" spans="1:7" x14ac:dyDescent="0.25">
      <c r="A1513" s="1">
        <v>49.229064999999999</v>
      </c>
      <c r="B1513" s="1">
        <v>17.669001999999999</v>
      </c>
      <c r="C1513" t="s">
        <v>3</v>
      </c>
      <c r="D1513" s="2" t="s">
        <v>384</v>
      </c>
      <c r="E1513" s="2">
        <v>9</v>
      </c>
      <c r="F1513" s="6" t="s">
        <v>2266</v>
      </c>
      <c r="G1513" s="6" t="s">
        <v>2260</v>
      </c>
    </row>
    <row r="1514" spans="1:7" x14ac:dyDescent="0.25">
      <c r="A1514" s="1">
        <v>49.229067000000001</v>
      </c>
      <c r="B1514" s="1">
        <v>17.66901</v>
      </c>
      <c r="C1514" t="s">
        <v>12</v>
      </c>
      <c r="D1514" s="2" t="s">
        <v>11</v>
      </c>
      <c r="E1514" s="2">
        <v>9</v>
      </c>
      <c r="F1514" s="6" t="s">
        <v>2266</v>
      </c>
      <c r="G1514" s="6" t="s">
        <v>2260</v>
      </c>
    </row>
    <row r="1515" spans="1:7" x14ac:dyDescent="0.25">
      <c r="A1515" s="1">
        <v>49.229069000000003</v>
      </c>
      <c r="B1515" s="1">
        <v>17.669042000000001</v>
      </c>
      <c r="C1515" t="s">
        <v>12</v>
      </c>
      <c r="D1515" s="2" t="s">
        <v>517</v>
      </c>
      <c r="E1515" s="2">
        <v>9</v>
      </c>
      <c r="F1515" s="6" t="s">
        <v>2266</v>
      </c>
      <c r="G1515" s="6" t="s">
        <v>2260</v>
      </c>
    </row>
    <row r="1516" spans="1:7" x14ac:dyDescent="0.25">
      <c r="A1516" s="1">
        <v>49.229069000000003</v>
      </c>
      <c r="B1516" s="1">
        <v>17.669044</v>
      </c>
      <c r="C1516" t="s">
        <v>3</v>
      </c>
      <c r="D1516" s="2" t="s">
        <v>13</v>
      </c>
      <c r="E1516" s="2">
        <v>9</v>
      </c>
      <c r="F1516" s="6" t="s">
        <v>2266</v>
      </c>
      <c r="G1516" s="6" t="s">
        <v>2260</v>
      </c>
    </row>
    <row r="1517" spans="1:7" x14ac:dyDescent="0.25">
      <c r="A1517" s="1">
        <v>49.229064000000001</v>
      </c>
      <c r="B1517" s="1">
        <v>17.669074999999999</v>
      </c>
      <c r="C1517" t="s">
        <v>12</v>
      </c>
      <c r="D1517" s="2" t="s">
        <v>14</v>
      </c>
      <c r="E1517" s="2">
        <v>9</v>
      </c>
      <c r="F1517" s="6" t="s">
        <v>2266</v>
      </c>
      <c r="G1517" s="6" t="s">
        <v>2260</v>
      </c>
    </row>
    <row r="1518" spans="1:7" x14ac:dyDescent="0.25">
      <c r="A1518" s="1">
        <v>49.229056</v>
      </c>
      <c r="B1518" s="1">
        <v>17.669104000000001</v>
      </c>
      <c r="C1518" t="s">
        <v>12</v>
      </c>
      <c r="D1518" s="2" t="s">
        <v>385</v>
      </c>
      <c r="E1518" s="2">
        <v>9</v>
      </c>
      <c r="F1518" s="6" t="s">
        <v>2266</v>
      </c>
      <c r="G1518" s="6" t="s">
        <v>2260</v>
      </c>
    </row>
    <row r="1519" spans="1:7" x14ac:dyDescent="0.25">
      <c r="A1519" s="1">
        <v>49.229052000000003</v>
      </c>
      <c r="B1519" s="1">
        <v>17.669115999999999</v>
      </c>
      <c r="C1519" t="s">
        <v>3</v>
      </c>
      <c r="D1519" s="2" t="s">
        <v>15</v>
      </c>
      <c r="E1519" s="2">
        <v>9</v>
      </c>
      <c r="F1519" s="6" t="s">
        <v>2266</v>
      </c>
      <c r="G1519" s="6" t="s">
        <v>2260</v>
      </c>
    </row>
    <row r="1520" spans="1:7" x14ac:dyDescent="0.25">
      <c r="A1520" s="1">
        <v>49.229049000000003</v>
      </c>
      <c r="B1520" s="1">
        <v>17.669138</v>
      </c>
      <c r="C1520" t="s">
        <v>3</v>
      </c>
      <c r="D1520" s="2" t="s">
        <v>16</v>
      </c>
      <c r="E1520" s="2">
        <v>9</v>
      </c>
      <c r="F1520" s="6" t="s">
        <v>2266</v>
      </c>
      <c r="G1520" s="6" t="s">
        <v>2260</v>
      </c>
    </row>
    <row r="1521" spans="1:7" x14ac:dyDescent="0.25">
      <c r="A1521" s="1">
        <v>49.229049000000003</v>
      </c>
      <c r="B1521" s="1">
        <v>17.669142000000001</v>
      </c>
      <c r="C1521" t="s">
        <v>12</v>
      </c>
      <c r="D1521" s="2" t="s">
        <v>17</v>
      </c>
      <c r="E1521" s="2">
        <v>9</v>
      </c>
      <c r="F1521" s="6" t="s">
        <v>2266</v>
      </c>
      <c r="G1521" s="6" t="s">
        <v>2260</v>
      </c>
    </row>
    <row r="1522" spans="1:7" x14ac:dyDescent="0.25">
      <c r="A1522" s="1">
        <v>49.229045999999997</v>
      </c>
      <c r="B1522" s="1">
        <v>17.669179</v>
      </c>
      <c r="C1522" t="s">
        <v>12</v>
      </c>
      <c r="D1522" s="2" t="s">
        <v>518</v>
      </c>
      <c r="E1522" s="2">
        <v>9</v>
      </c>
      <c r="F1522" s="6" t="s">
        <v>2266</v>
      </c>
      <c r="G1522" s="6" t="s">
        <v>2260</v>
      </c>
    </row>
    <row r="1523" spans="1:7" x14ac:dyDescent="0.25">
      <c r="A1523" s="1">
        <v>49.229044999999999</v>
      </c>
      <c r="B1523" s="1">
        <v>17.669183</v>
      </c>
      <c r="C1523" t="s">
        <v>3</v>
      </c>
      <c r="D1523" s="2" t="s">
        <v>519</v>
      </c>
      <c r="E1523" s="2">
        <v>9</v>
      </c>
      <c r="F1523" s="6" t="s">
        <v>2266</v>
      </c>
      <c r="G1523" s="6" t="s">
        <v>2260</v>
      </c>
    </row>
    <row r="1524" spans="1:7" x14ac:dyDescent="0.25">
      <c r="A1524" s="1">
        <v>49.229036999999998</v>
      </c>
      <c r="B1524" s="1">
        <v>17.669242000000001</v>
      </c>
      <c r="C1524" t="s">
        <v>3</v>
      </c>
      <c r="D1524" s="2" t="s">
        <v>387</v>
      </c>
      <c r="E1524" s="2">
        <v>9</v>
      </c>
      <c r="F1524" s="6" t="s">
        <v>2266</v>
      </c>
      <c r="G1524" s="6" t="s">
        <v>2260</v>
      </c>
    </row>
    <row r="1525" spans="1:7" x14ac:dyDescent="0.25">
      <c r="A1525" s="1">
        <v>49.229036999999998</v>
      </c>
      <c r="B1525" s="1">
        <v>17.669249000000001</v>
      </c>
      <c r="C1525" t="s">
        <v>12</v>
      </c>
      <c r="D1525" s="2" t="s">
        <v>296</v>
      </c>
      <c r="E1525" s="2">
        <v>9</v>
      </c>
      <c r="F1525" s="6" t="s">
        <v>2266</v>
      </c>
      <c r="G1525" s="6" t="s">
        <v>2260</v>
      </c>
    </row>
    <row r="1526" spans="1:7" x14ac:dyDescent="0.25">
      <c r="A1526" s="1">
        <v>49.229036999999998</v>
      </c>
      <c r="B1526" s="1">
        <v>17.669257000000002</v>
      </c>
      <c r="C1526" t="s">
        <v>12</v>
      </c>
      <c r="D1526" s="2" t="s">
        <v>386</v>
      </c>
      <c r="E1526" s="2">
        <v>9</v>
      </c>
      <c r="F1526" s="6" t="s">
        <v>2266</v>
      </c>
      <c r="G1526" s="6" t="s">
        <v>2260</v>
      </c>
    </row>
    <row r="1527" spans="1:7" x14ac:dyDescent="0.25">
      <c r="A1527" s="1">
        <v>49.229036999999998</v>
      </c>
      <c r="B1527" s="1">
        <v>17.669266</v>
      </c>
      <c r="C1527" t="s">
        <v>3</v>
      </c>
      <c r="D1527" s="2" t="s">
        <v>21</v>
      </c>
      <c r="E1527" s="2">
        <v>9</v>
      </c>
      <c r="F1527" s="6" t="s">
        <v>2266</v>
      </c>
      <c r="G1527" s="6" t="s">
        <v>2260</v>
      </c>
    </row>
    <row r="1528" spans="1:7" x14ac:dyDescent="0.25">
      <c r="A1528" s="1">
        <v>49.229033000000001</v>
      </c>
      <c r="B1528" s="1">
        <v>17.669333999999999</v>
      </c>
      <c r="C1528" t="s">
        <v>3</v>
      </c>
      <c r="D1528" s="2" t="s">
        <v>513</v>
      </c>
      <c r="E1528" s="2">
        <v>9</v>
      </c>
      <c r="F1528" s="6" t="s">
        <v>2266</v>
      </c>
      <c r="G1528" s="6" t="s">
        <v>2260</v>
      </c>
    </row>
    <row r="1529" spans="1:7" x14ac:dyDescent="0.25">
      <c r="A1529" s="1">
        <v>49.228937999999999</v>
      </c>
      <c r="B1529" s="1">
        <v>17.668766999999999</v>
      </c>
      <c r="C1529" t="s">
        <v>3</v>
      </c>
      <c r="D1529" s="2" t="s">
        <v>24</v>
      </c>
      <c r="E1529" s="2">
        <v>9</v>
      </c>
      <c r="F1529" s="6" t="s">
        <v>2266</v>
      </c>
      <c r="G1529" s="6" t="s">
        <v>2260</v>
      </c>
    </row>
    <row r="1530" spans="1:7" x14ac:dyDescent="0.25">
      <c r="A1530" s="1">
        <v>49.228942000000004</v>
      </c>
      <c r="B1530" s="1">
        <v>17.668738000000001</v>
      </c>
      <c r="C1530" t="s">
        <v>3</v>
      </c>
      <c r="D1530" s="2" t="s">
        <v>677</v>
      </c>
      <c r="E1530" s="2">
        <v>9</v>
      </c>
      <c r="F1530" s="6" t="s">
        <v>2266</v>
      </c>
      <c r="G1530" s="6" t="s">
        <v>2260</v>
      </c>
    </row>
    <row r="1531" spans="1:7" x14ac:dyDescent="0.25">
      <c r="A1531" s="1">
        <v>49.228954999999999</v>
      </c>
      <c r="B1531" s="1">
        <v>17.668655999999999</v>
      </c>
      <c r="C1531" t="s">
        <v>3</v>
      </c>
      <c r="D1531" s="2" t="s">
        <v>26</v>
      </c>
      <c r="E1531" s="2">
        <v>9</v>
      </c>
      <c r="F1531" s="6" t="s">
        <v>2266</v>
      </c>
      <c r="G1531" s="6" t="s">
        <v>2260</v>
      </c>
    </row>
    <row r="1532" spans="1:7" x14ac:dyDescent="0.25">
      <c r="A1532" s="1">
        <v>49.228959000000003</v>
      </c>
      <c r="B1532" s="1">
        <v>17.668617999999999</v>
      </c>
      <c r="C1532" t="s">
        <v>3</v>
      </c>
      <c r="D1532" s="2" t="s">
        <v>678</v>
      </c>
      <c r="E1532" s="2">
        <v>9</v>
      </c>
      <c r="F1532" s="6" t="s">
        <v>2266</v>
      </c>
      <c r="G1532" s="6" t="s">
        <v>2260</v>
      </c>
    </row>
    <row r="1533" spans="1:7" x14ac:dyDescent="0.25">
      <c r="A1533" s="1">
        <v>49.228963999999998</v>
      </c>
      <c r="B1533" s="1">
        <v>17.668569999999999</v>
      </c>
      <c r="C1533" t="s">
        <v>3</v>
      </c>
      <c r="D1533" s="2" t="s">
        <v>679</v>
      </c>
      <c r="E1533" s="2">
        <v>9</v>
      </c>
      <c r="F1533" s="6" t="s">
        <v>2266</v>
      </c>
      <c r="G1533" s="6" t="s">
        <v>2260</v>
      </c>
    </row>
    <row r="1534" spans="1:7" x14ac:dyDescent="0.25">
      <c r="A1534" s="1">
        <v>49.228965000000002</v>
      </c>
      <c r="B1534" s="1">
        <v>17.668562000000001</v>
      </c>
      <c r="C1534" t="s">
        <v>3</v>
      </c>
      <c r="D1534" s="2" t="s">
        <v>28</v>
      </c>
      <c r="E1534" s="2">
        <v>9</v>
      </c>
      <c r="F1534" s="6" t="s">
        <v>2266</v>
      </c>
      <c r="G1534" s="6" t="s">
        <v>2260</v>
      </c>
    </row>
    <row r="1535" spans="1:7" x14ac:dyDescent="0.25">
      <c r="A1535" s="1">
        <v>49.228969999999997</v>
      </c>
      <c r="B1535" s="1">
        <v>17.668513999999998</v>
      </c>
      <c r="C1535" t="s">
        <v>3</v>
      </c>
      <c r="D1535" s="2" t="s">
        <v>27</v>
      </c>
      <c r="E1535" s="2">
        <v>9</v>
      </c>
      <c r="F1535" s="6" t="s">
        <v>2266</v>
      </c>
      <c r="G1535" s="6" t="s">
        <v>2260</v>
      </c>
    </row>
    <row r="1536" spans="1:7" x14ac:dyDescent="0.25">
      <c r="A1536" s="1">
        <v>49.228971000000001</v>
      </c>
      <c r="B1536" s="1">
        <v>17.668503999999999</v>
      </c>
      <c r="C1536" t="s">
        <v>3</v>
      </c>
      <c r="D1536" s="2" t="s">
        <v>30</v>
      </c>
      <c r="E1536" s="2">
        <v>9</v>
      </c>
      <c r="F1536" s="6" t="s">
        <v>2266</v>
      </c>
      <c r="G1536" s="6" t="s">
        <v>2260</v>
      </c>
    </row>
    <row r="1537" spans="1:7" x14ac:dyDescent="0.25">
      <c r="A1537" s="1">
        <v>49.228971999999999</v>
      </c>
      <c r="B1537" s="1">
        <v>17.668488</v>
      </c>
      <c r="C1537" t="s">
        <v>3</v>
      </c>
      <c r="D1537" s="2" t="s">
        <v>521</v>
      </c>
      <c r="E1537" s="2">
        <v>9</v>
      </c>
      <c r="F1537" s="6" t="s">
        <v>2266</v>
      </c>
      <c r="G1537" s="6" t="s">
        <v>2260</v>
      </c>
    </row>
    <row r="1538" spans="1:7" x14ac:dyDescent="0.25">
      <c r="A1538" s="1">
        <v>49.228974999999998</v>
      </c>
      <c r="B1538" s="1">
        <v>17.668454000000001</v>
      </c>
      <c r="C1538" t="s">
        <v>3</v>
      </c>
      <c r="D1538" s="2" t="s">
        <v>29</v>
      </c>
      <c r="E1538" s="2">
        <v>9</v>
      </c>
      <c r="F1538" s="6" t="s">
        <v>2266</v>
      </c>
      <c r="G1538" s="6" t="s">
        <v>2260</v>
      </c>
    </row>
    <row r="1539" spans="1:7" x14ac:dyDescent="0.25">
      <c r="A1539" s="1">
        <v>49.228980999999997</v>
      </c>
      <c r="B1539" s="1">
        <v>17.668412</v>
      </c>
      <c r="C1539" t="s">
        <v>3</v>
      </c>
      <c r="D1539" s="2" t="s">
        <v>31</v>
      </c>
      <c r="E1539" s="2">
        <v>9</v>
      </c>
      <c r="F1539" s="6" t="s">
        <v>2266</v>
      </c>
      <c r="G1539" s="6" t="s">
        <v>2260</v>
      </c>
    </row>
    <row r="1540" spans="1:7" x14ac:dyDescent="0.25">
      <c r="A1540" s="1">
        <v>49.228991000000001</v>
      </c>
      <c r="B1540" s="1">
        <v>17.668358000000001</v>
      </c>
      <c r="C1540" t="s">
        <v>3</v>
      </c>
      <c r="D1540" s="2" t="s">
        <v>680</v>
      </c>
      <c r="E1540" s="2">
        <v>9</v>
      </c>
      <c r="F1540" s="6" t="s">
        <v>2266</v>
      </c>
      <c r="G1540" s="6" t="s">
        <v>2260</v>
      </c>
    </row>
    <row r="1541" spans="1:7" x14ac:dyDescent="0.25">
      <c r="A1541" s="1">
        <v>49.229031999999997</v>
      </c>
      <c r="B1541" s="1">
        <v>17.666387</v>
      </c>
      <c r="C1541" t="s">
        <v>12</v>
      </c>
      <c r="D1541" s="2" t="s">
        <v>681</v>
      </c>
      <c r="E1541" s="2">
        <v>9</v>
      </c>
      <c r="F1541" s="6" t="s">
        <v>2263</v>
      </c>
      <c r="G1541" s="6" t="s">
        <v>2260</v>
      </c>
    </row>
    <row r="1542" spans="1:7" x14ac:dyDescent="0.25">
      <c r="A1542" s="1">
        <v>49.229090999999997</v>
      </c>
      <c r="B1542" s="1">
        <v>17.666388999999999</v>
      </c>
      <c r="C1542" t="s">
        <v>12</v>
      </c>
      <c r="D1542" s="2" t="s">
        <v>523</v>
      </c>
      <c r="E1542" s="2">
        <v>9</v>
      </c>
      <c r="F1542" s="6" t="s">
        <v>2263</v>
      </c>
      <c r="G1542" s="6" t="s">
        <v>2260</v>
      </c>
    </row>
    <row r="1543" spans="1:7" x14ac:dyDescent="0.25">
      <c r="A1543" s="1">
        <v>49.229101</v>
      </c>
      <c r="B1543" s="1">
        <v>17.666408000000001</v>
      </c>
      <c r="C1543" t="s">
        <v>12</v>
      </c>
      <c r="D1543" s="2" t="s">
        <v>682</v>
      </c>
      <c r="E1543" s="2">
        <v>9</v>
      </c>
      <c r="F1543" s="6" t="s">
        <v>2263</v>
      </c>
      <c r="G1543" s="6" t="s">
        <v>2260</v>
      </c>
    </row>
    <row r="1544" spans="1:7" x14ac:dyDescent="0.25">
      <c r="A1544" s="1">
        <v>49.229109000000001</v>
      </c>
      <c r="B1544" s="1">
        <v>17.666435</v>
      </c>
      <c r="C1544" t="s">
        <v>12</v>
      </c>
      <c r="D1544" s="2" t="s">
        <v>40</v>
      </c>
      <c r="E1544" s="2">
        <v>9</v>
      </c>
      <c r="F1544" s="6" t="s">
        <v>2263</v>
      </c>
      <c r="G1544" s="6" t="s">
        <v>2260</v>
      </c>
    </row>
    <row r="1545" spans="1:7" x14ac:dyDescent="0.25">
      <c r="A1545" s="1">
        <v>49.229140999999998</v>
      </c>
      <c r="B1545" s="1">
        <v>17.666516000000001</v>
      </c>
      <c r="C1545" t="s">
        <v>12</v>
      </c>
      <c r="D1545" s="2" t="s">
        <v>683</v>
      </c>
      <c r="E1545" s="2">
        <v>9</v>
      </c>
      <c r="F1545" s="6" t="s">
        <v>2263</v>
      </c>
      <c r="G1545" s="6" t="s">
        <v>2260</v>
      </c>
    </row>
    <row r="1546" spans="1:7" x14ac:dyDescent="0.25">
      <c r="A1546" s="1">
        <v>49.229146</v>
      </c>
      <c r="B1546" s="1">
        <v>17.666533999999999</v>
      </c>
      <c r="C1546" t="s">
        <v>12</v>
      </c>
      <c r="D1546" s="2" t="s">
        <v>42</v>
      </c>
      <c r="E1546" s="2">
        <v>9</v>
      </c>
      <c r="F1546" s="6" t="s">
        <v>2263</v>
      </c>
      <c r="G1546" s="6" t="s">
        <v>2260</v>
      </c>
    </row>
    <row r="1547" spans="1:7" x14ac:dyDescent="0.25">
      <c r="A1547" s="1">
        <v>49.229156000000003</v>
      </c>
      <c r="B1547" s="1">
        <v>17.666561000000002</v>
      </c>
      <c r="C1547" t="s">
        <v>12</v>
      </c>
      <c r="D1547" s="2" t="s">
        <v>684</v>
      </c>
      <c r="E1547" s="2">
        <v>9</v>
      </c>
      <c r="F1547" s="6" t="s">
        <v>2263</v>
      </c>
      <c r="G1547" s="6" t="s">
        <v>2260</v>
      </c>
    </row>
    <row r="1548" spans="1:7" x14ac:dyDescent="0.25">
      <c r="A1548" s="1">
        <v>49.229166999999997</v>
      </c>
      <c r="B1548" s="1">
        <v>17.666633000000001</v>
      </c>
      <c r="C1548" t="s">
        <v>12</v>
      </c>
      <c r="D1548" s="2" t="s">
        <v>685</v>
      </c>
      <c r="E1548" s="2">
        <v>9</v>
      </c>
      <c r="F1548" s="6" t="s">
        <v>2263</v>
      </c>
      <c r="G1548" s="6" t="s">
        <v>2260</v>
      </c>
    </row>
    <row r="1549" spans="1:7" x14ac:dyDescent="0.25">
      <c r="A1549" s="1">
        <v>49.229047000000001</v>
      </c>
      <c r="B1549" s="1">
        <v>17.666288999999999</v>
      </c>
      <c r="C1549" t="s">
        <v>3</v>
      </c>
      <c r="D1549" s="2" t="s">
        <v>686</v>
      </c>
      <c r="E1549" s="2">
        <v>9</v>
      </c>
      <c r="F1549" s="6" t="s">
        <v>2263</v>
      </c>
      <c r="G1549" s="6" t="s">
        <v>2260</v>
      </c>
    </row>
    <row r="1550" spans="1:7" x14ac:dyDescent="0.25">
      <c r="A1550" s="1">
        <v>49.229038000000003</v>
      </c>
      <c r="B1550" s="1">
        <v>17.666271999999999</v>
      </c>
      <c r="C1550" t="s">
        <v>3</v>
      </c>
      <c r="D1550" s="2" t="s">
        <v>522</v>
      </c>
      <c r="E1550" s="2">
        <v>9</v>
      </c>
      <c r="F1550" s="6" t="s">
        <v>2263</v>
      </c>
      <c r="G1550" s="6" t="s">
        <v>2260</v>
      </c>
    </row>
    <row r="1551" spans="1:7" x14ac:dyDescent="0.25">
      <c r="A1551" s="1">
        <v>49.229011999999997</v>
      </c>
      <c r="B1551" s="1">
        <v>17.666208000000001</v>
      </c>
      <c r="C1551" t="s">
        <v>3</v>
      </c>
      <c r="D1551" s="2" t="s">
        <v>687</v>
      </c>
      <c r="E1551" s="2">
        <v>9</v>
      </c>
      <c r="F1551" s="6" t="s">
        <v>2263</v>
      </c>
      <c r="G1551" s="6" t="s">
        <v>2260</v>
      </c>
    </row>
    <row r="1552" spans="1:7" x14ac:dyDescent="0.25">
      <c r="A1552" s="1">
        <v>49.229008</v>
      </c>
      <c r="B1552" s="1">
        <v>17.666198999999999</v>
      </c>
      <c r="C1552" t="s">
        <v>3</v>
      </c>
      <c r="D1552" s="2" t="s">
        <v>34</v>
      </c>
      <c r="E1552" s="2">
        <v>9</v>
      </c>
      <c r="F1552" s="6" t="s">
        <v>2263</v>
      </c>
      <c r="G1552" s="6" t="s">
        <v>2260</v>
      </c>
    </row>
    <row r="1553" spans="1:7" x14ac:dyDescent="0.25">
      <c r="A1553" s="1">
        <v>49.229004000000003</v>
      </c>
      <c r="B1553" s="1">
        <v>17.666188999999999</v>
      </c>
      <c r="C1553" t="s">
        <v>3</v>
      </c>
      <c r="D1553" s="2" t="s">
        <v>688</v>
      </c>
      <c r="E1553" s="2">
        <v>9</v>
      </c>
      <c r="F1553" s="6" t="s">
        <v>2263</v>
      </c>
      <c r="G1553" s="6" t="s">
        <v>2260</v>
      </c>
    </row>
    <row r="1554" spans="1:7" x14ac:dyDescent="0.25">
      <c r="A1554" s="1">
        <v>49.228968999999999</v>
      </c>
      <c r="B1554" s="1">
        <v>17.666105000000002</v>
      </c>
      <c r="C1554" t="s">
        <v>3</v>
      </c>
      <c r="D1554" s="2" t="s">
        <v>36</v>
      </c>
      <c r="E1554" s="2">
        <v>9</v>
      </c>
      <c r="F1554" s="6" t="s">
        <v>2263</v>
      </c>
      <c r="G1554" s="6" t="s">
        <v>2260</v>
      </c>
    </row>
    <row r="1555" spans="1:7" x14ac:dyDescent="0.25">
      <c r="A1555" s="1">
        <v>49.228954999999999</v>
      </c>
      <c r="B1555" s="1">
        <v>17.666069</v>
      </c>
      <c r="C1555" t="s">
        <v>3</v>
      </c>
      <c r="D1555" s="2" t="s">
        <v>668</v>
      </c>
      <c r="E1555" s="2">
        <v>9</v>
      </c>
      <c r="F1555" s="6" t="s">
        <v>2263</v>
      </c>
      <c r="G1555" s="6" t="s">
        <v>2260</v>
      </c>
    </row>
    <row r="1556" spans="1:7" x14ac:dyDescent="0.25">
      <c r="A1556" s="1">
        <v>49.228901999999998</v>
      </c>
      <c r="B1556" s="1">
        <v>17.665980000000001</v>
      </c>
      <c r="C1556" t="s">
        <v>3</v>
      </c>
      <c r="D1556" s="2" t="s">
        <v>689</v>
      </c>
      <c r="E1556" s="2">
        <v>9</v>
      </c>
      <c r="F1556" s="6" t="s">
        <v>2263</v>
      </c>
      <c r="G1556" s="6" t="s">
        <v>2260</v>
      </c>
    </row>
    <row r="1557" spans="1:7" x14ac:dyDescent="0.25">
      <c r="A1557" s="1">
        <v>49.227715000000003</v>
      </c>
      <c r="B1557" s="1">
        <v>17.664553999999999</v>
      </c>
      <c r="C1557" t="s">
        <v>3</v>
      </c>
      <c r="D1557" s="2" t="s">
        <v>525</v>
      </c>
      <c r="E1557" s="2">
        <v>9</v>
      </c>
      <c r="F1557" s="6" t="s">
        <v>2264</v>
      </c>
      <c r="G1557" s="6" t="s">
        <v>2265</v>
      </c>
    </row>
    <row r="1558" spans="1:7" x14ac:dyDescent="0.25">
      <c r="A1558" s="1">
        <v>49.227715000000003</v>
      </c>
      <c r="B1558" s="1">
        <v>17.664549000000001</v>
      </c>
      <c r="C1558" t="s">
        <v>3</v>
      </c>
      <c r="D1558" s="2" t="s">
        <v>45</v>
      </c>
      <c r="E1558" s="2">
        <v>9</v>
      </c>
      <c r="F1558" s="6" t="s">
        <v>2264</v>
      </c>
      <c r="G1558" s="6" t="s">
        <v>2265</v>
      </c>
    </row>
    <row r="1559" spans="1:7" x14ac:dyDescent="0.25">
      <c r="A1559" s="1">
        <v>49.227719</v>
      </c>
      <c r="B1559" s="1">
        <v>17.664515999999999</v>
      </c>
      <c r="C1559" t="s">
        <v>3</v>
      </c>
      <c r="D1559" s="2" t="s">
        <v>46</v>
      </c>
      <c r="E1559" s="2">
        <v>9</v>
      </c>
      <c r="F1559" s="6" t="s">
        <v>2264</v>
      </c>
      <c r="G1559" s="6" t="s">
        <v>2265</v>
      </c>
    </row>
    <row r="1560" spans="1:7" x14ac:dyDescent="0.25">
      <c r="A1560" s="1">
        <v>49.227721000000003</v>
      </c>
      <c r="B1560" s="1">
        <v>17.664466999999998</v>
      </c>
      <c r="C1560" t="s">
        <v>12</v>
      </c>
      <c r="D1560" s="2" t="s">
        <v>690</v>
      </c>
      <c r="E1560" s="2">
        <v>9</v>
      </c>
      <c r="F1560" s="6" t="s">
        <v>2264</v>
      </c>
      <c r="G1560" s="6" t="s">
        <v>2265</v>
      </c>
    </row>
    <row r="1561" spans="1:7" x14ac:dyDescent="0.25">
      <c r="A1561" s="1">
        <v>49.227719999999998</v>
      </c>
      <c r="B1561" s="1">
        <v>17.664458</v>
      </c>
      <c r="C1561" t="s">
        <v>3</v>
      </c>
      <c r="D1561" s="2" t="s">
        <v>47</v>
      </c>
      <c r="E1561" s="2">
        <v>9</v>
      </c>
      <c r="F1561" s="6" t="s">
        <v>2264</v>
      </c>
      <c r="G1561" s="6" t="s">
        <v>2265</v>
      </c>
    </row>
    <row r="1562" spans="1:7" x14ac:dyDescent="0.25">
      <c r="A1562" s="1">
        <v>49.227719</v>
      </c>
      <c r="B1562" s="1">
        <v>17.664421999999998</v>
      </c>
      <c r="C1562" t="s">
        <v>3</v>
      </c>
      <c r="D1562" s="2" t="s">
        <v>48</v>
      </c>
      <c r="E1562" s="2">
        <v>9</v>
      </c>
      <c r="F1562" s="6" t="s">
        <v>2264</v>
      </c>
      <c r="G1562" s="6" t="s">
        <v>2265</v>
      </c>
    </row>
    <row r="1563" spans="1:7" x14ac:dyDescent="0.25">
      <c r="A1563" s="1">
        <v>49.227725</v>
      </c>
      <c r="B1563" s="1">
        <v>17.664359000000001</v>
      </c>
      <c r="C1563" t="s">
        <v>3</v>
      </c>
      <c r="D1563" s="2" t="s">
        <v>691</v>
      </c>
      <c r="E1563" s="2">
        <v>9</v>
      </c>
      <c r="F1563" s="6" t="s">
        <v>2264</v>
      </c>
      <c r="G1563" s="6" t="s">
        <v>2265</v>
      </c>
    </row>
    <row r="1564" spans="1:7" x14ac:dyDescent="0.25">
      <c r="A1564" s="1">
        <v>49.227724000000002</v>
      </c>
      <c r="B1564" s="1">
        <v>17.664344</v>
      </c>
      <c r="C1564" t="s">
        <v>3</v>
      </c>
      <c r="D1564" s="2" t="s">
        <v>51</v>
      </c>
      <c r="E1564" s="2">
        <v>9</v>
      </c>
      <c r="F1564" s="6" t="s">
        <v>2264</v>
      </c>
      <c r="G1564" s="6" t="s">
        <v>2265</v>
      </c>
    </row>
    <row r="1565" spans="1:7" x14ac:dyDescent="0.25">
      <c r="A1565" s="1">
        <v>49.227724000000002</v>
      </c>
      <c r="B1565" s="1">
        <v>17.664342000000001</v>
      </c>
      <c r="C1565" t="s">
        <v>3</v>
      </c>
      <c r="D1565" s="2" t="s">
        <v>692</v>
      </c>
      <c r="E1565" s="2">
        <v>9</v>
      </c>
      <c r="F1565" s="6" t="s">
        <v>2264</v>
      </c>
      <c r="G1565" s="6" t="s">
        <v>2265</v>
      </c>
    </row>
    <row r="1566" spans="1:7" x14ac:dyDescent="0.25">
      <c r="A1566" s="1">
        <v>49.227727000000002</v>
      </c>
      <c r="B1566" s="1">
        <v>17.664297999999999</v>
      </c>
      <c r="C1566" t="s">
        <v>3</v>
      </c>
      <c r="D1566" s="2" t="s">
        <v>693</v>
      </c>
      <c r="E1566" s="2">
        <v>9</v>
      </c>
      <c r="F1566" s="6" t="s">
        <v>2264</v>
      </c>
      <c r="G1566" s="6" t="s">
        <v>2265</v>
      </c>
    </row>
    <row r="1567" spans="1:7" x14ac:dyDescent="0.25">
      <c r="A1567" s="1">
        <v>49.227728999999997</v>
      </c>
      <c r="B1567" s="1">
        <v>17.664211000000002</v>
      </c>
      <c r="C1567" t="s">
        <v>3</v>
      </c>
      <c r="D1567" s="2" t="s">
        <v>694</v>
      </c>
      <c r="E1567" s="2">
        <v>9</v>
      </c>
      <c r="F1567" s="6" t="s">
        <v>2264</v>
      </c>
      <c r="G1567" s="6" t="s">
        <v>2265</v>
      </c>
    </row>
    <row r="1568" spans="1:7" x14ac:dyDescent="0.25">
      <c r="A1568" s="1">
        <v>49.227728999999997</v>
      </c>
      <c r="B1568" s="1">
        <v>17.664206</v>
      </c>
      <c r="C1568" t="s">
        <v>3</v>
      </c>
      <c r="D1568" s="2" t="s">
        <v>527</v>
      </c>
      <c r="E1568" s="2">
        <v>9</v>
      </c>
      <c r="F1568" s="6" t="s">
        <v>2264</v>
      </c>
      <c r="G1568" s="6" t="s">
        <v>2265</v>
      </c>
    </row>
    <row r="1569" spans="1:7" x14ac:dyDescent="0.25">
      <c r="A1569" s="1">
        <v>49.227728999999997</v>
      </c>
      <c r="B1569" s="1">
        <v>17.664171</v>
      </c>
      <c r="C1569" t="s">
        <v>3</v>
      </c>
      <c r="D1569" s="2" t="s">
        <v>526</v>
      </c>
      <c r="E1569" s="2">
        <v>9</v>
      </c>
      <c r="F1569" s="6" t="s">
        <v>2264</v>
      </c>
      <c r="G1569" s="6" t="s">
        <v>2265</v>
      </c>
    </row>
    <row r="1570" spans="1:7" x14ac:dyDescent="0.25">
      <c r="A1570" s="1">
        <v>49.227730000000001</v>
      </c>
      <c r="B1570" s="1">
        <v>17.664141999999998</v>
      </c>
      <c r="C1570" t="s">
        <v>3</v>
      </c>
      <c r="D1570" s="2" t="s">
        <v>57</v>
      </c>
      <c r="E1570" s="2">
        <v>9</v>
      </c>
      <c r="F1570" s="6" t="s">
        <v>2264</v>
      </c>
      <c r="G1570" s="6" t="s">
        <v>2265</v>
      </c>
    </row>
    <row r="1571" spans="1:7" x14ac:dyDescent="0.25">
      <c r="A1571" s="1">
        <v>49.227728999999997</v>
      </c>
      <c r="B1571" s="1">
        <v>17.664102</v>
      </c>
      <c r="C1571" t="s">
        <v>3</v>
      </c>
      <c r="D1571" s="2" t="s">
        <v>59</v>
      </c>
      <c r="E1571" s="2">
        <v>9</v>
      </c>
      <c r="F1571" s="6" t="s">
        <v>2264</v>
      </c>
      <c r="G1571" s="6" t="s">
        <v>2265</v>
      </c>
    </row>
    <row r="1572" spans="1:7" x14ac:dyDescent="0.25">
      <c r="A1572" s="1">
        <v>49.227716000000001</v>
      </c>
      <c r="B1572" s="1">
        <v>17.664005</v>
      </c>
      <c r="C1572" t="s">
        <v>3</v>
      </c>
      <c r="D1572" s="2" t="s">
        <v>55</v>
      </c>
      <c r="E1572" s="2">
        <v>9</v>
      </c>
      <c r="F1572" s="6" t="s">
        <v>2264</v>
      </c>
      <c r="G1572" s="6" t="s">
        <v>2265</v>
      </c>
    </row>
    <row r="1573" spans="1:7" x14ac:dyDescent="0.25">
      <c r="A1573" s="1">
        <v>49.227710000000002</v>
      </c>
      <c r="B1573" s="1">
        <v>17.663965999999999</v>
      </c>
      <c r="C1573" t="s">
        <v>3</v>
      </c>
      <c r="D1573" s="2" t="s">
        <v>695</v>
      </c>
      <c r="E1573" s="2">
        <v>9</v>
      </c>
      <c r="F1573" s="6" t="s">
        <v>2264</v>
      </c>
      <c r="G1573" s="6" t="s">
        <v>2265</v>
      </c>
    </row>
    <row r="1574" spans="1:7" x14ac:dyDescent="0.25">
      <c r="A1574" s="1">
        <v>49.227707000000002</v>
      </c>
      <c r="B1574" s="1">
        <v>17.663954</v>
      </c>
      <c r="C1574" t="s">
        <v>3</v>
      </c>
      <c r="D1574" s="2" t="s">
        <v>696</v>
      </c>
      <c r="E1574" s="2">
        <v>9</v>
      </c>
      <c r="F1574" s="6" t="s">
        <v>2264</v>
      </c>
      <c r="G1574" s="6" t="s">
        <v>2265</v>
      </c>
    </row>
    <row r="1575" spans="1:7" x14ac:dyDescent="0.25">
      <c r="A1575" s="1">
        <v>49.227699999999999</v>
      </c>
      <c r="B1575" s="1">
        <v>17.663921999999999</v>
      </c>
      <c r="C1575" t="s">
        <v>3</v>
      </c>
      <c r="D1575" s="2" t="s">
        <v>697</v>
      </c>
      <c r="E1575" s="2">
        <v>9</v>
      </c>
      <c r="F1575" s="6" t="s">
        <v>2264</v>
      </c>
      <c r="G1575" s="6" t="s">
        <v>2265</v>
      </c>
    </row>
    <row r="1576" spans="1:7" x14ac:dyDescent="0.25">
      <c r="A1576" s="1">
        <v>49.227684000000004</v>
      </c>
      <c r="B1576" s="1">
        <v>17.663864</v>
      </c>
      <c r="C1576" t="s">
        <v>3</v>
      </c>
      <c r="D1576" s="2" t="s">
        <v>698</v>
      </c>
      <c r="E1576" s="2">
        <v>9</v>
      </c>
      <c r="F1576" s="6" t="s">
        <v>2264</v>
      </c>
      <c r="G1576" s="6" t="s">
        <v>2265</v>
      </c>
    </row>
    <row r="1577" spans="1:7" x14ac:dyDescent="0.25">
      <c r="A1577" s="1">
        <v>49.227682999999999</v>
      </c>
      <c r="B1577" s="1">
        <v>17.663858999999999</v>
      </c>
      <c r="C1577" t="s">
        <v>3</v>
      </c>
      <c r="D1577" s="2" t="s">
        <v>63</v>
      </c>
      <c r="E1577" s="2">
        <v>9</v>
      </c>
      <c r="F1577" s="6" t="s">
        <v>2264</v>
      </c>
      <c r="G1577" s="6" t="s">
        <v>2265</v>
      </c>
    </row>
    <row r="1578" spans="1:7" x14ac:dyDescent="0.25">
      <c r="A1578" s="1">
        <v>49.227680999999997</v>
      </c>
      <c r="B1578" s="1">
        <v>17.663853</v>
      </c>
      <c r="C1578" t="s">
        <v>3</v>
      </c>
      <c r="D1578" s="2" t="s">
        <v>699</v>
      </c>
      <c r="E1578" s="2">
        <v>9</v>
      </c>
      <c r="F1578" s="6" t="s">
        <v>2264</v>
      </c>
      <c r="G1578" s="6" t="s">
        <v>2265</v>
      </c>
    </row>
    <row r="1579" spans="1:7" x14ac:dyDescent="0.25">
      <c r="A1579" s="1">
        <v>49.227674999999998</v>
      </c>
      <c r="B1579" s="1">
        <v>17.663831999999999</v>
      </c>
      <c r="C1579" t="s">
        <v>12</v>
      </c>
      <c r="D1579" s="2" t="s">
        <v>700</v>
      </c>
      <c r="E1579" s="2">
        <v>9</v>
      </c>
      <c r="F1579" s="6" t="s">
        <v>2264</v>
      </c>
      <c r="G1579" s="6" t="s">
        <v>2265</v>
      </c>
    </row>
    <row r="1580" spans="1:7" x14ac:dyDescent="0.25">
      <c r="A1580" s="1">
        <v>49.227649999999997</v>
      </c>
      <c r="B1580" s="1">
        <v>17.663758000000001</v>
      </c>
      <c r="C1580" t="s">
        <v>3</v>
      </c>
      <c r="D1580" s="2" t="s">
        <v>530</v>
      </c>
      <c r="E1580" s="2">
        <v>9</v>
      </c>
      <c r="F1580" s="6" t="s">
        <v>2264</v>
      </c>
      <c r="G1580" s="6" t="s">
        <v>2265</v>
      </c>
    </row>
    <row r="1581" spans="1:7" x14ac:dyDescent="0.25">
      <c r="A1581" s="1">
        <v>49.227649999999997</v>
      </c>
      <c r="B1581" s="1">
        <v>17.663757</v>
      </c>
      <c r="C1581" t="s">
        <v>3</v>
      </c>
      <c r="D1581" s="2" t="s">
        <v>701</v>
      </c>
      <c r="E1581" s="2">
        <v>9</v>
      </c>
      <c r="F1581" s="6" t="s">
        <v>2264</v>
      </c>
      <c r="G1581" s="6" t="s">
        <v>2265</v>
      </c>
    </row>
    <row r="1582" spans="1:7" x14ac:dyDescent="0.25">
      <c r="A1582" s="1">
        <v>49.227643</v>
      </c>
      <c r="B1582" s="1">
        <v>17.665029000000001</v>
      </c>
      <c r="C1582" t="s">
        <v>3</v>
      </c>
      <c r="D1582" s="2" t="s">
        <v>531</v>
      </c>
      <c r="E1582" s="2">
        <v>9</v>
      </c>
      <c r="F1582" s="6" t="s">
        <v>2264</v>
      </c>
      <c r="G1582" s="6" t="s">
        <v>2265</v>
      </c>
    </row>
    <row r="1583" spans="1:7" x14ac:dyDescent="0.25">
      <c r="A1583" s="1">
        <v>49.227634999999999</v>
      </c>
      <c r="B1583" s="1">
        <v>17.665085000000001</v>
      </c>
      <c r="C1583" t="s">
        <v>3</v>
      </c>
      <c r="D1583" s="2" t="s">
        <v>702</v>
      </c>
      <c r="E1583" s="2">
        <v>9</v>
      </c>
      <c r="F1583" s="6" t="s">
        <v>2264</v>
      </c>
      <c r="G1583" s="6" t="s">
        <v>2265</v>
      </c>
    </row>
    <row r="1584" spans="1:7" x14ac:dyDescent="0.25">
      <c r="A1584" s="1">
        <v>49.227632999999997</v>
      </c>
      <c r="B1584" s="1">
        <v>17.665102999999998</v>
      </c>
      <c r="C1584" t="s">
        <v>3</v>
      </c>
      <c r="D1584" s="2" t="s">
        <v>703</v>
      </c>
      <c r="E1584" s="2">
        <v>9</v>
      </c>
      <c r="F1584" s="6" t="s">
        <v>2264</v>
      </c>
      <c r="G1584" s="6" t="s">
        <v>2265</v>
      </c>
    </row>
    <row r="1585" spans="1:7" x14ac:dyDescent="0.25">
      <c r="A1585" s="1">
        <v>49.227635999999997</v>
      </c>
      <c r="B1585" s="1">
        <v>17.665241000000002</v>
      </c>
      <c r="C1585" t="s">
        <v>3</v>
      </c>
      <c r="D1585" s="2" t="s">
        <v>704</v>
      </c>
      <c r="E1585" s="2">
        <v>9</v>
      </c>
      <c r="F1585" s="6" t="s">
        <v>2264</v>
      </c>
      <c r="G1585" s="6" t="s">
        <v>2265</v>
      </c>
    </row>
    <row r="1586" spans="1:7" x14ac:dyDescent="0.25">
      <c r="A1586" s="1">
        <v>49.227640999999998</v>
      </c>
      <c r="B1586" s="1">
        <v>17.665382999999999</v>
      </c>
      <c r="C1586" t="s">
        <v>3</v>
      </c>
      <c r="D1586" s="2" t="s">
        <v>533</v>
      </c>
      <c r="E1586" s="2">
        <v>9</v>
      </c>
      <c r="F1586" s="6" t="s">
        <v>2264</v>
      </c>
      <c r="G1586" s="6" t="s">
        <v>2265</v>
      </c>
    </row>
    <row r="1587" spans="1:7" x14ac:dyDescent="0.25">
      <c r="A1587" s="1">
        <v>49.227640000000001</v>
      </c>
      <c r="B1587" s="1">
        <v>17.665509</v>
      </c>
      <c r="C1587" t="s">
        <v>3</v>
      </c>
      <c r="D1587" s="2" t="s">
        <v>705</v>
      </c>
      <c r="E1587" s="2">
        <v>9</v>
      </c>
      <c r="F1587" s="6" t="s">
        <v>2264</v>
      </c>
      <c r="G1587" s="6" t="s">
        <v>2265</v>
      </c>
    </row>
    <row r="1588" spans="1:7" x14ac:dyDescent="0.25">
      <c r="A1588" s="1">
        <v>49.227654999999999</v>
      </c>
      <c r="B1588" s="1">
        <v>17.665745999999999</v>
      </c>
      <c r="C1588" t="s">
        <v>3</v>
      </c>
      <c r="D1588" s="2" t="s">
        <v>706</v>
      </c>
      <c r="E1588" s="2">
        <v>9</v>
      </c>
      <c r="F1588" s="6" t="s">
        <v>2264</v>
      </c>
      <c r="G1588" s="6" t="s">
        <v>2265</v>
      </c>
    </row>
    <row r="1589" spans="1:7" x14ac:dyDescent="0.25">
      <c r="A1589" s="1">
        <v>49.227663</v>
      </c>
      <c r="B1589" s="1">
        <v>17.665966000000001</v>
      </c>
      <c r="C1589" t="s">
        <v>3</v>
      </c>
      <c r="D1589" s="2" t="s">
        <v>707</v>
      </c>
      <c r="E1589" s="2">
        <v>9</v>
      </c>
      <c r="F1589" s="6" t="s">
        <v>2264</v>
      </c>
      <c r="G1589" s="6" t="s">
        <v>2265</v>
      </c>
    </row>
    <row r="1590" spans="1:7" x14ac:dyDescent="0.25">
      <c r="A1590" s="1">
        <v>49.227657000000001</v>
      </c>
      <c r="B1590" s="1">
        <v>17.666053000000002</v>
      </c>
      <c r="C1590" t="s">
        <v>3</v>
      </c>
      <c r="D1590" s="2" t="s">
        <v>537</v>
      </c>
      <c r="E1590" s="2">
        <v>9</v>
      </c>
      <c r="F1590" s="6" t="s">
        <v>2264</v>
      </c>
      <c r="G1590" s="6" t="s">
        <v>2265</v>
      </c>
    </row>
    <row r="1591" spans="1:7" x14ac:dyDescent="0.25">
      <c r="A1591" s="1">
        <v>49.227654999999999</v>
      </c>
      <c r="B1591" s="1">
        <v>17.666063000000001</v>
      </c>
      <c r="C1591" t="s">
        <v>3</v>
      </c>
      <c r="D1591" s="2" t="s">
        <v>708</v>
      </c>
      <c r="E1591" s="2">
        <v>9</v>
      </c>
      <c r="F1591" s="6" t="s">
        <v>2264</v>
      </c>
      <c r="G1591" s="6" t="s">
        <v>2265</v>
      </c>
    </row>
    <row r="1592" spans="1:7" x14ac:dyDescent="0.25">
      <c r="A1592" s="1">
        <v>49.227646999999997</v>
      </c>
      <c r="B1592" s="1">
        <v>17.666187999999998</v>
      </c>
      <c r="C1592" t="s">
        <v>3</v>
      </c>
      <c r="D1592" s="2" t="s">
        <v>394</v>
      </c>
      <c r="E1592" s="2">
        <v>9</v>
      </c>
      <c r="F1592" s="6" t="s">
        <v>2264</v>
      </c>
      <c r="G1592" s="6" t="s">
        <v>2265</v>
      </c>
    </row>
    <row r="1593" spans="1:7" x14ac:dyDescent="0.25">
      <c r="A1593" s="1">
        <v>49.227643999999998</v>
      </c>
      <c r="B1593" s="1">
        <v>17.666281000000001</v>
      </c>
      <c r="C1593" t="s">
        <v>3</v>
      </c>
      <c r="D1593" s="2" t="s">
        <v>184</v>
      </c>
      <c r="E1593" s="2">
        <v>9</v>
      </c>
      <c r="F1593" s="6" t="s">
        <v>2264</v>
      </c>
      <c r="G1593" s="6" t="s">
        <v>2265</v>
      </c>
    </row>
    <row r="1594" spans="1:7" x14ac:dyDescent="0.25">
      <c r="A1594" s="1">
        <v>49.227637999999999</v>
      </c>
      <c r="B1594" s="1">
        <v>17.666381999999999</v>
      </c>
      <c r="C1594" t="s">
        <v>3</v>
      </c>
      <c r="D1594" s="2" t="s">
        <v>539</v>
      </c>
      <c r="E1594" s="2">
        <v>9</v>
      </c>
      <c r="F1594" s="6" t="s">
        <v>2264</v>
      </c>
      <c r="G1594" s="6" t="s">
        <v>2265</v>
      </c>
    </row>
    <row r="1595" spans="1:7" x14ac:dyDescent="0.25">
      <c r="A1595" s="1">
        <v>49.227632</v>
      </c>
      <c r="B1595" s="1">
        <v>17.666453000000001</v>
      </c>
      <c r="C1595" t="s">
        <v>3</v>
      </c>
      <c r="D1595" s="2" t="s">
        <v>538</v>
      </c>
      <c r="E1595" s="2">
        <v>9</v>
      </c>
      <c r="F1595" s="6" t="s">
        <v>2264</v>
      </c>
      <c r="G1595" s="6" t="s">
        <v>2265</v>
      </c>
    </row>
    <row r="1596" spans="1:7" x14ac:dyDescent="0.25">
      <c r="A1596" s="1">
        <v>49.227618</v>
      </c>
      <c r="B1596" s="1">
        <v>17.666602000000001</v>
      </c>
      <c r="C1596" t="s">
        <v>3</v>
      </c>
      <c r="D1596" s="2" t="s">
        <v>540</v>
      </c>
      <c r="E1596" s="2">
        <v>9</v>
      </c>
      <c r="F1596" s="6" t="s">
        <v>2264</v>
      </c>
      <c r="G1596" s="6" t="s">
        <v>2265</v>
      </c>
    </row>
    <row r="1597" spans="1:7" x14ac:dyDescent="0.25">
      <c r="A1597" s="1">
        <v>49.227623999999999</v>
      </c>
      <c r="B1597" s="1">
        <v>17.666712</v>
      </c>
      <c r="C1597" t="s">
        <v>3</v>
      </c>
      <c r="D1597" s="2" t="s">
        <v>709</v>
      </c>
      <c r="E1597" s="2">
        <v>9</v>
      </c>
      <c r="F1597" s="6" t="s">
        <v>2264</v>
      </c>
      <c r="G1597" s="6" t="s">
        <v>2265</v>
      </c>
    </row>
    <row r="1598" spans="1:7" x14ac:dyDescent="0.25">
      <c r="A1598" s="1">
        <v>49.227615999999998</v>
      </c>
      <c r="B1598" s="1">
        <v>17.666802000000001</v>
      </c>
      <c r="C1598" t="s">
        <v>3</v>
      </c>
      <c r="D1598" s="2" t="s">
        <v>710</v>
      </c>
      <c r="E1598" s="2">
        <v>9</v>
      </c>
      <c r="F1598" s="6" t="s">
        <v>2264</v>
      </c>
      <c r="G1598" s="6" t="s">
        <v>2265</v>
      </c>
    </row>
    <row r="1599" spans="1:7" x14ac:dyDescent="0.25">
      <c r="A1599" s="1">
        <v>49.227607999999996</v>
      </c>
      <c r="B1599" s="1">
        <v>17.666869999999999</v>
      </c>
      <c r="C1599" t="s">
        <v>3</v>
      </c>
      <c r="D1599" s="2" t="s">
        <v>542</v>
      </c>
      <c r="E1599" s="2">
        <v>9</v>
      </c>
      <c r="F1599" s="6" t="s">
        <v>2264</v>
      </c>
      <c r="G1599" s="6" t="s">
        <v>2265</v>
      </c>
    </row>
    <row r="1600" spans="1:7" x14ac:dyDescent="0.25">
      <c r="A1600" s="1">
        <v>49.227589000000002</v>
      </c>
      <c r="B1600" s="1">
        <v>17.667102</v>
      </c>
      <c r="C1600" t="s">
        <v>3</v>
      </c>
      <c r="D1600" s="2" t="s">
        <v>711</v>
      </c>
      <c r="E1600" s="2">
        <v>9</v>
      </c>
      <c r="F1600" s="6" t="s">
        <v>2264</v>
      </c>
      <c r="G1600" s="6" t="s">
        <v>2265</v>
      </c>
    </row>
    <row r="1601" spans="1:7" x14ac:dyDescent="0.25">
      <c r="A1601" s="1">
        <v>49.227590999999997</v>
      </c>
      <c r="B1601" s="1">
        <v>17.667186000000001</v>
      </c>
      <c r="C1601" t="s">
        <v>3</v>
      </c>
      <c r="D1601" s="2" t="s">
        <v>67</v>
      </c>
      <c r="E1601" s="2">
        <v>9</v>
      </c>
      <c r="F1601" s="6" t="s">
        <v>2264</v>
      </c>
      <c r="G1601" s="6" t="s">
        <v>2265</v>
      </c>
    </row>
    <row r="1602" spans="1:7" x14ac:dyDescent="0.25">
      <c r="A1602" s="1">
        <v>49.227584</v>
      </c>
      <c r="B1602" s="1">
        <v>17.667324000000001</v>
      </c>
      <c r="C1602" t="s">
        <v>3</v>
      </c>
      <c r="D1602" s="2" t="s">
        <v>544</v>
      </c>
      <c r="E1602" s="2">
        <v>9</v>
      </c>
      <c r="F1602" s="6" t="s">
        <v>2264</v>
      </c>
      <c r="G1602" s="6" t="s">
        <v>2265</v>
      </c>
    </row>
    <row r="1603" spans="1:7" x14ac:dyDescent="0.25">
      <c r="A1603" s="1">
        <v>49.227581999999998</v>
      </c>
      <c r="B1603" s="1">
        <v>17.667546999999999</v>
      </c>
      <c r="C1603" t="s">
        <v>3</v>
      </c>
      <c r="D1603" s="2" t="s">
        <v>71</v>
      </c>
      <c r="E1603" s="2">
        <v>9</v>
      </c>
      <c r="F1603" s="6" t="s">
        <v>2264</v>
      </c>
      <c r="G1603" s="6" t="s">
        <v>2265</v>
      </c>
    </row>
    <row r="1604" spans="1:7" x14ac:dyDescent="0.25">
      <c r="A1604" s="1">
        <v>49.227553999999998</v>
      </c>
      <c r="B1604" s="1">
        <v>17.667846999999998</v>
      </c>
      <c r="C1604" t="s">
        <v>3</v>
      </c>
      <c r="D1604" s="2" t="s">
        <v>712</v>
      </c>
      <c r="E1604" s="2">
        <v>9</v>
      </c>
      <c r="F1604" s="6" t="s">
        <v>2264</v>
      </c>
      <c r="G1604" s="6" t="s">
        <v>2265</v>
      </c>
    </row>
    <row r="1605" spans="1:7" x14ac:dyDescent="0.25">
      <c r="A1605" s="1">
        <v>49.227550999999998</v>
      </c>
      <c r="B1605" s="1">
        <v>17.667871999999999</v>
      </c>
      <c r="C1605" t="s">
        <v>3</v>
      </c>
      <c r="D1605" s="2" t="s">
        <v>74</v>
      </c>
      <c r="E1605" s="2">
        <v>9</v>
      </c>
      <c r="F1605" s="6" t="s">
        <v>2264</v>
      </c>
      <c r="G1605" s="6" t="s">
        <v>2265</v>
      </c>
    </row>
    <row r="1606" spans="1:7" x14ac:dyDescent="0.25">
      <c r="A1606" s="1">
        <v>49.227547999999999</v>
      </c>
      <c r="B1606" s="1">
        <v>17.667940000000002</v>
      </c>
      <c r="C1606" t="s">
        <v>3</v>
      </c>
      <c r="D1606" s="2" t="s">
        <v>75</v>
      </c>
      <c r="E1606" s="2">
        <v>9</v>
      </c>
      <c r="F1606" s="6" t="s">
        <v>2264</v>
      </c>
      <c r="G1606" s="6" t="s">
        <v>2265</v>
      </c>
    </row>
    <row r="1607" spans="1:7" x14ac:dyDescent="0.25">
      <c r="A1607" s="1">
        <v>49.227535000000003</v>
      </c>
      <c r="B1607" s="1">
        <v>17.668123999999999</v>
      </c>
      <c r="C1607" t="s">
        <v>3</v>
      </c>
      <c r="D1607" s="2" t="s">
        <v>77</v>
      </c>
      <c r="E1607" s="2">
        <v>9</v>
      </c>
      <c r="F1607" s="6" t="s">
        <v>2264</v>
      </c>
      <c r="G1607" s="6" t="s">
        <v>2265</v>
      </c>
    </row>
    <row r="1608" spans="1:7" x14ac:dyDescent="0.25">
      <c r="A1608" s="1">
        <v>49.227528</v>
      </c>
      <c r="B1608" s="1">
        <v>17.668203999999999</v>
      </c>
      <c r="C1608" t="s">
        <v>3</v>
      </c>
      <c r="D1608" s="2" t="s">
        <v>78</v>
      </c>
      <c r="E1608" s="2">
        <v>9</v>
      </c>
      <c r="F1608" s="6" t="s">
        <v>2264</v>
      </c>
      <c r="G1608" s="6" t="s">
        <v>2265</v>
      </c>
    </row>
    <row r="1609" spans="1:7" x14ac:dyDescent="0.25">
      <c r="A1609" s="1">
        <v>49.227521000000003</v>
      </c>
      <c r="B1609" s="1">
        <v>17.668281</v>
      </c>
      <c r="C1609" t="s">
        <v>3</v>
      </c>
      <c r="D1609" s="2" t="s">
        <v>713</v>
      </c>
      <c r="E1609" s="2">
        <v>9</v>
      </c>
      <c r="F1609" s="6" t="s">
        <v>2264</v>
      </c>
      <c r="G1609" s="6" t="s">
        <v>2265</v>
      </c>
    </row>
    <row r="1610" spans="1:7" x14ac:dyDescent="0.25">
      <c r="A1610" s="1">
        <v>49.227516999999999</v>
      </c>
      <c r="B1610" s="1">
        <v>17.668346</v>
      </c>
      <c r="C1610" t="s">
        <v>3</v>
      </c>
      <c r="D1610" s="2" t="s">
        <v>714</v>
      </c>
      <c r="E1610" s="2">
        <v>9</v>
      </c>
      <c r="F1610" s="6" t="s">
        <v>2264</v>
      </c>
      <c r="G1610" s="6" t="s">
        <v>2265</v>
      </c>
    </row>
    <row r="1611" spans="1:7" x14ac:dyDescent="0.25">
      <c r="A1611" s="1">
        <v>49.227477999999998</v>
      </c>
      <c r="B1611" s="1">
        <v>17.668607999999999</v>
      </c>
      <c r="C1611" t="s">
        <v>3</v>
      </c>
      <c r="D1611" s="2" t="s">
        <v>715</v>
      </c>
      <c r="E1611" s="2">
        <v>9</v>
      </c>
      <c r="F1611" s="6" t="s">
        <v>2264</v>
      </c>
      <c r="G1611" s="6" t="s">
        <v>2265</v>
      </c>
    </row>
    <row r="1612" spans="1:7" x14ac:dyDescent="0.25">
      <c r="A1612" s="1">
        <v>49.227462000000003</v>
      </c>
      <c r="B1612" s="1">
        <v>17.668664</v>
      </c>
      <c r="C1612" t="s">
        <v>3</v>
      </c>
      <c r="D1612" s="2" t="s">
        <v>546</v>
      </c>
      <c r="E1612" s="2">
        <v>9</v>
      </c>
      <c r="F1612" s="6" t="s">
        <v>2264</v>
      </c>
      <c r="G1612" s="6" t="s">
        <v>2265</v>
      </c>
    </row>
    <row r="1613" spans="1:7" x14ac:dyDescent="0.25">
      <c r="A1613" s="1">
        <v>49.227527000000002</v>
      </c>
      <c r="B1613" s="1">
        <v>17.66872</v>
      </c>
      <c r="C1613" t="s">
        <v>12</v>
      </c>
      <c r="D1613" s="2" t="s">
        <v>300</v>
      </c>
      <c r="E1613" s="2">
        <v>9</v>
      </c>
      <c r="F1613" s="6" t="s">
        <v>2264</v>
      </c>
      <c r="G1613" s="6" t="s">
        <v>2265</v>
      </c>
    </row>
    <row r="1614" spans="1:7" x14ac:dyDescent="0.25">
      <c r="A1614" s="1">
        <v>49.227533999999999</v>
      </c>
      <c r="B1614" s="1">
        <v>17.668423000000001</v>
      </c>
      <c r="C1614" t="s">
        <v>3</v>
      </c>
      <c r="D1614" s="2" t="s">
        <v>716</v>
      </c>
      <c r="E1614" s="2">
        <v>9</v>
      </c>
      <c r="F1614" s="6" t="s">
        <v>2264</v>
      </c>
      <c r="G1614" s="6" t="s">
        <v>2265</v>
      </c>
    </row>
    <row r="1615" spans="1:7" x14ac:dyDescent="0.25">
      <c r="A1615" s="1">
        <v>49.227536000000001</v>
      </c>
      <c r="B1615" s="1">
        <v>17.66835</v>
      </c>
      <c r="C1615" t="s">
        <v>3</v>
      </c>
      <c r="D1615" s="2" t="s">
        <v>717</v>
      </c>
      <c r="E1615" s="2">
        <v>9</v>
      </c>
      <c r="F1615" s="6" t="s">
        <v>2264</v>
      </c>
      <c r="G1615" s="6" t="s">
        <v>2265</v>
      </c>
    </row>
    <row r="1616" spans="1:7" x14ac:dyDescent="0.25">
      <c r="A1616" s="1">
        <v>49.227541000000002</v>
      </c>
      <c r="B1616" s="1">
        <v>17.668264000000001</v>
      </c>
      <c r="C1616" t="s">
        <v>3</v>
      </c>
      <c r="D1616" s="2" t="s">
        <v>718</v>
      </c>
      <c r="E1616" s="2">
        <v>9</v>
      </c>
      <c r="F1616" s="6" t="s">
        <v>2264</v>
      </c>
      <c r="G1616" s="6" t="s">
        <v>2265</v>
      </c>
    </row>
    <row r="1617" spans="1:7" x14ac:dyDescent="0.25">
      <c r="A1617" s="1">
        <v>49.227541000000002</v>
      </c>
      <c r="B1617" s="1">
        <v>17.668196999999999</v>
      </c>
      <c r="C1617" t="s">
        <v>3</v>
      </c>
      <c r="D1617" s="2" t="s">
        <v>621</v>
      </c>
      <c r="E1617" s="2">
        <v>9</v>
      </c>
      <c r="F1617" s="6" t="s">
        <v>2264</v>
      </c>
      <c r="G1617" s="6" t="s">
        <v>2265</v>
      </c>
    </row>
    <row r="1618" spans="1:7" x14ac:dyDescent="0.25">
      <c r="A1618" s="1">
        <v>49.227555000000002</v>
      </c>
      <c r="B1618" s="1">
        <v>17.66797</v>
      </c>
      <c r="C1618" t="s">
        <v>3</v>
      </c>
      <c r="D1618" s="2" t="s">
        <v>87</v>
      </c>
      <c r="E1618" s="2">
        <v>9</v>
      </c>
      <c r="F1618" s="6" t="s">
        <v>2264</v>
      </c>
      <c r="G1618" s="6" t="s">
        <v>2265</v>
      </c>
    </row>
    <row r="1619" spans="1:7" x14ac:dyDescent="0.25">
      <c r="A1619" s="1">
        <v>49.227550000000001</v>
      </c>
      <c r="B1619" s="1">
        <v>17.667904</v>
      </c>
      <c r="C1619" t="s">
        <v>3</v>
      </c>
      <c r="D1619" s="2" t="s">
        <v>396</v>
      </c>
      <c r="E1619" s="2">
        <v>9</v>
      </c>
      <c r="F1619" s="6" t="s">
        <v>2264</v>
      </c>
      <c r="G1619" s="6" t="s">
        <v>2265</v>
      </c>
    </row>
    <row r="1620" spans="1:7" x14ac:dyDescent="0.25">
      <c r="A1620" s="1">
        <v>49.227567000000001</v>
      </c>
      <c r="B1620" s="1">
        <v>17.667684000000001</v>
      </c>
      <c r="C1620" t="s">
        <v>3</v>
      </c>
      <c r="D1620" s="2" t="s">
        <v>397</v>
      </c>
      <c r="E1620" s="2">
        <v>9</v>
      </c>
      <c r="F1620" s="6" t="s">
        <v>2264</v>
      </c>
      <c r="G1620" s="6" t="s">
        <v>2265</v>
      </c>
    </row>
    <row r="1621" spans="1:7" x14ac:dyDescent="0.25">
      <c r="A1621" s="1">
        <v>49.227567999999998</v>
      </c>
      <c r="B1621" s="1">
        <v>17.667672</v>
      </c>
      <c r="C1621" t="s">
        <v>3</v>
      </c>
      <c r="D1621" s="2" t="s">
        <v>719</v>
      </c>
      <c r="E1621" s="2">
        <v>9</v>
      </c>
      <c r="F1621" s="6" t="s">
        <v>2264</v>
      </c>
      <c r="G1621" s="6" t="s">
        <v>2265</v>
      </c>
    </row>
    <row r="1622" spans="1:7" x14ac:dyDescent="0.25">
      <c r="A1622" s="1">
        <v>49.227580000000003</v>
      </c>
      <c r="B1622" s="1">
        <v>17.667601000000001</v>
      </c>
      <c r="C1622" t="s">
        <v>3</v>
      </c>
      <c r="D1622" s="2" t="s">
        <v>91</v>
      </c>
      <c r="E1622" s="2">
        <v>9</v>
      </c>
      <c r="F1622" s="6" t="s">
        <v>2264</v>
      </c>
      <c r="G1622" s="6" t="s">
        <v>2265</v>
      </c>
    </row>
    <row r="1623" spans="1:7" x14ac:dyDescent="0.25">
      <c r="A1623" s="1">
        <v>49.227569000000003</v>
      </c>
      <c r="B1623" s="1">
        <v>17.667487999999999</v>
      </c>
      <c r="C1623" t="s">
        <v>3</v>
      </c>
      <c r="D1623" s="2" t="s">
        <v>720</v>
      </c>
      <c r="E1623" s="2">
        <v>9</v>
      </c>
      <c r="F1623" s="6" t="s">
        <v>2264</v>
      </c>
      <c r="G1623" s="6" t="s">
        <v>2265</v>
      </c>
    </row>
    <row r="1624" spans="1:7" x14ac:dyDescent="0.25">
      <c r="A1624" s="1">
        <v>49.227575000000002</v>
      </c>
      <c r="B1624" s="1">
        <v>17.667408000000002</v>
      </c>
      <c r="C1624" t="s">
        <v>3</v>
      </c>
      <c r="D1624" s="2" t="s">
        <v>721</v>
      </c>
      <c r="E1624" s="2">
        <v>9</v>
      </c>
      <c r="F1624" s="6" t="s">
        <v>2264</v>
      </c>
      <c r="G1624" s="6" t="s">
        <v>2265</v>
      </c>
    </row>
    <row r="1625" spans="1:7" x14ac:dyDescent="0.25">
      <c r="A1625" s="1">
        <v>49.227587</v>
      </c>
      <c r="B1625" s="1">
        <v>17.667311999999999</v>
      </c>
      <c r="C1625" t="s">
        <v>3</v>
      </c>
      <c r="D1625" s="2" t="s">
        <v>95</v>
      </c>
      <c r="E1625" s="2">
        <v>9</v>
      </c>
      <c r="F1625" s="6" t="s">
        <v>2264</v>
      </c>
      <c r="G1625" s="6" t="s">
        <v>2265</v>
      </c>
    </row>
    <row r="1626" spans="1:7" x14ac:dyDescent="0.25">
      <c r="A1626" s="1">
        <v>49.227597000000003</v>
      </c>
      <c r="B1626" s="1">
        <v>17.667162999999999</v>
      </c>
      <c r="C1626" t="s">
        <v>3</v>
      </c>
      <c r="D1626" s="2" t="s">
        <v>547</v>
      </c>
      <c r="E1626" s="2">
        <v>9</v>
      </c>
      <c r="F1626" s="6" t="s">
        <v>2264</v>
      </c>
      <c r="G1626" s="6" t="s">
        <v>2265</v>
      </c>
    </row>
    <row r="1627" spans="1:7" x14ac:dyDescent="0.25">
      <c r="A1627" s="1">
        <v>49.227598</v>
      </c>
      <c r="B1627" s="1">
        <v>17.667078</v>
      </c>
      <c r="C1627" t="s">
        <v>3</v>
      </c>
      <c r="D1627" s="2" t="s">
        <v>548</v>
      </c>
      <c r="E1627" s="2">
        <v>9</v>
      </c>
      <c r="F1627" s="6" t="s">
        <v>2264</v>
      </c>
      <c r="G1627" s="6" t="s">
        <v>2265</v>
      </c>
    </row>
    <row r="1628" spans="1:7" x14ac:dyDescent="0.25">
      <c r="A1628" s="1">
        <v>49.227600000000002</v>
      </c>
      <c r="B1628" s="1">
        <v>17.667054</v>
      </c>
      <c r="C1628" t="s">
        <v>3</v>
      </c>
      <c r="D1628" s="2" t="s">
        <v>550</v>
      </c>
      <c r="E1628" s="2">
        <v>9</v>
      </c>
      <c r="F1628" s="6" t="s">
        <v>2264</v>
      </c>
      <c r="G1628" s="6" t="s">
        <v>2265</v>
      </c>
    </row>
    <row r="1629" spans="1:7" x14ac:dyDescent="0.25">
      <c r="A1629" s="1">
        <v>49.227614000000003</v>
      </c>
      <c r="B1629" s="1">
        <v>17.666861000000001</v>
      </c>
      <c r="C1629" t="s">
        <v>3</v>
      </c>
      <c r="D1629" s="2" t="s">
        <v>722</v>
      </c>
      <c r="E1629" s="2">
        <v>9</v>
      </c>
      <c r="F1629" s="6" t="s">
        <v>2264</v>
      </c>
      <c r="G1629" s="6" t="s">
        <v>2265</v>
      </c>
    </row>
    <row r="1630" spans="1:7" x14ac:dyDescent="0.25">
      <c r="A1630" s="1">
        <v>49.227618999999997</v>
      </c>
      <c r="B1630" s="1">
        <v>17.666777</v>
      </c>
      <c r="C1630" t="s">
        <v>3</v>
      </c>
      <c r="D1630" s="2" t="s">
        <v>723</v>
      </c>
      <c r="E1630" s="2">
        <v>9</v>
      </c>
      <c r="F1630" s="6" t="s">
        <v>2264</v>
      </c>
      <c r="G1630" s="6" t="s">
        <v>2265</v>
      </c>
    </row>
    <row r="1631" spans="1:7" x14ac:dyDescent="0.25">
      <c r="A1631" s="1">
        <v>49.227618999999997</v>
      </c>
      <c r="B1631" s="1">
        <v>17.66658</v>
      </c>
      <c r="C1631" t="s">
        <v>3</v>
      </c>
      <c r="D1631" s="2" t="s">
        <v>724</v>
      </c>
      <c r="E1631" s="2">
        <v>9</v>
      </c>
      <c r="F1631" s="6" t="s">
        <v>2264</v>
      </c>
      <c r="G1631" s="6" t="s">
        <v>2265</v>
      </c>
    </row>
    <row r="1632" spans="1:7" x14ac:dyDescent="0.25">
      <c r="A1632" s="1">
        <v>49.227606000000002</v>
      </c>
      <c r="B1632" s="1">
        <v>17.666513999999999</v>
      </c>
      <c r="C1632" t="s">
        <v>3</v>
      </c>
      <c r="D1632" s="2" t="s">
        <v>725</v>
      </c>
      <c r="E1632" s="2">
        <v>9</v>
      </c>
      <c r="F1632" s="6" t="s">
        <v>2264</v>
      </c>
      <c r="G1632" s="6" t="s">
        <v>2265</v>
      </c>
    </row>
    <row r="1633" spans="1:7" x14ac:dyDescent="0.25">
      <c r="A1633" s="1">
        <v>49.227603000000002</v>
      </c>
      <c r="B1633" s="1">
        <v>17.666443000000001</v>
      </c>
      <c r="C1633" t="s">
        <v>3</v>
      </c>
      <c r="D1633" s="2" t="s">
        <v>726</v>
      </c>
      <c r="E1633" s="2">
        <v>9</v>
      </c>
      <c r="F1633" s="6" t="s">
        <v>2264</v>
      </c>
      <c r="G1633" s="6" t="s">
        <v>2265</v>
      </c>
    </row>
    <row r="1634" spans="1:7" x14ac:dyDescent="0.25">
      <c r="A1634" s="1">
        <v>49.227595999999998</v>
      </c>
      <c r="B1634" s="1">
        <v>17.666307</v>
      </c>
      <c r="C1634" t="s">
        <v>3</v>
      </c>
      <c r="D1634" s="2" t="s">
        <v>727</v>
      </c>
      <c r="E1634" s="2">
        <v>9</v>
      </c>
      <c r="F1634" s="6" t="s">
        <v>2264</v>
      </c>
      <c r="G1634" s="6" t="s">
        <v>2265</v>
      </c>
    </row>
    <row r="1635" spans="1:7" x14ac:dyDescent="0.25">
      <c r="A1635" s="1">
        <v>49.227598999999998</v>
      </c>
      <c r="B1635" s="1">
        <v>17.666134</v>
      </c>
      <c r="C1635" t="s">
        <v>3</v>
      </c>
      <c r="D1635" s="2" t="s">
        <v>553</v>
      </c>
      <c r="E1635" s="2">
        <v>9</v>
      </c>
      <c r="F1635" s="6" t="s">
        <v>2264</v>
      </c>
      <c r="G1635" s="6" t="s">
        <v>2265</v>
      </c>
    </row>
    <row r="1636" spans="1:7" x14ac:dyDescent="0.25">
      <c r="A1636" s="1">
        <v>49.227598999999998</v>
      </c>
      <c r="B1636" s="1">
        <v>17.666076</v>
      </c>
      <c r="C1636" t="s">
        <v>3</v>
      </c>
      <c r="D1636" s="2" t="s">
        <v>552</v>
      </c>
      <c r="E1636" s="2">
        <v>9</v>
      </c>
      <c r="F1636" s="6" t="s">
        <v>2264</v>
      </c>
      <c r="G1636" s="6" t="s">
        <v>2265</v>
      </c>
    </row>
    <row r="1637" spans="1:7" x14ac:dyDescent="0.25">
      <c r="A1637" s="1">
        <v>49.227598999999998</v>
      </c>
      <c r="B1637" s="1">
        <v>17.666053999999999</v>
      </c>
      <c r="C1637" t="s">
        <v>3</v>
      </c>
      <c r="D1637" s="2" t="s">
        <v>728</v>
      </c>
      <c r="E1637" s="2">
        <v>9</v>
      </c>
      <c r="F1637" s="6" t="s">
        <v>2264</v>
      </c>
      <c r="G1637" s="6" t="s">
        <v>2265</v>
      </c>
    </row>
    <row r="1638" spans="1:7" x14ac:dyDescent="0.25">
      <c r="A1638" s="1">
        <v>49.225622000000001</v>
      </c>
      <c r="B1638" s="1">
        <v>17.668381</v>
      </c>
      <c r="C1638" t="s">
        <v>12</v>
      </c>
      <c r="D1638" s="2" t="s">
        <v>729</v>
      </c>
      <c r="E1638" s="2">
        <v>9</v>
      </c>
      <c r="F1638" s="6" t="s">
        <v>2287</v>
      </c>
      <c r="G1638" s="6" t="s">
        <v>2267</v>
      </c>
    </row>
    <row r="1639" spans="1:7" x14ac:dyDescent="0.25">
      <c r="A1639" s="1">
        <v>49.225636000000002</v>
      </c>
      <c r="B1639" s="1">
        <v>17.668244000000001</v>
      </c>
      <c r="C1639" t="s">
        <v>12</v>
      </c>
      <c r="D1639" s="2" t="s">
        <v>555</v>
      </c>
      <c r="E1639" s="2">
        <v>9</v>
      </c>
      <c r="F1639" s="6" t="s">
        <v>2287</v>
      </c>
      <c r="G1639" s="6" t="s">
        <v>2267</v>
      </c>
    </row>
    <row r="1640" spans="1:7" x14ac:dyDescent="0.25">
      <c r="A1640" s="1">
        <v>49.225628999999998</v>
      </c>
      <c r="B1640" s="1">
        <v>17.668149</v>
      </c>
      <c r="C1640" t="s">
        <v>12</v>
      </c>
      <c r="D1640" s="2" t="s">
        <v>730</v>
      </c>
      <c r="E1640" s="2">
        <v>9</v>
      </c>
      <c r="F1640" s="6" t="s">
        <v>2287</v>
      </c>
      <c r="G1640" s="6" t="s">
        <v>2267</v>
      </c>
    </row>
    <row r="1641" spans="1:7" x14ac:dyDescent="0.25">
      <c r="A1641" s="1">
        <v>49.225642000000001</v>
      </c>
      <c r="B1641" s="1">
        <v>17.668116000000001</v>
      </c>
      <c r="C1641" t="s">
        <v>12</v>
      </c>
      <c r="D1641" s="2" t="s">
        <v>731</v>
      </c>
      <c r="E1641" s="2">
        <v>9</v>
      </c>
      <c r="F1641" s="6" t="s">
        <v>2287</v>
      </c>
      <c r="G1641" s="6" t="s">
        <v>2267</v>
      </c>
    </row>
    <row r="1642" spans="1:7" x14ac:dyDescent="0.25">
      <c r="A1642" s="1">
        <v>49.225642000000001</v>
      </c>
      <c r="B1642" s="1">
        <v>17.66807</v>
      </c>
      <c r="C1642" t="s">
        <v>12</v>
      </c>
      <c r="D1642" s="2" t="s">
        <v>402</v>
      </c>
      <c r="E1642" s="2">
        <v>9</v>
      </c>
      <c r="F1642" s="6" t="s">
        <v>2287</v>
      </c>
      <c r="G1642" s="6" t="s">
        <v>2267</v>
      </c>
    </row>
    <row r="1643" spans="1:7" x14ac:dyDescent="0.25">
      <c r="A1643" s="1">
        <v>49.225645</v>
      </c>
      <c r="B1643" s="1">
        <v>17.667836000000001</v>
      </c>
      <c r="C1643" t="s">
        <v>12</v>
      </c>
      <c r="D1643" s="2" t="s">
        <v>732</v>
      </c>
      <c r="E1643" s="2">
        <v>9</v>
      </c>
      <c r="F1643" s="6" t="s">
        <v>2287</v>
      </c>
      <c r="G1643" s="6" t="s">
        <v>2267</v>
      </c>
    </row>
    <row r="1644" spans="1:7" x14ac:dyDescent="0.25">
      <c r="A1644" s="1">
        <v>49.225650000000002</v>
      </c>
      <c r="B1644" s="1">
        <v>17.667591999999999</v>
      </c>
      <c r="C1644" t="s">
        <v>12</v>
      </c>
      <c r="D1644" s="2" t="s">
        <v>733</v>
      </c>
      <c r="E1644" s="2">
        <v>9</v>
      </c>
      <c r="F1644" s="6" t="s">
        <v>2287</v>
      </c>
      <c r="G1644" s="6" t="s">
        <v>2267</v>
      </c>
    </row>
    <row r="1645" spans="1:7" x14ac:dyDescent="0.25">
      <c r="A1645" s="1">
        <v>49.225651999999997</v>
      </c>
      <c r="B1645" s="1">
        <v>17.667504000000001</v>
      </c>
      <c r="C1645" t="s">
        <v>12</v>
      </c>
      <c r="D1645" s="2" t="s">
        <v>99</v>
      </c>
      <c r="E1645" s="2">
        <v>9</v>
      </c>
      <c r="F1645" s="6" t="s">
        <v>2287</v>
      </c>
      <c r="G1645" s="6" t="s">
        <v>2267</v>
      </c>
    </row>
    <row r="1646" spans="1:7" x14ac:dyDescent="0.25">
      <c r="A1646" s="1">
        <v>49.225651999999997</v>
      </c>
      <c r="B1646" s="1">
        <v>17.667496</v>
      </c>
      <c r="C1646" t="s">
        <v>12</v>
      </c>
      <c r="D1646" s="2" t="s">
        <v>404</v>
      </c>
      <c r="E1646" s="2">
        <v>9</v>
      </c>
      <c r="F1646" s="6" t="s">
        <v>2287</v>
      </c>
      <c r="G1646" s="6" t="s">
        <v>2267</v>
      </c>
    </row>
    <row r="1647" spans="1:7" x14ac:dyDescent="0.25">
      <c r="A1647" s="1">
        <v>49.225653999999999</v>
      </c>
      <c r="B1647" s="1">
        <v>17.667455</v>
      </c>
      <c r="C1647" t="s">
        <v>12</v>
      </c>
      <c r="D1647" s="2" t="s">
        <v>100</v>
      </c>
      <c r="E1647" s="2">
        <v>9</v>
      </c>
      <c r="F1647" s="6" t="s">
        <v>2287</v>
      </c>
      <c r="G1647" s="6" t="s">
        <v>2267</v>
      </c>
    </row>
    <row r="1648" spans="1:7" x14ac:dyDescent="0.25">
      <c r="A1648" s="1">
        <v>49.225655000000003</v>
      </c>
      <c r="B1648" s="1">
        <v>17.667323</v>
      </c>
      <c r="C1648" t="s">
        <v>12</v>
      </c>
      <c r="D1648" s="2" t="s">
        <v>405</v>
      </c>
      <c r="E1648" s="2">
        <v>9</v>
      </c>
      <c r="F1648" s="6" t="s">
        <v>2287</v>
      </c>
      <c r="G1648" s="6" t="s">
        <v>2267</v>
      </c>
    </row>
    <row r="1649" spans="1:7" x14ac:dyDescent="0.25">
      <c r="A1649" s="1">
        <v>49.225653999999999</v>
      </c>
      <c r="B1649" s="1">
        <v>17.667279000000001</v>
      </c>
      <c r="C1649" t="s">
        <v>12</v>
      </c>
      <c r="D1649" s="2" t="s">
        <v>406</v>
      </c>
      <c r="E1649" s="2">
        <v>9</v>
      </c>
      <c r="F1649" s="6" t="s">
        <v>2287</v>
      </c>
      <c r="G1649" s="6" t="s">
        <v>2267</v>
      </c>
    </row>
    <row r="1650" spans="1:7" x14ac:dyDescent="0.25">
      <c r="A1650" s="1">
        <v>49.225653999999999</v>
      </c>
      <c r="B1650" s="1">
        <v>17.667249999999999</v>
      </c>
      <c r="C1650" t="s">
        <v>12</v>
      </c>
      <c r="D1650" s="2" t="s">
        <v>734</v>
      </c>
      <c r="E1650" s="2">
        <v>9</v>
      </c>
      <c r="F1650" s="6" t="s">
        <v>2287</v>
      </c>
      <c r="G1650" s="6" t="s">
        <v>2267</v>
      </c>
    </row>
    <row r="1651" spans="1:7" x14ac:dyDescent="0.25">
      <c r="A1651" s="1">
        <v>49.225653000000001</v>
      </c>
      <c r="B1651" s="1">
        <v>17.667185</v>
      </c>
      <c r="C1651" t="s">
        <v>12</v>
      </c>
      <c r="D1651" s="2" t="s">
        <v>556</v>
      </c>
      <c r="E1651" s="2">
        <v>9</v>
      </c>
      <c r="F1651" s="6" t="s">
        <v>2287</v>
      </c>
      <c r="G1651" s="6" t="s">
        <v>2267</v>
      </c>
    </row>
    <row r="1652" spans="1:7" x14ac:dyDescent="0.25">
      <c r="A1652" s="1">
        <v>49.225653999999999</v>
      </c>
      <c r="B1652" s="1">
        <v>17.667062000000001</v>
      </c>
      <c r="C1652" t="s">
        <v>12</v>
      </c>
      <c r="D1652" s="2" t="s">
        <v>557</v>
      </c>
      <c r="E1652" s="2">
        <v>9</v>
      </c>
      <c r="F1652" s="6" t="s">
        <v>2287</v>
      </c>
      <c r="G1652" s="6" t="s">
        <v>2267</v>
      </c>
    </row>
    <row r="1653" spans="1:7" x14ac:dyDescent="0.25">
      <c r="A1653" s="1">
        <v>49.225653000000001</v>
      </c>
      <c r="B1653" s="1">
        <v>17.666972000000001</v>
      </c>
      <c r="C1653" t="s">
        <v>12</v>
      </c>
      <c r="D1653" s="2" t="s">
        <v>103</v>
      </c>
      <c r="E1653" s="2">
        <v>9</v>
      </c>
      <c r="F1653" s="6" t="s">
        <v>2287</v>
      </c>
      <c r="G1653" s="6" t="s">
        <v>2267</v>
      </c>
    </row>
    <row r="1654" spans="1:7" x14ac:dyDescent="0.25">
      <c r="A1654" s="1">
        <v>49.225656000000001</v>
      </c>
      <c r="B1654" s="1">
        <v>17.666872999999999</v>
      </c>
      <c r="C1654" t="s">
        <v>12</v>
      </c>
      <c r="D1654" s="2" t="s">
        <v>558</v>
      </c>
      <c r="E1654" s="2">
        <v>9</v>
      </c>
      <c r="F1654" s="6" t="s">
        <v>2287</v>
      </c>
      <c r="G1654" s="6" t="s">
        <v>2267</v>
      </c>
    </row>
    <row r="1655" spans="1:7" x14ac:dyDescent="0.25">
      <c r="A1655" s="1">
        <v>49.225659</v>
      </c>
      <c r="B1655" s="1">
        <v>17.666733000000001</v>
      </c>
      <c r="C1655" t="s">
        <v>12</v>
      </c>
      <c r="D1655" s="2" t="s">
        <v>735</v>
      </c>
      <c r="E1655" s="2">
        <v>9</v>
      </c>
      <c r="F1655" s="6" t="s">
        <v>2287</v>
      </c>
      <c r="G1655" s="6" t="s">
        <v>2267</v>
      </c>
    </row>
    <row r="1656" spans="1:7" x14ac:dyDescent="0.25">
      <c r="A1656" s="1">
        <v>49.225662</v>
      </c>
      <c r="B1656" s="1">
        <v>17.666528</v>
      </c>
      <c r="C1656" t="s">
        <v>12</v>
      </c>
      <c r="D1656" s="2" t="s">
        <v>736</v>
      </c>
      <c r="E1656" s="2">
        <v>9</v>
      </c>
      <c r="F1656" s="6" t="s">
        <v>2287</v>
      </c>
      <c r="G1656" s="6" t="s">
        <v>2267</v>
      </c>
    </row>
    <row r="1657" spans="1:7" x14ac:dyDescent="0.25">
      <c r="A1657" s="1">
        <v>49.225662</v>
      </c>
      <c r="B1657" s="1">
        <v>17.666464999999999</v>
      </c>
      <c r="C1657" t="s">
        <v>12</v>
      </c>
      <c r="D1657" s="2" t="s">
        <v>560</v>
      </c>
      <c r="E1657" s="2">
        <v>9</v>
      </c>
      <c r="F1657" s="6" t="s">
        <v>2287</v>
      </c>
      <c r="G1657" s="6" t="s">
        <v>2267</v>
      </c>
    </row>
    <row r="1658" spans="1:7" x14ac:dyDescent="0.25">
      <c r="A1658" s="1">
        <v>49.225661000000002</v>
      </c>
      <c r="B1658" s="1">
        <v>17.666416000000002</v>
      </c>
      <c r="C1658" t="s">
        <v>12</v>
      </c>
      <c r="D1658" s="2" t="s">
        <v>561</v>
      </c>
      <c r="E1658" s="2">
        <v>9</v>
      </c>
      <c r="F1658" s="6" t="s">
        <v>2287</v>
      </c>
      <c r="G1658" s="6" t="s">
        <v>2267</v>
      </c>
    </row>
    <row r="1659" spans="1:7" x14ac:dyDescent="0.25">
      <c r="A1659" s="1">
        <v>49.225653000000001</v>
      </c>
      <c r="B1659" s="1">
        <v>17.665664</v>
      </c>
      <c r="C1659" t="s">
        <v>12</v>
      </c>
      <c r="D1659" s="2" t="s">
        <v>737</v>
      </c>
      <c r="E1659" s="2">
        <v>9</v>
      </c>
      <c r="F1659" s="6" t="s">
        <v>2287</v>
      </c>
      <c r="G1659" s="6" t="s">
        <v>2267</v>
      </c>
    </row>
    <row r="1660" spans="1:7" x14ac:dyDescent="0.25">
      <c r="A1660" s="1">
        <v>49.226987000000001</v>
      </c>
      <c r="B1660" s="1">
        <v>17.661102</v>
      </c>
      <c r="C1660" t="s">
        <v>3</v>
      </c>
      <c r="D1660" s="2" t="s">
        <v>563</v>
      </c>
      <c r="E1660" s="2">
        <v>9</v>
      </c>
      <c r="F1660" s="6" t="s">
        <v>2269</v>
      </c>
      <c r="G1660" s="6" t="s">
        <v>2288</v>
      </c>
    </row>
    <row r="1661" spans="1:7" x14ac:dyDescent="0.25">
      <c r="A1661" s="1">
        <v>49.226984999999999</v>
      </c>
      <c r="B1661" s="1">
        <v>17.661097000000002</v>
      </c>
      <c r="C1661" t="s">
        <v>3</v>
      </c>
      <c r="D1661" s="2" t="s">
        <v>738</v>
      </c>
      <c r="E1661" s="2">
        <v>9</v>
      </c>
      <c r="F1661" s="6" t="s">
        <v>2269</v>
      </c>
      <c r="G1661" s="6" t="s">
        <v>2288</v>
      </c>
    </row>
    <row r="1662" spans="1:7" x14ac:dyDescent="0.25">
      <c r="A1662" s="1">
        <v>49.226973999999998</v>
      </c>
      <c r="B1662" s="1">
        <v>17.661059000000002</v>
      </c>
      <c r="C1662" t="s">
        <v>3</v>
      </c>
      <c r="D1662" s="2" t="s">
        <v>739</v>
      </c>
      <c r="E1662" s="2">
        <v>9</v>
      </c>
      <c r="F1662" s="6" t="s">
        <v>2269</v>
      </c>
      <c r="G1662" s="6" t="s">
        <v>2288</v>
      </c>
    </row>
    <row r="1663" spans="1:7" x14ac:dyDescent="0.25">
      <c r="A1663" s="1">
        <v>49.226939000000002</v>
      </c>
      <c r="B1663" s="1">
        <v>17.660999</v>
      </c>
      <c r="C1663" t="s">
        <v>3</v>
      </c>
      <c r="D1663" s="2" t="s">
        <v>740</v>
      </c>
      <c r="E1663" s="2">
        <v>9</v>
      </c>
      <c r="F1663" s="6" t="s">
        <v>2269</v>
      </c>
      <c r="G1663" s="6" t="s">
        <v>2288</v>
      </c>
    </row>
    <row r="1664" spans="1:7" x14ac:dyDescent="0.25">
      <c r="A1664" s="1">
        <v>49.226914000000001</v>
      </c>
      <c r="B1664" s="1">
        <v>17.660966999999999</v>
      </c>
      <c r="C1664" t="s">
        <v>3</v>
      </c>
      <c r="D1664" s="2" t="s">
        <v>564</v>
      </c>
      <c r="E1664" s="2">
        <v>9</v>
      </c>
      <c r="F1664" s="6" t="s">
        <v>2269</v>
      </c>
      <c r="G1664" s="6" t="s">
        <v>2288</v>
      </c>
    </row>
    <row r="1665" spans="1:7" x14ac:dyDescent="0.25">
      <c r="A1665" s="1">
        <v>49.226616999999997</v>
      </c>
      <c r="B1665" s="1">
        <v>17.66066</v>
      </c>
      <c r="C1665" t="s">
        <v>3</v>
      </c>
      <c r="D1665" s="2" t="s">
        <v>741</v>
      </c>
      <c r="E1665" s="2">
        <v>9</v>
      </c>
      <c r="F1665" s="6" t="s">
        <v>2269</v>
      </c>
      <c r="G1665" s="6" t="s">
        <v>2288</v>
      </c>
    </row>
    <row r="1666" spans="1:7" x14ac:dyDescent="0.25">
      <c r="A1666" s="1">
        <v>49.226599999999998</v>
      </c>
      <c r="B1666" s="1">
        <v>17.660623999999999</v>
      </c>
      <c r="C1666" t="s">
        <v>3</v>
      </c>
      <c r="D1666" s="2" t="s">
        <v>742</v>
      </c>
      <c r="E1666" s="2">
        <v>9</v>
      </c>
      <c r="F1666" s="6" t="s">
        <v>2269</v>
      </c>
      <c r="G1666" s="6" t="s">
        <v>2288</v>
      </c>
    </row>
    <row r="1667" spans="1:7" x14ac:dyDescent="0.25">
      <c r="A1667" s="1">
        <v>49.226568999999998</v>
      </c>
      <c r="B1667" s="1">
        <v>17.660534999999999</v>
      </c>
      <c r="C1667" t="s">
        <v>3</v>
      </c>
      <c r="D1667" s="2" t="s">
        <v>743</v>
      </c>
      <c r="E1667" s="2">
        <v>9</v>
      </c>
      <c r="F1667" s="6" t="s">
        <v>2269</v>
      </c>
      <c r="G1667" s="6" t="s">
        <v>2288</v>
      </c>
    </row>
    <row r="1668" spans="1:7" x14ac:dyDescent="0.25">
      <c r="A1668" s="1">
        <v>49.226550000000003</v>
      </c>
      <c r="B1668" s="1">
        <v>17.660447999999999</v>
      </c>
      <c r="C1668" t="s">
        <v>3</v>
      </c>
      <c r="D1668" s="2" t="s">
        <v>744</v>
      </c>
      <c r="E1668" s="2">
        <v>9</v>
      </c>
      <c r="F1668" s="6" t="s">
        <v>2269</v>
      </c>
      <c r="G1668" s="6" t="s">
        <v>2288</v>
      </c>
    </row>
    <row r="1669" spans="1:7" x14ac:dyDescent="0.25">
      <c r="A1669" s="1">
        <v>49.226517999999999</v>
      </c>
      <c r="B1669" s="1">
        <v>17.660298999999998</v>
      </c>
      <c r="C1669" t="s">
        <v>3</v>
      </c>
      <c r="D1669" s="2" t="s">
        <v>120</v>
      </c>
      <c r="E1669" s="2">
        <v>9</v>
      </c>
      <c r="F1669" s="6" t="s">
        <v>2269</v>
      </c>
      <c r="G1669" s="6" t="s">
        <v>2288</v>
      </c>
    </row>
    <row r="1670" spans="1:7" x14ac:dyDescent="0.25">
      <c r="A1670" s="1">
        <v>49.226503999999998</v>
      </c>
      <c r="B1670" s="1">
        <v>17.660233000000002</v>
      </c>
      <c r="C1670" t="s">
        <v>3</v>
      </c>
      <c r="D1670" s="2" t="s">
        <v>745</v>
      </c>
      <c r="E1670" s="2">
        <v>9</v>
      </c>
      <c r="F1670" s="6" t="s">
        <v>2269</v>
      </c>
      <c r="G1670" s="6" t="s">
        <v>2288</v>
      </c>
    </row>
    <row r="1671" spans="1:7" x14ac:dyDescent="0.25">
      <c r="A1671" s="1">
        <v>49.226464999999997</v>
      </c>
      <c r="B1671" s="1">
        <v>17.660059</v>
      </c>
      <c r="C1671" t="s">
        <v>3</v>
      </c>
      <c r="D1671" s="2" t="s">
        <v>409</v>
      </c>
      <c r="E1671" s="2">
        <v>9</v>
      </c>
      <c r="F1671" s="6" t="s">
        <v>2269</v>
      </c>
      <c r="G1671" s="6" t="s">
        <v>2288</v>
      </c>
    </row>
    <row r="1672" spans="1:7" x14ac:dyDescent="0.25">
      <c r="A1672" s="1">
        <v>49.226446000000003</v>
      </c>
      <c r="B1672" s="1">
        <v>17.659984000000001</v>
      </c>
      <c r="C1672" t="s">
        <v>3</v>
      </c>
      <c r="D1672" s="2" t="s">
        <v>303</v>
      </c>
      <c r="E1672" s="2">
        <v>9</v>
      </c>
      <c r="F1672" s="6" t="s">
        <v>2269</v>
      </c>
      <c r="G1672" s="6" t="s">
        <v>2288</v>
      </c>
    </row>
    <row r="1673" spans="1:7" x14ac:dyDescent="0.25">
      <c r="A1673" s="1">
        <v>49.226334000000001</v>
      </c>
      <c r="B1673" s="1">
        <v>17.659559999999999</v>
      </c>
      <c r="C1673" t="s">
        <v>3</v>
      </c>
      <c r="D1673" s="2" t="s">
        <v>411</v>
      </c>
      <c r="E1673" s="2">
        <v>9</v>
      </c>
      <c r="F1673" s="6" t="s">
        <v>2269</v>
      </c>
      <c r="G1673" s="6" t="s">
        <v>2288</v>
      </c>
    </row>
    <row r="1674" spans="1:7" x14ac:dyDescent="0.25">
      <c r="A1674" s="1">
        <v>49.226323000000001</v>
      </c>
      <c r="B1674" s="1">
        <v>17.659514000000001</v>
      </c>
      <c r="C1674" t="s">
        <v>3</v>
      </c>
      <c r="D1674" s="2" t="s">
        <v>304</v>
      </c>
      <c r="E1674" s="2">
        <v>9</v>
      </c>
      <c r="F1674" s="6" t="s">
        <v>2269</v>
      </c>
      <c r="G1674" s="6" t="s">
        <v>2288</v>
      </c>
    </row>
    <row r="1675" spans="1:7" x14ac:dyDescent="0.25">
      <c r="A1675" s="1">
        <v>49.226298999999997</v>
      </c>
      <c r="B1675" s="1">
        <v>17.659399000000001</v>
      </c>
      <c r="C1675" t="s">
        <v>3</v>
      </c>
      <c r="D1675" s="2" t="s">
        <v>110</v>
      </c>
      <c r="E1675" s="2">
        <v>9</v>
      </c>
      <c r="F1675" s="6" t="s">
        <v>2269</v>
      </c>
      <c r="G1675" s="6" t="s">
        <v>2288</v>
      </c>
    </row>
    <row r="1676" spans="1:7" x14ac:dyDescent="0.25">
      <c r="A1676" s="1">
        <v>49.226289999999999</v>
      </c>
      <c r="B1676" s="1">
        <v>17.659334999999999</v>
      </c>
      <c r="C1676" t="s">
        <v>3</v>
      </c>
      <c r="D1676" s="2" t="s">
        <v>305</v>
      </c>
      <c r="E1676" s="2">
        <v>9</v>
      </c>
      <c r="F1676" s="6" t="s">
        <v>2269</v>
      </c>
      <c r="G1676" s="6" t="s">
        <v>2288</v>
      </c>
    </row>
    <row r="1677" spans="1:7" x14ac:dyDescent="0.25">
      <c r="A1677" s="1">
        <v>49.226281</v>
      </c>
      <c r="B1677" s="1">
        <v>17.659237000000001</v>
      </c>
      <c r="C1677" t="s">
        <v>3</v>
      </c>
      <c r="D1677" s="2" t="s">
        <v>306</v>
      </c>
      <c r="E1677" s="2">
        <v>9</v>
      </c>
      <c r="F1677" s="6" t="s">
        <v>2269</v>
      </c>
      <c r="G1677" s="6" t="s">
        <v>2288</v>
      </c>
    </row>
    <row r="1678" spans="1:7" x14ac:dyDescent="0.25">
      <c r="A1678" s="1">
        <v>49.226236</v>
      </c>
      <c r="B1678" s="1">
        <v>17.658774000000001</v>
      </c>
      <c r="C1678" t="s">
        <v>3</v>
      </c>
      <c r="D1678" s="2" t="s">
        <v>746</v>
      </c>
      <c r="E1678" s="2">
        <v>9</v>
      </c>
      <c r="F1678" s="6" t="s">
        <v>2269</v>
      </c>
      <c r="G1678" s="6" t="s">
        <v>2288</v>
      </c>
    </row>
    <row r="1679" spans="1:7" x14ac:dyDescent="0.25">
      <c r="A1679" s="1">
        <v>49.226199999999999</v>
      </c>
      <c r="B1679" s="1">
        <v>17.658640999999999</v>
      </c>
      <c r="C1679" t="s">
        <v>3</v>
      </c>
      <c r="D1679" s="2" t="s">
        <v>111</v>
      </c>
      <c r="E1679" s="2">
        <v>9</v>
      </c>
      <c r="F1679" s="6" t="s">
        <v>2269</v>
      </c>
      <c r="G1679" s="6" t="s">
        <v>2288</v>
      </c>
    </row>
    <row r="1680" spans="1:7" x14ac:dyDescent="0.25">
      <c r="A1680" s="1">
        <v>49.226163</v>
      </c>
      <c r="B1680" s="1">
        <v>17.658563000000001</v>
      </c>
      <c r="C1680" t="s">
        <v>3</v>
      </c>
      <c r="D1680" s="2" t="s">
        <v>413</v>
      </c>
      <c r="E1680" s="2">
        <v>9</v>
      </c>
      <c r="F1680" s="6" t="s">
        <v>2269</v>
      </c>
      <c r="G1680" s="6" t="s">
        <v>2288</v>
      </c>
    </row>
    <row r="1681" spans="1:7" x14ac:dyDescent="0.25">
      <c r="A1681" s="1">
        <v>49.226151999999999</v>
      </c>
      <c r="B1681" s="1">
        <v>17.658553999999999</v>
      </c>
      <c r="C1681" t="s">
        <v>3</v>
      </c>
      <c r="D1681" s="2" t="s">
        <v>307</v>
      </c>
      <c r="E1681" s="2">
        <v>9</v>
      </c>
      <c r="F1681" s="6" t="s">
        <v>2269</v>
      </c>
      <c r="G1681" s="6" t="s">
        <v>2288</v>
      </c>
    </row>
    <row r="1682" spans="1:7" x14ac:dyDescent="0.25">
      <c r="A1682" s="1">
        <v>49.226137999999999</v>
      </c>
      <c r="B1682" s="1">
        <v>17.658548</v>
      </c>
      <c r="C1682" t="s">
        <v>12</v>
      </c>
      <c r="D1682" s="2" t="s">
        <v>113</v>
      </c>
      <c r="E1682" s="2">
        <v>9</v>
      </c>
      <c r="F1682" s="6" t="s">
        <v>2269</v>
      </c>
      <c r="G1682" s="6" t="s">
        <v>2288</v>
      </c>
    </row>
    <row r="1683" spans="1:7" x14ac:dyDescent="0.25">
      <c r="A1683" s="1">
        <v>49.226134000000002</v>
      </c>
      <c r="B1683" s="1">
        <v>17.658549000000001</v>
      </c>
      <c r="C1683" t="s">
        <v>12</v>
      </c>
      <c r="D1683" s="2" t="s">
        <v>309</v>
      </c>
      <c r="E1683" s="2">
        <v>9</v>
      </c>
      <c r="F1683" s="6" t="s">
        <v>2269</v>
      </c>
      <c r="G1683" s="6" t="s">
        <v>2288</v>
      </c>
    </row>
    <row r="1684" spans="1:7" x14ac:dyDescent="0.25">
      <c r="A1684" s="1">
        <v>49.226126999999998</v>
      </c>
      <c r="B1684" s="1">
        <v>17.658552</v>
      </c>
      <c r="C1684" t="s">
        <v>12</v>
      </c>
      <c r="D1684" s="2" t="s">
        <v>308</v>
      </c>
      <c r="E1684" s="2">
        <v>9</v>
      </c>
      <c r="F1684" s="6" t="s">
        <v>2269</v>
      </c>
      <c r="G1684" s="6" t="s">
        <v>2288</v>
      </c>
    </row>
    <row r="1685" spans="1:7" x14ac:dyDescent="0.25">
      <c r="A1685" s="1">
        <v>49.226106000000001</v>
      </c>
      <c r="B1685" s="1">
        <v>17.658563000000001</v>
      </c>
      <c r="C1685" t="s">
        <v>12</v>
      </c>
      <c r="D1685" s="2" t="s">
        <v>311</v>
      </c>
      <c r="E1685" s="2">
        <v>9</v>
      </c>
      <c r="F1685" s="6" t="s">
        <v>2269</v>
      </c>
      <c r="G1685" s="6" t="s">
        <v>2288</v>
      </c>
    </row>
    <row r="1686" spans="1:7" x14ac:dyDescent="0.25">
      <c r="A1686" s="1">
        <v>49.226078999999999</v>
      </c>
      <c r="B1686" s="1">
        <v>17.658577000000001</v>
      </c>
      <c r="C1686" t="s">
        <v>12</v>
      </c>
      <c r="D1686" s="2" t="s">
        <v>310</v>
      </c>
      <c r="E1686" s="2">
        <v>9</v>
      </c>
      <c r="F1686" s="6" t="s">
        <v>2269</v>
      </c>
      <c r="G1686" s="6" t="s">
        <v>2288</v>
      </c>
    </row>
    <row r="1687" spans="1:7" x14ac:dyDescent="0.25">
      <c r="A1687" s="1">
        <v>49.226134000000002</v>
      </c>
      <c r="B1687" s="1">
        <v>17.658621</v>
      </c>
      <c r="C1687" t="s">
        <v>3</v>
      </c>
      <c r="D1687" s="2" t="s">
        <v>119</v>
      </c>
      <c r="E1687" s="2">
        <v>9</v>
      </c>
      <c r="F1687" s="6" t="s">
        <v>2269</v>
      </c>
      <c r="G1687" s="6" t="s">
        <v>2288</v>
      </c>
    </row>
    <row r="1688" spans="1:7" x14ac:dyDescent="0.25">
      <c r="A1688" s="1">
        <v>49.226168000000001</v>
      </c>
      <c r="B1688" s="1">
        <v>17.658792999999999</v>
      </c>
      <c r="C1688" t="s">
        <v>3</v>
      </c>
      <c r="D1688" s="2" t="s">
        <v>118</v>
      </c>
      <c r="E1688" s="2">
        <v>9</v>
      </c>
      <c r="F1688" s="6" t="s">
        <v>2269</v>
      </c>
      <c r="G1688" s="6" t="s">
        <v>2288</v>
      </c>
    </row>
    <row r="1689" spans="1:7" x14ac:dyDescent="0.25">
      <c r="A1689" s="1">
        <v>49.226168000000001</v>
      </c>
      <c r="B1689" s="1">
        <v>17.658795000000001</v>
      </c>
      <c r="C1689" t="s">
        <v>12</v>
      </c>
      <c r="D1689" s="2" t="s">
        <v>116</v>
      </c>
      <c r="E1689" s="2">
        <v>9</v>
      </c>
      <c r="F1689" s="6" t="s">
        <v>2269</v>
      </c>
      <c r="G1689" s="6" t="s">
        <v>2288</v>
      </c>
    </row>
    <row r="1690" spans="1:7" x14ac:dyDescent="0.25">
      <c r="A1690" s="1">
        <v>49.226162000000002</v>
      </c>
      <c r="B1690" s="1">
        <v>17.658798999999998</v>
      </c>
      <c r="C1690" t="s">
        <v>3</v>
      </c>
      <c r="D1690" s="2" t="s">
        <v>312</v>
      </c>
      <c r="E1690" s="2">
        <v>9</v>
      </c>
      <c r="F1690" s="6" t="s">
        <v>2269</v>
      </c>
      <c r="G1690" s="6" t="s">
        <v>2288</v>
      </c>
    </row>
    <row r="1691" spans="1:7" x14ac:dyDescent="0.25">
      <c r="A1691" s="1">
        <v>49.226123999999999</v>
      </c>
      <c r="B1691" s="1">
        <v>17.658825</v>
      </c>
      <c r="C1691" t="s">
        <v>3</v>
      </c>
      <c r="D1691" s="2" t="s">
        <v>117</v>
      </c>
      <c r="E1691" s="2">
        <v>9</v>
      </c>
      <c r="F1691" s="6" t="s">
        <v>2269</v>
      </c>
      <c r="G1691" s="6" t="s">
        <v>2288</v>
      </c>
    </row>
    <row r="1692" spans="1:7" x14ac:dyDescent="0.25">
      <c r="A1692" s="1">
        <v>49.226123000000001</v>
      </c>
      <c r="B1692" s="1">
        <v>17.658825</v>
      </c>
      <c r="C1692" t="s">
        <v>12</v>
      </c>
      <c r="D1692" s="2" t="s">
        <v>114</v>
      </c>
      <c r="E1692" s="2">
        <v>9</v>
      </c>
      <c r="F1692" s="6" t="s">
        <v>2269</v>
      </c>
      <c r="G1692" s="6" t="s">
        <v>2288</v>
      </c>
    </row>
    <row r="1693" spans="1:7" x14ac:dyDescent="0.25">
      <c r="A1693" s="1">
        <v>49.226104999999997</v>
      </c>
      <c r="B1693" s="1">
        <v>17.658826000000001</v>
      </c>
      <c r="C1693" t="s">
        <v>3</v>
      </c>
      <c r="D1693" s="2" t="s">
        <v>419</v>
      </c>
      <c r="E1693" s="2">
        <v>9</v>
      </c>
      <c r="F1693" s="6" t="s">
        <v>2269</v>
      </c>
      <c r="G1693" s="6" t="s">
        <v>2288</v>
      </c>
    </row>
    <row r="1694" spans="1:7" x14ac:dyDescent="0.25">
      <c r="A1694" s="1">
        <v>49.226128000000003</v>
      </c>
      <c r="B1694" s="1">
        <v>17.658809999999999</v>
      </c>
      <c r="C1694" t="s">
        <v>12</v>
      </c>
      <c r="D1694" s="2" t="s">
        <v>416</v>
      </c>
      <c r="E1694" s="2">
        <v>9</v>
      </c>
      <c r="F1694" s="6" t="s">
        <v>2269</v>
      </c>
      <c r="G1694" s="6" t="s">
        <v>2288</v>
      </c>
    </row>
    <row r="1695" spans="1:7" x14ac:dyDescent="0.25">
      <c r="A1695" s="1">
        <v>49.223303000000001</v>
      </c>
      <c r="B1695" s="1">
        <v>17.657671000000001</v>
      </c>
      <c r="C1695" t="s">
        <v>3</v>
      </c>
      <c r="D1695" s="2" t="s">
        <v>421</v>
      </c>
      <c r="E1695" s="2">
        <v>9</v>
      </c>
      <c r="F1695" s="6" t="s">
        <v>2268</v>
      </c>
      <c r="G1695" s="6" t="s">
        <v>2289</v>
      </c>
    </row>
    <row r="1696" spans="1:7" x14ac:dyDescent="0.25">
      <c r="A1696" s="1">
        <v>49.223281999999998</v>
      </c>
      <c r="B1696" s="1">
        <v>17.657591</v>
      </c>
      <c r="C1696" t="s">
        <v>3</v>
      </c>
      <c r="D1696" s="2" t="s">
        <v>122</v>
      </c>
      <c r="E1696" s="2">
        <v>9</v>
      </c>
      <c r="F1696" s="6" t="s">
        <v>2268</v>
      </c>
      <c r="G1696" s="6" t="s">
        <v>2289</v>
      </c>
    </row>
    <row r="1697" spans="1:7" x14ac:dyDescent="0.25">
      <c r="A1697" s="1">
        <v>49.223260000000003</v>
      </c>
      <c r="B1697" s="1">
        <v>17.657489999999999</v>
      </c>
      <c r="C1697" t="s">
        <v>3</v>
      </c>
      <c r="D1697" s="2" t="s">
        <v>123</v>
      </c>
      <c r="E1697" s="2">
        <v>9</v>
      </c>
      <c r="F1697" s="6" t="s">
        <v>2268</v>
      </c>
      <c r="G1697" s="6" t="s">
        <v>2289</v>
      </c>
    </row>
    <row r="1698" spans="1:7" x14ac:dyDescent="0.25">
      <c r="A1698" s="1">
        <v>49.22325</v>
      </c>
      <c r="B1698" s="1">
        <v>17.657437000000002</v>
      </c>
      <c r="C1698" t="s">
        <v>3</v>
      </c>
      <c r="D1698" s="2" t="s">
        <v>747</v>
      </c>
      <c r="E1698" s="2">
        <v>9</v>
      </c>
      <c r="F1698" s="6" t="s">
        <v>2268</v>
      </c>
      <c r="G1698" s="6" t="s">
        <v>2289</v>
      </c>
    </row>
    <row r="1699" spans="1:7" x14ac:dyDescent="0.25">
      <c r="A1699" s="1">
        <v>49.223235000000003</v>
      </c>
      <c r="B1699" s="1">
        <v>17.657374999999998</v>
      </c>
      <c r="C1699" t="s">
        <v>3</v>
      </c>
      <c r="D1699" s="2" t="s">
        <v>124</v>
      </c>
      <c r="E1699" s="2">
        <v>9</v>
      </c>
      <c r="F1699" s="6" t="s">
        <v>2268</v>
      </c>
      <c r="G1699" s="6" t="s">
        <v>2289</v>
      </c>
    </row>
    <row r="1700" spans="1:7" x14ac:dyDescent="0.25">
      <c r="A1700" s="1">
        <v>49.223201000000003</v>
      </c>
      <c r="B1700" s="1">
        <v>17.657238</v>
      </c>
      <c r="C1700" t="s">
        <v>3</v>
      </c>
      <c r="D1700" s="2" t="s">
        <v>126</v>
      </c>
      <c r="E1700" s="2">
        <v>9</v>
      </c>
      <c r="F1700" s="6" t="s">
        <v>2268</v>
      </c>
      <c r="G1700" s="6" t="s">
        <v>2289</v>
      </c>
    </row>
    <row r="1701" spans="1:7" x14ac:dyDescent="0.25">
      <c r="A1701" s="1">
        <v>49.223179000000002</v>
      </c>
      <c r="B1701" s="1">
        <v>17.657153000000001</v>
      </c>
      <c r="C1701" t="s">
        <v>3</v>
      </c>
      <c r="D1701" s="2" t="s">
        <v>748</v>
      </c>
      <c r="E1701" s="2">
        <v>9</v>
      </c>
      <c r="F1701" s="6" t="s">
        <v>2268</v>
      </c>
      <c r="G1701" s="6" t="s">
        <v>2289</v>
      </c>
    </row>
    <row r="1702" spans="1:7" x14ac:dyDescent="0.25">
      <c r="A1702" s="1">
        <v>49.223179000000002</v>
      </c>
      <c r="B1702" s="1">
        <v>17.657152</v>
      </c>
      <c r="C1702" t="s">
        <v>3</v>
      </c>
      <c r="D1702" s="2" t="s">
        <v>570</v>
      </c>
      <c r="E1702" s="2">
        <v>9</v>
      </c>
      <c r="F1702" s="6" t="s">
        <v>2268</v>
      </c>
      <c r="G1702" s="6" t="s">
        <v>2289</v>
      </c>
    </row>
    <row r="1703" spans="1:7" x14ac:dyDescent="0.25">
      <c r="A1703" s="1">
        <v>49.223163</v>
      </c>
      <c r="B1703" s="1">
        <v>17.657091000000001</v>
      </c>
      <c r="C1703" t="s">
        <v>3</v>
      </c>
      <c r="D1703" s="2" t="s">
        <v>314</v>
      </c>
      <c r="E1703" s="2">
        <v>9</v>
      </c>
      <c r="F1703" s="6" t="s">
        <v>2268</v>
      </c>
      <c r="G1703" s="6" t="s">
        <v>2289</v>
      </c>
    </row>
    <row r="1704" spans="1:7" x14ac:dyDescent="0.25">
      <c r="A1704" s="1">
        <v>49.223149999999997</v>
      </c>
      <c r="B1704" s="1">
        <v>17.657018000000001</v>
      </c>
      <c r="C1704" t="s">
        <v>3</v>
      </c>
      <c r="D1704" s="2" t="s">
        <v>749</v>
      </c>
      <c r="E1704" s="2">
        <v>9</v>
      </c>
      <c r="F1704" s="6" t="s">
        <v>2268</v>
      </c>
      <c r="G1704" s="6" t="s">
        <v>2289</v>
      </c>
    </row>
    <row r="1705" spans="1:7" x14ac:dyDescent="0.25">
      <c r="A1705" s="1">
        <v>49.223132999999997</v>
      </c>
      <c r="B1705" s="1">
        <v>17.656946000000001</v>
      </c>
      <c r="C1705" t="s">
        <v>3</v>
      </c>
      <c r="D1705" s="2" t="s">
        <v>130</v>
      </c>
      <c r="E1705" s="2">
        <v>9</v>
      </c>
      <c r="F1705" s="6" t="s">
        <v>2268</v>
      </c>
      <c r="G1705" s="6" t="s">
        <v>2289</v>
      </c>
    </row>
    <row r="1706" spans="1:7" x14ac:dyDescent="0.25">
      <c r="A1706" s="1">
        <v>49.223095000000001</v>
      </c>
      <c r="B1706" s="1">
        <v>17.657042000000001</v>
      </c>
      <c r="C1706" t="s">
        <v>3</v>
      </c>
      <c r="D1706" s="2" t="s">
        <v>135</v>
      </c>
      <c r="E1706" s="2">
        <v>9</v>
      </c>
      <c r="F1706" s="6" t="s">
        <v>2270</v>
      </c>
      <c r="G1706" s="6" t="s">
        <v>2289</v>
      </c>
    </row>
    <row r="1707" spans="1:7" x14ac:dyDescent="0.25">
      <c r="A1707" s="1">
        <v>49.223098</v>
      </c>
      <c r="B1707" s="1">
        <v>17.657050000000002</v>
      </c>
      <c r="C1707" t="s">
        <v>3</v>
      </c>
      <c r="D1707" s="2" t="s">
        <v>750</v>
      </c>
      <c r="E1707" s="2">
        <v>9</v>
      </c>
      <c r="F1707" s="6" t="s">
        <v>2270</v>
      </c>
      <c r="G1707" s="6" t="s">
        <v>2289</v>
      </c>
    </row>
    <row r="1708" spans="1:7" x14ac:dyDescent="0.25">
      <c r="A1708" s="1">
        <v>49.223120000000002</v>
      </c>
      <c r="B1708" s="1">
        <v>17.657108000000001</v>
      </c>
      <c r="C1708" t="s">
        <v>3</v>
      </c>
      <c r="D1708" s="2" t="s">
        <v>136</v>
      </c>
      <c r="E1708" s="2">
        <v>9</v>
      </c>
      <c r="F1708" s="6" t="s">
        <v>2270</v>
      </c>
      <c r="G1708" s="6" t="s">
        <v>2289</v>
      </c>
    </row>
    <row r="1709" spans="1:7" x14ac:dyDescent="0.25">
      <c r="A1709" s="1">
        <v>49.223128000000003</v>
      </c>
      <c r="B1709" s="1">
        <v>17.657128</v>
      </c>
      <c r="C1709" t="s">
        <v>3</v>
      </c>
      <c r="D1709" s="2" t="s">
        <v>133</v>
      </c>
      <c r="E1709" s="2">
        <v>9</v>
      </c>
      <c r="F1709" s="6" t="s">
        <v>2270</v>
      </c>
      <c r="G1709" s="6" t="s">
        <v>2289</v>
      </c>
    </row>
    <row r="1710" spans="1:7" x14ac:dyDescent="0.25">
      <c r="A1710" s="1">
        <v>49.223149999999997</v>
      </c>
      <c r="B1710" s="1">
        <v>17.657181999999999</v>
      </c>
      <c r="C1710" t="s">
        <v>3</v>
      </c>
      <c r="D1710" s="2" t="s">
        <v>137</v>
      </c>
      <c r="E1710" s="2">
        <v>9</v>
      </c>
      <c r="F1710" s="6" t="s">
        <v>2270</v>
      </c>
      <c r="G1710" s="6" t="s">
        <v>2289</v>
      </c>
    </row>
    <row r="1711" spans="1:7" x14ac:dyDescent="0.25">
      <c r="A1711" s="1">
        <v>49.223194999999997</v>
      </c>
      <c r="B1711" s="1">
        <v>17.657360000000001</v>
      </c>
      <c r="C1711" t="s">
        <v>3</v>
      </c>
      <c r="D1711" s="2" t="s">
        <v>751</v>
      </c>
      <c r="E1711" s="2">
        <v>9</v>
      </c>
      <c r="F1711" s="6" t="s">
        <v>2270</v>
      </c>
      <c r="G1711" s="6" t="s">
        <v>2289</v>
      </c>
    </row>
    <row r="1712" spans="1:7" x14ac:dyDescent="0.25">
      <c r="A1712" s="1">
        <v>49.223221000000002</v>
      </c>
      <c r="B1712" s="1">
        <v>17.657450999999998</v>
      </c>
      <c r="C1712" t="s">
        <v>3</v>
      </c>
      <c r="D1712" s="2" t="s">
        <v>752</v>
      </c>
      <c r="E1712" s="2">
        <v>9</v>
      </c>
      <c r="F1712" s="6" t="s">
        <v>2270</v>
      </c>
      <c r="G1712" s="6" t="s">
        <v>2289</v>
      </c>
    </row>
    <row r="1713" spans="1:7" x14ac:dyDescent="0.25">
      <c r="A1713" s="1">
        <v>49.223241999999999</v>
      </c>
      <c r="B1713" s="1">
        <v>17.657530000000001</v>
      </c>
      <c r="C1713" t="s">
        <v>3</v>
      </c>
      <c r="D1713" s="2" t="s">
        <v>140</v>
      </c>
      <c r="E1713" s="2">
        <v>9</v>
      </c>
      <c r="F1713" s="6" t="s">
        <v>2270</v>
      </c>
      <c r="G1713" s="6" t="s">
        <v>2289</v>
      </c>
    </row>
    <row r="1714" spans="1:7" x14ac:dyDescent="0.25">
      <c r="A1714" s="1">
        <v>49.222920000000002</v>
      </c>
      <c r="B1714" s="1">
        <v>17.665582000000001</v>
      </c>
      <c r="C1714" t="s">
        <v>3</v>
      </c>
      <c r="D1714" s="2" t="s">
        <v>575</v>
      </c>
      <c r="E1714" s="2">
        <v>9</v>
      </c>
      <c r="F1714" s="6" t="s">
        <v>2272</v>
      </c>
      <c r="G1714" s="6" t="s">
        <v>2290</v>
      </c>
    </row>
    <row r="1715" spans="1:7" x14ac:dyDescent="0.25">
      <c r="A1715" s="1">
        <v>49.223019999999998</v>
      </c>
      <c r="B1715" s="1">
        <v>17.66554</v>
      </c>
      <c r="C1715" t="s">
        <v>3</v>
      </c>
      <c r="D1715" s="2" t="s">
        <v>142</v>
      </c>
      <c r="E1715" s="2">
        <v>9</v>
      </c>
      <c r="F1715" s="6" t="s">
        <v>2272</v>
      </c>
      <c r="G1715" s="6" t="s">
        <v>2290</v>
      </c>
    </row>
    <row r="1716" spans="1:7" x14ac:dyDescent="0.25">
      <c r="A1716" s="1">
        <v>49.223126000000001</v>
      </c>
      <c r="B1716" s="1">
        <v>17.665551000000001</v>
      </c>
      <c r="C1716" t="s">
        <v>3</v>
      </c>
      <c r="D1716" s="2" t="s">
        <v>143</v>
      </c>
      <c r="E1716" s="2">
        <v>9</v>
      </c>
      <c r="F1716" s="6" t="s">
        <v>2272</v>
      </c>
      <c r="G1716" s="6" t="s">
        <v>2290</v>
      </c>
    </row>
    <row r="1717" spans="1:7" x14ac:dyDescent="0.25">
      <c r="A1717" s="1">
        <v>49.223185000000001</v>
      </c>
      <c r="B1717" s="1">
        <v>17.665544000000001</v>
      </c>
      <c r="C1717" t="s">
        <v>3</v>
      </c>
      <c r="D1717" s="2" t="s">
        <v>145</v>
      </c>
      <c r="E1717" s="2">
        <v>9</v>
      </c>
      <c r="F1717" s="6" t="s">
        <v>2272</v>
      </c>
      <c r="G1717" s="6" t="s">
        <v>2290</v>
      </c>
    </row>
    <row r="1718" spans="1:7" x14ac:dyDescent="0.25">
      <c r="A1718" s="1">
        <v>49.223238000000002</v>
      </c>
      <c r="B1718" s="1">
        <v>17.665538999999999</v>
      </c>
      <c r="C1718" t="s">
        <v>3</v>
      </c>
      <c r="D1718" s="2" t="s">
        <v>146</v>
      </c>
      <c r="E1718" s="2">
        <v>9</v>
      </c>
      <c r="F1718" s="6" t="s">
        <v>2272</v>
      </c>
      <c r="G1718" s="6" t="s">
        <v>2290</v>
      </c>
    </row>
    <row r="1719" spans="1:7" x14ac:dyDescent="0.25">
      <c r="A1719" s="1">
        <v>49.223277000000003</v>
      </c>
      <c r="B1719" s="1">
        <v>17.665541000000001</v>
      </c>
      <c r="C1719" t="s">
        <v>3</v>
      </c>
      <c r="D1719" s="2" t="s">
        <v>144</v>
      </c>
      <c r="E1719" s="2">
        <v>9</v>
      </c>
      <c r="F1719" s="6" t="s">
        <v>2272</v>
      </c>
      <c r="G1719" s="6" t="s">
        <v>2290</v>
      </c>
    </row>
    <row r="1720" spans="1:7" x14ac:dyDescent="0.25">
      <c r="A1720" s="1"/>
      <c r="D1720" s="2" t="s">
        <v>152</v>
      </c>
      <c r="E1720" s="2">
        <v>9</v>
      </c>
      <c r="F1720" s="6" t="s">
        <v>2272</v>
      </c>
      <c r="G1720" s="6" t="s">
        <v>2290</v>
      </c>
    </row>
    <row r="1721" spans="1:7" x14ac:dyDescent="0.25">
      <c r="A1721" s="1"/>
      <c r="D1721" s="2" t="s">
        <v>1829</v>
      </c>
      <c r="E1721" s="2">
        <v>9</v>
      </c>
      <c r="F1721" s="6" t="s">
        <v>2272</v>
      </c>
      <c r="G1721" s="6" t="s">
        <v>2290</v>
      </c>
    </row>
    <row r="1722" spans="1:7" x14ac:dyDescent="0.25">
      <c r="A1722" s="1"/>
      <c r="D1722" s="2" t="s">
        <v>151</v>
      </c>
      <c r="E1722" s="2">
        <v>9</v>
      </c>
      <c r="F1722" s="6" t="s">
        <v>2272</v>
      </c>
      <c r="G1722" s="6" t="s">
        <v>2290</v>
      </c>
    </row>
    <row r="1723" spans="1:7" x14ac:dyDescent="0.25">
      <c r="A1723" s="1"/>
      <c r="D1723" s="2" t="s">
        <v>578</v>
      </c>
      <c r="E1723" s="2">
        <v>9</v>
      </c>
      <c r="F1723" s="6" t="s">
        <v>2272</v>
      </c>
      <c r="G1723" s="6" t="s">
        <v>2290</v>
      </c>
    </row>
    <row r="1724" spans="1:7" x14ac:dyDescent="0.25">
      <c r="A1724" s="1">
        <v>49.223356000000003</v>
      </c>
      <c r="B1724" s="1">
        <v>17.665538999999999</v>
      </c>
      <c r="C1724" t="s">
        <v>3</v>
      </c>
      <c r="D1724" s="2" t="s">
        <v>148</v>
      </c>
      <c r="E1724" s="2">
        <v>9</v>
      </c>
      <c r="F1724" s="6" t="s">
        <v>2272</v>
      </c>
      <c r="G1724" s="6" t="s">
        <v>2290</v>
      </c>
    </row>
    <row r="1725" spans="1:7" x14ac:dyDescent="0.25">
      <c r="A1725" s="1">
        <v>49.223461</v>
      </c>
      <c r="B1725" s="1">
        <v>17.665524999999999</v>
      </c>
      <c r="C1725" t="s">
        <v>3</v>
      </c>
      <c r="D1725" s="2" t="s">
        <v>147</v>
      </c>
      <c r="E1725" s="2">
        <v>9</v>
      </c>
      <c r="F1725" s="6" t="s">
        <v>2272</v>
      </c>
      <c r="G1725" s="6" t="s">
        <v>2290</v>
      </c>
    </row>
    <row r="1726" spans="1:7" x14ac:dyDescent="0.25">
      <c r="A1726" s="1">
        <v>49.222943000000001</v>
      </c>
      <c r="B1726" s="1">
        <v>17.666256000000001</v>
      </c>
      <c r="C1726" t="s">
        <v>3</v>
      </c>
      <c r="D1726" s="2" t="s">
        <v>425</v>
      </c>
      <c r="E1726" s="2">
        <v>9</v>
      </c>
      <c r="F1726" s="6" t="s">
        <v>2272</v>
      </c>
      <c r="G1726" s="6" t="s">
        <v>2290</v>
      </c>
    </row>
    <row r="1727" spans="1:7" x14ac:dyDescent="0.25">
      <c r="A1727" s="1">
        <v>49.222938999999997</v>
      </c>
      <c r="B1727" s="1">
        <v>17.666657000000001</v>
      </c>
      <c r="C1727" t="s">
        <v>3</v>
      </c>
      <c r="D1727" s="2" t="s">
        <v>316</v>
      </c>
      <c r="E1727" s="2">
        <v>9</v>
      </c>
      <c r="F1727" s="6" t="s">
        <v>2272</v>
      </c>
      <c r="G1727" s="6" t="s">
        <v>2290</v>
      </c>
    </row>
    <row r="1728" spans="1:7" x14ac:dyDescent="0.25">
      <c r="A1728" s="1">
        <v>49.222935</v>
      </c>
      <c r="B1728" s="1">
        <v>17.666775000000001</v>
      </c>
      <c r="C1728" t="s">
        <v>3</v>
      </c>
      <c r="D1728" s="2" t="s">
        <v>426</v>
      </c>
      <c r="E1728" s="2">
        <v>9</v>
      </c>
      <c r="F1728" s="6" t="s">
        <v>2272</v>
      </c>
      <c r="G1728" s="6" t="s">
        <v>2290</v>
      </c>
    </row>
    <row r="1729" spans="1:7" x14ac:dyDescent="0.25">
      <c r="A1729" s="1">
        <v>49.222920999999999</v>
      </c>
      <c r="B1729" s="1">
        <v>17.667013000000001</v>
      </c>
      <c r="C1729" t="s">
        <v>3</v>
      </c>
      <c r="D1729" s="2" t="s">
        <v>150</v>
      </c>
      <c r="E1729" s="2">
        <v>9</v>
      </c>
      <c r="F1729" s="6" t="s">
        <v>2272</v>
      </c>
      <c r="G1729" s="6" t="s">
        <v>2290</v>
      </c>
    </row>
    <row r="1730" spans="1:7" x14ac:dyDescent="0.25">
      <c r="A1730" s="1">
        <v>49.222926000000001</v>
      </c>
      <c r="B1730" s="1">
        <v>17.667145999999999</v>
      </c>
      <c r="C1730" t="s">
        <v>3</v>
      </c>
      <c r="D1730" s="2" t="s">
        <v>576</v>
      </c>
      <c r="E1730" s="2">
        <v>9</v>
      </c>
      <c r="F1730" s="6" t="s">
        <v>2272</v>
      </c>
      <c r="G1730" s="6" t="s">
        <v>2290</v>
      </c>
    </row>
    <row r="1731" spans="1:7" x14ac:dyDescent="0.25">
      <c r="A1731" s="1">
        <v>49.222932999999998</v>
      </c>
      <c r="B1731" s="1">
        <v>17.667268</v>
      </c>
      <c r="C1731" t="s">
        <v>3</v>
      </c>
      <c r="D1731" s="2" t="s">
        <v>577</v>
      </c>
      <c r="E1731" s="2">
        <v>9</v>
      </c>
      <c r="F1731" s="6" t="s">
        <v>2272</v>
      </c>
      <c r="G1731" s="6" t="s">
        <v>2290</v>
      </c>
    </row>
    <row r="1732" spans="1:7" x14ac:dyDescent="0.25">
      <c r="A1732" s="1">
        <v>49.221893999999999</v>
      </c>
      <c r="B1732" s="1">
        <v>17.670387000000002</v>
      </c>
      <c r="C1732" t="s">
        <v>3</v>
      </c>
      <c r="D1732" s="2" t="s">
        <v>753</v>
      </c>
      <c r="E1732" s="2">
        <v>9</v>
      </c>
      <c r="F1732" s="6" t="s">
        <v>2273</v>
      </c>
      <c r="G1732" s="6" t="s">
        <v>2274</v>
      </c>
    </row>
    <row r="1733" spans="1:7" x14ac:dyDescent="0.25">
      <c r="A1733" s="1">
        <v>49.221789000000001</v>
      </c>
      <c r="B1733" s="1">
        <v>17.670349000000002</v>
      </c>
      <c r="C1733" t="s">
        <v>3</v>
      </c>
      <c r="D1733" s="2" t="s">
        <v>754</v>
      </c>
      <c r="E1733" s="2">
        <v>9</v>
      </c>
      <c r="F1733" s="6" t="s">
        <v>2273</v>
      </c>
      <c r="G1733" s="6" t="s">
        <v>2274</v>
      </c>
    </row>
    <row r="1734" spans="1:7" x14ac:dyDescent="0.25">
      <c r="A1734" s="1">
        <v>49.221696999999999</v>
      </c>
      <c r="B1734" s="1">
        <v>17.670415999999999</v>
      </c>
      <c r="C1734" t="s">
        <v>3</v>
      </c>
      <c r="D1734" s="2" t="s">
        <v>580</v>
      </c>
      <c r="E1734" s="2">
        <v>9</v>
      </c>
      <c r="F1734" s="6" t="s">
        <v>2273</v>
      </c>
      <c r="G1734" s="6" t="s">
        <v>2274</v>
      </c>
    </row>
    <row r="1735" spans="1:7" x14ac:dyDescent="0.25">
      <c r="A1735" s="1">
        <v>49.221750999999998</v>
      </c>
      <c r="B1735" s="1">
        <v>17.670456999999999</v>
      </c>
      <c r="C1735" t="s">
        <v>3</v>
      </c>
      <c r="D1735" s="2" t="s">
        <v>755</v>
      </c>
      <c r="E1735" s="2">
        <v>9</v>
      </c>
      <c r="F1735" s="6" t="s">
        <v>2273</v>
      </c>
      <c r="G1735" s="6" t="s">
        <v>2274</v>
      </c>
    </row>
    <row r="1736" spans="1:7" x14ac:dyDescent="0.25">
      <c r="A1736" s="1">
        <v>49.222172999999998</v>
      </c>
      <c r="B1736" s="1">
        <v>17.668825999999999</v>
      </c>
      <c r="C1736" t="s">
        <v>12</v>
      </c>
      <c r="D1736" s="2" t="s">
        <v>756</v>
      </c>
      <c r="E1736" s="2">
        <v>9</v>
      </c>
      <c r="F1736" s="6" t="s">
        <v>2275</v>
      </c>
      <c r="G1736" s="6" t="s">
        <v>2274</v>
      </c>
    </row>
    <row r="1737" spans="1:7" x14ac:dyDescent="0.25">
      <c r="A1737" s="1">
        <v>49.222172</v>
      </c>
      <c r="B1737" s="1">
        <v>17.668776999999999</v>
      </c>
      <c r="C1737" t="s">
        <v>12</v>
      </c>
      <c r="D1737" s="2" t="s">
        <v>317</v>
      </c>
      <c r="E1737" s="2">
        <v>9</v>
      </c>
      <c r="F1737" s="6" t="s">
        <v>2275</v>
      </c>
      <c r="G1737" s="6" t="s">
        <v>2274</v>
      </c>
    </row>
    <row r="1738" spans="1:7" x14ac:dyDescent="0.25">
      <c r="A1738" s="1">
        <v>49.222172</v>
      </c>
      <c r="B1738" s="1">
        <v>17.668735000000002</v>
      </c>
      <c r="C1738" t="s">
        <v>12</v>
      </c>
      <c r="D1738" s="2" t="s">
        <v>428</v>
      </c>
      <c r="E1738" s="2">
        <v>9</v>
      </c>
      <c r="F1738" s="6" t="s">
        <v>2275</v>
      </c>
      <c r="G1738" s="6" t="s">
        <v>2274</v>
      </c>
    </row>
    <row r="1739" spans="1:7" x14ac:dyDescent="0.25">
      <c r="A1739" s="1">
        <v>49.222172999999998</v>
      </c>
      <c r="B1739" s="1">
        <v>17.668661</v>
      </c>
      <c r="C1739" t="s">
        <v>12</v>
      </c>
      <c r="D1739" s="2" t="s">
        <v>429</v>
      </c>
      <c r="E1739" s="2">
        <v>9</v>
      </c>
      <c r="F1739" s="6" t="s">
        <v>2275</v>
      </c>
      <c r="G1739" s="6" t="s">
        <v>2274</v>
      </c>
    </row>
    <row r="1740" spans="1:7" x14ac:dyDescent="0.25">
      <c r="A1740" s="1">
        <v>49.222174000000003</v>
      </c>
      <c r="B1740" s="1">
        <v>17.668652999999999</v>
      </c>
      <c r="C1740" t="s">
        <v>12</v>
      </c>
      <c r="D1740" s="2" t="s">
        <v>430</v>
      </c>
      <c r="E1740" s="2">
        <v>9</v>
      </c>
      <c r="F1740" s="6" t="s">
        <v>2275</v>
      </c>
      <c r="G1740" s="6" t="s">
        <v>2274</v>
      </c>
    </row>
    <row r="1741" spans="1:7" x14ac:dyDescent="0.25">
      <c r="A1741" s="1">
        <v>49.222161999999997</v>
      </c>
      <c r="B1741" s="1">
        <v>17.668400999999999</v>
      </c>
      <c r="C1741" t="s">
        <v>3</v>
      </c>
      <c r="D1741" s="2" t="s">
        <v>585</v>
      </c>
      <c r="E1741" s="2">
        <v>9</v>
      </c>
      <c r="F1741" s="6" t="s">
        <v>2275</v>
      </c>
      <c r="G1741" s="6" t="s">
        <v>2274</v>
      </c>
    </row>
    <row r="1742" spans="1:7" x14ac:dyDescent="0.25">
      <c r="A1742" s="1">
        <v>49.222146000000002</v>
      </c>
      <c r="B1742" s="1">
        <v>17.667907</v>
      </c>
      <c r="C1742" t="s">
        <v>3</v>
      </c>
      <c r="D1742" s="2" t="s">
        <v>587</v>
      </c>
      <c r="E1742" s="2">
        <v>9</v>
      </c>
      <c r="F1742" s="6" t="s">
        <v>2275</v>
      </c>
      <c r="G1742" s="6" t="s">
        <v>2274</v>
      </c>
    </row>
    <row r="1743" spans="1:7" x14ac:dyDescent="0.25">
      <c r="A1743" s="1">
        <v>49.222146000000002</v>
      </c>
      <c r="B1743" s="1">
        <v>17.667824</v>
      </c>
      <c r="C1743" t="s">
        <v>3</v>
      </c>
      <c r="D1743" s="2" t="s">
        <v>757</v>
      </c>
      <c r="E1743" s="2">
        <v>9</v>
      </c>
      <c r="F1743" s="6" t="s">
        <v>2275</v>
      </c>
      <c r="G1743" s="6" t="s">
        <v>2274</v>
      </c>
    </row>
    <row r="1744" spans="1:7" x14ac:dyDescent="0.25">
      <c r="A1744" s="1">
        <v>49.222141999999998</v>
      </c>
      <c r="B1744" s="1">
        <v>17.667755</v>
      </c>
      <c r="C1744" t="s">
        <v>3</v>
      </c>
      <c r="D1744" s="2" t="s">
        <v>591</v>
      </c>
      <c r="E1744" s="2">
        <v>9</v>
      </c>
      <c r="F1744" s="6" t="s">
        <v>2275</v>
      </c>
      <c r="G1744" s="6" t="s">
        <v>2274</v>
      </c>
    </row>
    <row r="1745" spans="1:7" x14ac:dyDescent="0.25">
      <c r="A1745" s="1">
        <v>49.222141999999998</v>
      </c>
      <c r="B1745" s="1">
        <v>17.667721</v>
      </c>
      <c r="C1745" t="s">
        <v>12</v>
      </c>
      <c r="D1745" s="2" t="s">
        <v>433</v>
      </c>
      <c r="E1745" s="2">
        <v>9</v>
      </c>
      <c r="F1745" s="6" t="s">
        <v>2275</v>
      </c>
      <c r="G1745" s="6" t="s">
        <v>2274</v>
      </c>
    </row>
    <row r="1746" spans="1:7" x14ac:dyDescent="0.25">
      <c r="A1746" s="1">
        <v>49.222143000000003</v>
      </c>
      <c r="B1746" s="1">
        <v>17.667625000000001</v>
      </c>
      <c r="C1746" t="s">
        <v>12</v>
      </c>
      <c r="D1746" s="2" t="s">
        <v>592</v>
      </c>
      <c r="E1746" s="2">
        <v>9</v>
      </c>
      <c r="F1746" s="6" t="s">
        <v>2275</v>
      </c>
      <c r="G1746" s="6" t="s">
        <v>2274</v>
      </c>
    </row>
    <row r="1747" spans="1:7" x14ac:dyDescent="0.25">
      <c r="A1747" s="1">
        <v>49.222160000000002</v>
      </c>
      <c r="B1747" s="1">
        <v>17.666696999999999</v>
      </c>
      <c r="C1747" t="s">
        <v>12</v>
      </c>
      <c r="D1747" s="2" t="s">
        <v>758</v>
      </c>
      <c r="E1747" s="2">
        <v>9</v>
      </c>
      <c r="F1747" s="6" t="s">
        <v>2275</v>
      </c>
      <c r="G1747" s="6" t="s">
        <v>2274</v>
      </c>
    </row>
    <row r="1748" spans="1:7" x14ac:dyDescent="0.25">
      <c r="A1748" s="1">
        <v>49.222161</v>
      </c>
      <c r="B1748" s="1">
        <v>17.666642</v>
      </c>
      <c r="C1748" t="s">
        <v>12</v>
      </c>
      <c r="D1748" s="2" t="s">
        <v>435</v>
      </c>
      <c r="E1748" s="2">
        <v>9</v>
      </c>
      <c r="F1748" s="6" t="s">
        <v>2275</v>
      </c>
      <c r="G1748" s="6" t="s">
        <v>2274</v>
      </c>
    </row>
    <row r="1749" spans="1:7" x14ac:dyDescent="0.25">
      <c r="A1749" s="1">
        <v>49.222166999999999</v>
      </c>
      <c r="B1749" s="1">
        <v>17.666536000000001</v>
      </c>
      <c r="C1749" t="s">
        <v>12</v>
      </c>
      <c r="D1749" s="2" t="s">
        <v>595</v>
      </c>
      <c r="E1749" s="2">
        <v>9</v>
      </c>
      <c r="F1749" s="6" t="s">
        <v>2275</v>
      </c>
      <c r="G1749" s="6" t="s">
        <v>2274</v>
      </c>
    </row>
    <row r="1750" spans="1:7" x14ac:dyDescent="0.25">
      <c r="A1750" s="1">
        <v>49.222171000000003</v>
      </c>
      <c r="B1750" s="1">
        <v>17.666481000000001</v>
      </c>
      <c r="C1750" t="s">
        <v>12</v>
      </c>
      <c r="D1750" s="2" t="s">
        <v>759</v>
      </c>
      <c r="E1750" s="2">
        <v>9</v>
      </c>
      <c r="F1750" s="6" t="s">
        <v>2275</v>
      </c>
      <c r="G1750" s="6" t="s">
        <v>2274</v>
      </c>
    </row>
    <row r="1751" spans="1:7" x14ac:dyDescent="0.25">
      <c r="A1751" s="1">
        <v>49.222174000000003</v>
      </c>
      <c r="B1751" s="1">
        <v>17.666397</v>
      </c>
      <c r="C1751" t="s">
        <v>12</v>
      </c>
      <c r="D1751" s="2" t="s">
        <v>596</v>
      </c>
      <c r="E1751" s="2">
        <v>9</v>
      </c>
      <c r="F1751" s="6" t="s">
        <v>2275</v>
      </c>
      <c r="G1751" s="6" t="s">
        <v>2274</v>
      </c>
    </row>
    <row r="1752" spans="1:7" x14ac:dyDescent="0.25">
      <c r="A1752" s="1">
        <v>49.222174000000003</v>
      </c>
      <c r="B1752" s="1">
        <v>17.666381999999999</v>
      </c>
      <c r="C1752" t="s">
        <v>3</v>
      </c>
      <c r="D1752" s="2" t="s">
        <v>760</v>
      </c>
      <c r="E1752" s="2">
        <v>9</v>
      </c>
      <c r="F1752" s="6" t="s">
        <v>2275</v>
      </c>
      <c r="G1752" s="6" t="s">
        <v>2274</v>
      </c>
    </row>
    <row r="1753" spans="1:7" x14ac:dyDescent="0.25">
      <c r="A1753" s="1">
        <v>49.222175999999997</v>
      </c>
      <c r="B1753" s="1">
        <v>17.666360999999998</v>
      </c>
      <c r="C1753" t="s">
        <v>12</v>
      </c>
      <c r="D1753" s="2" t="s">
        <v>159</v>
      </c>
      <c r="E1753" s="2">
        <v>9</v>
      </c>
      <c r="F1753" s="6" t="s">
        <v>2275</v>
      </c>
      <c r="G1753" s="6" t="s">
        <v>2274</v>
      </c>
    </row>
    <row r="1754" spans="1:7" x14ac:dyDescent="0.25">
      <c r="A1754" s="1">
        <v>49.222192999999997</v>
      </c>
      <c r="B1754" s="1">
        <v>17.666276</v>
      </c>
      <c r="C1754" t="s">
        <v>12</v>
      </c>
      <c r="D1754" s="2" t="s">
        <v>761</v>
      </c>
      <c r="E1754" s="2">
        <v>9</v>
      </c>
      <c r="F1754" s="6" t="s">
        <v>2275</v>
      </c>
      <c r="G1754" s="6" t="s">
        <v>2274</v>
      </c>
    </row>
    <row r="1755" spans="1:7" x14ac:dyDescent="0.25">
      <c r="A1755" s="1">
        <v>49.222200000000001</v>
      </c>
      <c r="B1755" s="1">
        <v>17.666215000000001</v>
      </c>
      <c r="C1755" t="s">
        <v>3</v>
      </c>
      <c r="D1755" s="2" t="s">
        <v>762</v>
      </c>
      <c r="E1755" s="2">
        <v>9</v>
      </c>
      <c r="F1755" s="6" t="s">
        <v>2275</v>
      </c>
      <c r="G1755" s="6" t="s">
        <v>2274</v>
      </c>
    </row>
    <row r="1756" spans="1:7" x14ac:dyDescent="0.25">
      <c r="A1756" s="1">
        <v>49.222206999999997</v>
      </c>
      <c r="B1756" s="1">
        <v>17.666183</v>
      </c>
      <c r="C1756" t="s">
        <v>12</v>
      </c>
      <c r="D1756" s="2" t="s">
        <v>436</v>
      </c>
      <c r="E1756" s="2">
        <v>9</v>
      </c>
      <c r="F1756" s="6" t="s">
        <v>2275</v>
      </c>
      <c r="G1756" s="6" t="s">
        <v>2274</v>
      </c>
    </row>
    <row r="1757" spans="1:7" x14ac:dyDescent="0.25">
      <c r="A1757" s="1">
        <v>49.22222</v>
      </c>
      <c r="B1757" s="1">
        <v>17.665956999999999</v>
      </c>
      <c r="C1757" t="s">
        <v>3</v>
      </c>
      <c r="D1757" s="2" t="s">
        <v>597</v>
      </c>
      <c r="E1757" s="2">
        <v>9</v>
      </c>
      <c r="F1757" s="6" t="s">
        <v>2275</v>
      </c>
      <c r="G1757" s="6" t="s">
        <v>2274</v>
      </c>
    </row>
    <row r="1758" spans="1:7" x14ac:dyDescent="0.25">
      <c r="A1758" s="1">
        <v>49.222239000000002</v>
      </c>
      <c r="B1758" s="1">
        <v>17.665554</v>
      </c>
      <c r="C1758" t="s">
        <v>3</v>
      </c>
      <c r="D1758" s="2" t="s">
        <v>599</v>
      </c>
      <c r="E1758" s="2">
        <v>9</v>
      </c>
      <c r="F1758" s="6" t="s">
        <v>2275</v>
      </c>
      <c r="G1758" s="6" t="s">
        <v>2274</v>
      </c>
    </row>
    <row r="1759" spans="1:7" x14ac:dyDescent="0.25">
      <c r="A1759" s="1">
        <v>49.222244000000003</v>
      </c>
      <c r="B1759" s="1">
        <v>17.665357</v>
      </c>
      <c r="C1759" t="s">
        <v>3</v>
      </c>
      <c r="D1759" s="2" t="s">
        <v>763</v>
      </c>
      <c r="E1759" s="2">
        <v>9</v>
      </c>
      <c r="F1759" s="6" t="s">
        <v>2275</v>
      </c>
      <c r="G1759" s="6" t="s">
        <v>2274</v>
      </c>
    </row>
    <row r="1760" spans="1:7" x14ac:dyDescent="0.25">
      <c r="A1760" s="1">
        <v>49.222244000000003</v>
      </c>
      <c r="B1760" s="1">
        <v>17.665308</v>
      </c>
      <c r="C1760" t="s">
        <v>3</v>
      </c>
      <c r="D1760" s="2" t="s">
        <v>160</v>
      </c>
      <c r="E1760" s="2">
        <v>9</v>
      </c>
      <c r="F1760" s="6" t="s">
        <v>2275</v>
      </c>
      <c r="G1760" s="6" t="s">
        <v>2274</v>
      </c>
    </row>
    <row r="1761" spans="1:7" x14ac:dyDescent="0.25">
      <c r="A1761" s="1">
        <v>49.222247000000003</v>
      </c>
      <c r="B1761" s="1">
        <v>17.665222</v>
      </c>
      <c r="C1761" t="s">
        <v>3</v>
      </c>
      <c r="D1761" s="2" t="s">
        <v>764</v>
      </c>
      <c r="E1761" s="2">
        <v>9</v>
      </c>
      <c r="F1761" s="6" t="s">
        <v>2275</v>
      </c>
      <c r="G1761" s="6" t="s">
        <v>2274</v>
      </c>
    </row>
    <row r="1762" spans="1:7" x14ac:dyDescent="0.25">
      <c r="A1762" s="1">
        <v>49.222248999999998</v>
      </c>
      <c r="B1762" s="1">
        <v>17.665113000000002</v>
      </c>
      <c r="C1762" t="s">
        <v>3</v>
      </c>
      <c r="D1762" s="2" t="s">
        <v>600</v>
      </c>
      <c r="E1762" s="2">
        <v>9</v>
      </c>
      <c r="F1762" s="6" t="s">
        <v>2275</v>
      </c>
      <c r="G1762" s="6" t="s">
        <v>2274</v>
      </c>
    </row>
    <row r="1763" spans="1:7" x14ac:dyDescent="0.25">
      <c r="A1763" s="1">
        <v>49.222234999999998</v>
      </c>
      <c r="B1763" s="1">
        <v>17.664973</v>
      </c>
      <c r="C1763" t="s">
        <v>3</v>
      </c>
      <c r="D1763" s="2" t="s">
        <v>601</v>
      </c>
      <c r="E1763" s="2">
        <v>9</v>
      </c>
      <c r="F1763" s="6" t="s">
        <v>2275</v>
      </c>
      <c r="G1763" s="6" t="s">
        <v>2274</v>
      </c>
    </row>
    <row r="1764" spans="1:7" x14ac:dyDescent="0.25">
      <c r="A1764" s="1">
        <v>49.222231000000001</v>
      </c>
      <c r="B1764" s="1">
        <v>17.664891999999998</v>
      </c>
      <c r="C1764" t="s">
        <v>3</v>
      </c>
      <c r="D1764" s="2" t="s">
        <v>765</v>
      </c>
      <c r="E1764" s="2">
        <v>9</v>
      </c>
      <c r="F1764" s="6" t="s">
        <v>2275</v>
      </c>
      <c r="G1764" s="6" t="s">
        <v>2274</v>
      </c>
    </row>
    <row r="1765" spans="1:7" x14ac:dyDescent="0.25">
      <c r="A1765" s="1">
        <v>49.222026999999997</v>
      </c>
      <c r="B1765" s="1">
        <v>17.664504999999998</v>
      </c>
      <c r="C1765" t="s">
        <v>3</v>
      </c>
      <c r="D1765" s="2" t="s">
        <v>162</v>
      </c>
      <c r="E1765" s="2">
        <v>9</v>
      </c>
      <c r="F1765" s="6" t="s">
        <v>2271</v>
      </c>
      <c r="G1765" s="6" t="s">
        <v>2276</v>
      </c>
    </row>
    <row r="1766" spans="1:7" x14ac:dyDescent="0.25">
      <c r="A1766" s="1">
        <v>49.221981</v>
      </c>
      <c r="B1766" s="1">
        <v>17.664542000000001</v>
      </c>
      <c r="C1766" t="s">
        <v>3</v>
      </c>
      <c r="D1766" s="2" t="s">
        <v>161</v>
      </c>
      <c r="E1766" s="2">
        <v>9</v>
      </c>
      <c r="F1766" s="6" t="s">
        <v>2271</v>
      </c>
      <c r="G1766" s="6" t="s">
        <v>2276</v>
      </c>
    </row>
    <row r="1767" spans="1:7" x14ac:dyDescent="0.25">
      <c r="A1767" s="1">
        <v>49.221882000000001</v>
      </c>
      <c r="B1767" s="1">
        <v>17.664608999999999</v>
      </c>
      <c r="C1767" t="s">
        <v>3</v>
      </c>
      <c r="D1767" s="2" t="s">
        <v>163</v>
      </c>
      <c r="E1767" s="2">
        <v>9</v>
      </c>
      <c r="F1767" s="6" t="s">
        <v>2271</v>
      </c>
      <c r="G1767" s="6" t="s">
        <v>2276</v>
      </c>
    </row>
    <row r="1768" spans="1:7" x14ac:dyDescent="0.25">
      <c r="A1768" s="1">
        <v>49.221831000000002</v>
      </c>
      <c r="B1768" s="1">
        <v>17.664650000000002</v>
      </c>
      <c r="C1768" t="s">
        <v>3</v>
      </c>
      <c r="D1768" s="2" t="s">
        <v>321</v>
      </c>
      <c r="E1768" s="2">
        <v>9</v>
      </c>
      <c r="F1768" s="6" t="s">
        <v>2271</v>
      </c>
      <c r="G1768" s="6" t="s">
        <v>2276</v>
      </c>
    </row>
    <row r="1769" spans="1:7" x14ac:dyDescent="0.25">
      <c r="A1769" s="1">
        <v>49.221823999999998</v>
      </c>
      <c r="B1769" s="1">
        <v>17.664655</v>
      </c>
      <c r="C1769" t="s">
        <v>3</v>
      </c>
      <c r="D1769" s="2" t="s">
        <v>320</v>
      </c>
      <c r="E1769" s="2">
        <v>9</v>
      </c>
      <c r="F1769" s="6" t="s">
        <v>2271</v>
      </c>
      <c r="G1769" s="6" t="s">
        <v>2276</v>
      </c>
    </row>
    <row r="1770" spans="1:7" x14ac:dyDescent="0.25">
      <c r="A1770" s="1">
        <v>49.221755999999999</v>
      </c>
      <c r="B1770" s="1">
        <v>17.664702999999999</v>
      </c>
      <c r="C1770" t="s">
        <v>3</v>
      </c>
      <c r="D1770" s="2" t="s">
        <v>322</v>
      </c>
      <c r="E1770" s="2">
        <v>9</v>
      </c>
      <c r="F1770" s="6" t="s">
        <v>2271</v>
      </c>
      <c r="G1770" s="6" t="s">
        <v>2276</v>
      </c>
    </row>
    <row r="1771" spans="1:7" x14ac:dyDescent="0.25">
      <c r="A1771" s="1">
        <v>49.221708</v>
      </c>
      <c r="B1771" s="1">
        <v>17.664738</v>
      </c>
      <c r="C1771" t="s">
        <v>3</v>
      </c>
      <c r="D1771" s="2" t="s">
        <v>323</v>
      </c>
      <c r="E1771" s="2">
        <v>9</v>
      </c>
      <c r="F1771" s="6" t="s">
        <v>2271</v>
      </c>
      <c r="G1771" s="6" t="s">
        <v>2276</v>
      </c>
    </row>
    <row r="1772" spans="1:7" x14ac:dyDescent="0.25">
      <c r="A1772" s="1">
        <v>49.221640000000001</v>
      </c>
      <c r="B1772" s="1">
        <v>17.664781000000001</v>
      </c>
      <c r="C1772" t="s">
        <v>3</v>
      </c>
      <c r="D1772" s="2" t="s">
        <v>325</v>
      </c>
      <c r="E1772" s="2">
        <v>9</v>
      </c>
      <c r="F1772" s="6" t="s">
        <v>2271</v>
      </c>
      <c r="G1772" s="6" t="s">
        <v>2276</v>
      </c>
    </row>
    <row r="1773" spans="1:7" x14ac:dyDescent="0.25">
      <c r="A1773" s="1">
        <v>49.221539</v>
      </c>
      <c r="B1773" s="1">
        <v>17.664846000000001</v>
      </c>
      <c r="C1773" t="s">
        <v>3</v>
      </c>
      <c r="D1773" s="2" t="s">
        <v>164</v>
      </c>
      <c r="E1773" s="2">
        <v>9</v>
      </c>
      <c r="F1773" s="6" t="s">
        <v>2271</v>
      </c>
      <c r="G1773" s="6" t="s">
        <v>2276</v>
      </c>
    </row>
    <row r="1774" spans="1:7" x14ac:dyDescent="0.25">
      <c r="A1774" s="1">
        <v>49.221490000000003</v>
      </c>
      <c r="B1774" s="1">
        <v>17.664874000000001</v>
      </c>
      <c r="C1774" t="s">
        <v>3</v>
      </c>
      <c r="D1774" s="2" t="s">
        <v>326</v>
      </c>
      <c r="E1774" s="2">
        <v>9</v>
      </c>
      <c r="F1774" s="6" t="s">
        <v>2271</v>
      </c>
      <c r="G1774" s="6" t="s">
        <v>2276</v>
      </c>
    </row>
    <row r="1775" spans="1:7" x14ac:dyDescent="0.25">
      <c r="A1775" s="1">
        <v>49.221482999999999</v>
      </c>
      <c r="B1775" s="1">
        <v>17.664878000000002</v>
      </c>
      <c r="C1775" t="s">
        <v>3</v>
      </c>
      <c r="D1775" s="2" t="s">
        <v>166</v>
      </c>
      <c r="E1775" s="2">
        <v>9</v>
      </c>
      <c r="F1775" s="6" t="s">
        <v>2271</v>
      </c>
      <c r="G1775" s="6" t="s">
        <v>2276</v>
      </c>
    </row>
    <row r="1776" spans="1:7" x14ac:dyDescent="0.25">
      <c r="A1776" s="1">
        <v>49.221347000000002</v>
      </c>
      <c r="B1776" s="1">
        <v>17.664975999999999</v>
      </c>
      <c r="C1776" t="s">
        <v>3</v>
      </c>
      <c r="D1776" s="2" t="s">
        <v>441</v>
      </c>
      <c r="E1776" s="2">
        <v>9</v>
      </c>
      <c r="F1776" s="6" t="s">
        <v>2271</v>
      </c>
      <c r="G1776" s="6" t="s">
        <v>2276</v>
      </c>
    </row>
    <row r="1777" spans="1:7" x14ac:dyDescent="0.25">
      <c r="A1777" s="1">
        <v>49.221339</v>
      </c>
      <c r="B1777" s="1">
        <v>17.664981999999998</v>
      </c>
      <c r="C1777" t="s">
        <v>3</v>
      </c>
      <c r="D1777" s="2" t="s">
        <v>167</v>
      </c>
      <c r="E1777" s="2">
        <v>9</v>
      </c>
      <c r="F1777" s="6" t="s">
        <v>2271</v>
      </c>
      <c r="G1777" s="6" t="s">
        <v>2276</v>
      </c>
    </row>
    <row r="1778" spans="1:7" x14ac:dyDescent="0.25">
      <c r="A1778" s="1">
        <v>49.221294</v>
      </c>
      <c r="B1778" s="1">
        <v>17.665012999999998</v>
      </c>
      <c r="C1778" t="s">
        <v>3</v>
      </c>
      <c r="D1778" s="2" t="s">
        <v>602</v>
      </c>
      <c r="E1778" s="2">
        <v>9</v>
      </c>
      <c r="F1778" s="6" t="s">
        <v>2271</v>
      </c>
      <c r="G1778" s="6" t="s">
        <v>2276</v>
      </c>
    </row>
    <row r="1779" spans="1:7" x14ac:dyDescent="0.25">
      <c r="A1779" s="1">
        <v>49.221290000000003</v>
      </c>
      <c r="B1779" s="1">
        <v>17.665015</v>
      </c>
      <c r="C1779" t="s">
        <v>3</v>
      </c>
      <c r="D1779" s="2" t="s">
        <v>168</v>
      </c>
      <c r="E1779" s="2">
        <v>9</v>
      </c>
      <c r="F1779" s="6" t="s">
        <v>2271</v>
      </c>
      <c r="G1779" s="6" t="s">
        <v>2276</v>
      </c>
    </row>
    <row r="1780" spans="1:7" x14ac:dyDescent="0.25">
      <c r="A1780" s="1">
        <v>49.221241999999997</v>
      </c>
      <c r="B1780" s="1">
        <v>17.665042</v>
      </c>
      <c r="C1780" t="s">
        <v>3</v>
      </c>
      <c r="D1780" s="2" t="s">
        <v>170</v>
      </c>
      <c r="E1780" s="2">
        <v>9</v>
      </c>
      <c r="F1780" s="6" t="s">
        <v>2271</v>
      </c>
      <c r="G1780" s="6" t="s">
        <v>2276</v>
      </c>
    </row>
    <row r="1781" spans="1:7" x14ac:dyDescent="0.25">
      <c r="A1781" s="1">
        <v>49.22119</v>
      </c>
      <c r="B1781" s="1">
        <v>17.665071999999999</v>
      </c>
      <c r="C1781" t="s">
        <v>3</v>
      </c>
      <c r="D1781" s="2" t="s">
        <v>169</v>
      </c>
      <c r="E1781" s="2">
        <v>9</v>
      </c>
      <c r="F1781" s="6" t="s">
        <v>2271</v>
      </c>
      <c r="G1781" s="6" t="s">
        <v>2276</v>
      </c>
    </row>
    <row r="1782" spans="1:7" x14ac:dyDescent="0.25">
      <c r="A1782" s="1">
        <v>49.221111999999998</v>
      </c>
      <c r="B1782" s="1">
        <v>17.665125</v>
      </c>
      <c r="C1782" t="s">
        <v>3</v>
      </c>
      <c r="D1782" s="2" t="s">
        <v>171</v>
      </c>
      <c r="E1782" s="2">
        <v>9</v>
      </c>
      <c r="F1782" s="6" t="s">
        <v>2271</v>
      </c>
      <c r="G1782" s="6" t="s">
        <v>2276</v>
      </c>
    </row>
    <row r="1783" spans="1:7" x14ac:dyDescent="0.25">
      <c r="A1783" s="1">
        <v>49.221027999999997</v>
      </c>
      <c r="B1783" s="1">
        <v>17.665182000000001</v>
      </c>
      <c r="C1783" t="s">
        <v>3</v>
      </c>
      <c r="D1783" s="2" t="s">
        <v>172</v>
      </c>
      <c r="E1783" s="2">
        <v>9</v>
      </c>
      <c r="F1783" s="6" t="s">
        <v>2271</v>
      </c>
      <c r="G1783" s="6" t="s">
        <v>2276</v>
      </c>
    </row>
    <row r="1784" spans="1:7" x14ac:dyDescent="0.25">
      <c r="A1784" s="1">
        <v>49.220880000000001</v>
      </c>
      <c r="B1784" s="1">
        <v>17.665265000000002</v>
      </c>
      <c r="C1784" t="s">
        <v>3</v>
      </c>
      <c r="D1784" s="2" t="s">
        <v>766</v>
      </c>
      <c r="E1784" s="2">
        <v>9</v>
      </c>
      <c r="F1784" s="6" t="s">
        <v>2271</v>
      </c>
      <c r="G1784" s="6" t="s">
        <v>2276</v>
      </c>
    </row>
    <row r="1785" spans="1:7" x14ac:dyDescent="0.25">
      <c r="A1785" s="1">
        <v>49.220860999999999</v>
      </c>
      <c r="B1785" s="1">
        <v>17.665275999999999</v>
      </c>
      <c r="C1785" t="s">
        <v>3</v>
      </c>
      <c r="D1785" s="2" t="s">
        <v>174</v>
      </c>
      <c r="E1785" s="2">
        <v>9</v>
      </c>
      <c r="F1785" s="6" t="s">
        <v>2271</v>
      </c>
      <c r="G1785" s="6" t="s">
        <v>2276</v>
      </c>
    </row>
    <row r="1786" spans="1:7" x14ac:dyDescent="0.25">
      <c r="A1786" s="1">
        <v>49.220815000000002</v>
      </c>
      <c r="B1786" s="1">
        <v>17.665305</v>
      </c>
      <c r="C1786" t="s">
        <v>3</v>
      </c>
      <c r="D1786" s="2" t="s">
        <v>327</v>
      </c>
      <c r="E1786" s="2">
        <v>9</v>
      </c>
      <c r="F1786" s="6" t="s">
        <v>2271</v>
      </c>
      <c r="G1786" s="6" t="s">
        <v>2276</v>
      </c>
    </row>
    <row r="1787" spans="1:7" x14ac:dyDescent="0.25">
      <c r="A1787" s="1">
        <v>49.220716000000003</v>
      </c>
      <c r="B1787" s="1">
        <v>17.665365999999999</v>
      </c>
      <c r="C1787" t="s">
        <v>3</v>
      </c>
      <c r="D1787" s="2" t="s">
        <v>443</v>
      </c>
      <c r="E1787" s="2">
        <v>9</v>
      </c>
      <c r="F1787" s="6" t="s">
        <v>2271</v>
      </c>
      <c r="G1787" s="6" t="s">
        <v>2276</v>
      </c>
    </row>
    <row r="1788" spans="1:7" x14ac:dyDescent="0.25">
      <c r="A1788" s="1">
        <v>49.220714000000001</v>
      </c>
      <c r="B1788" s="1">
        <v>17.665367</v>
      </c>
      <c r="C1788" t="s">
        <v>3</v>
      </c>
      <c r="D1788" s="2" t="s">
        <v>442</v>
      </c>
      <c r="E1788" s="2">
        <v>9</v>
      </c>
      <c r="F1788" s="6" t="s">
        <v>2271</v>
      </c>
      <c r="G1788" s="6" t="s">
        <v>2276</v>
      </c>
    </row>
    <row r="1789" spans="1:7" x14ac:dyDescent="0.25">
      <c r="A1789" s="1">
        <v>49.220677999999999</v>
      </c>
      <c r="B1789" s="1">
        <v>17.665388</v>
      </c>
      <c r="C1789" t="s">
        <v>3</v>
      </c>
      <c r="D1789" s="2" t="s">
        <v>175</v>
      </c>
      <c r="E1789" s="2">
        <v>9</v>
      </c>
      <c r="F1789" s="6" t="s">
        <v>2271</v>
      </c>
      <c r="G1789" s="6" t="s">
        <v>2276</v>
      </c>
    </row>
    <row r="1790" spans="1:7" x14ac:dyDescent="0.25">
      <c r="A1790" s="1">
        <v>49.220672</v>
      </c>
      <c r="B1790" s="1">
        <v>17.665393000000002</v>
      </c>
      <c r="C1790" t="s">
        <v>3</v>
      </c>
      <c r="D1790" s="2" t="s">
        <v>444</v>
      </c>
      <c r="E1790" s="2">
        <v>9</v>
      </c>
      <c r="F1790" s="6" t="s">
        <v>2271</v>
      </c>
      <c r="G1790" s="6" t="s">
        <v>2276</v>
      </c>
    </row>
    <row r="1791" spans="1:7" x14ac:dyDescent="0.25">
      <c r="A1791" s="1">
        <v>49.220596999999998</v>
      </c>
      <c r="B1791" s="1">
        <v>17.665451000000001</v>
      </c>
      <c r="C1791" t="s">
        <v>3</v>
      </c>
      <c r="D1791" s="2" t="s">
        <v>767</v>
      </c>
      <c r="E1791" s="2">
        <v>9</v>
      </c>
      <c r="F1791" s="6" t="s">
        <v>2271</v>
      </c>
      <c r="G1791" s="6" t="s">
        <v>2276</v>
      </c>
    </row>
    <row r="1792" spans="1:7" x14ac:dyDescent="0.25">
      <c r="A1792" s="1">
        <v>49.220533000000003</v>
      </c>
      <c r="B1792" s="1">
        <v>17.665493000000001</v>
      </c>
      <c r="C1792" t="s">
        <v>3</v>
      </c>
      <c r="D1792" s="2" t="s">
        <v>768</v>
      </c>
      <c r="E1792" s="2">
        <v>9</v>
      </c>
      <c r="F1792" s="6" t="s">
        <v>2271</v>
      </c>
      <c r="G1792" s="6" t="s">
        <v>2276</v>
      </c>
    </row>
    <row r="1793" spans="1:7" x14ac:dyDescent="0.25">
      <c r="A1793" s="1">
        <v>49.220444999999998</v>
      </c>
      <c r="B1793" s="1">
        <v>17.665552000000002</v>
      </c>
      <c r="C1793" t="s">
        <v>3</v>
      </c>
      <c r="D1793" s="2" t="s">
        <v>445</v>
      </c>
      <c r="E1793" s="2">
        <v>9</v>
      </c>
      <c r="F1793" s="6" t="s">
        <v>2271</v>
      </c>
      <c r="G1793" s="6" t="s">
        <v>2276</v>
      </c>
    </row>
    <row r="1794" spans="1:7" x14ac:dyDescent="0.25">
      <c r="A1794" s="1">
        <v>49.220415000000003</v>
      </c>
      <c r="B1794" s="1">
        <v>17.665572000000001</v>
      </c>
      <c r="C1794" t="s">
        <v>3</v>
      </c>
      <c r="D1794" s="2" t="s">
        <v>177</v>
      </c>
      <c r="E1794" s="2">
        <v>9</v>
      </c>
      <c r="F1794" s="6" t="s">
        <v>2271</v>
      </c>
      <c r="G1794" s="6" t="s">
        <v>2276</v>
      </c>
    </row>
    <row r="1795" spans="1:7" x14ac:dyDescent="0.25">
      <c r="A1795" s="1">
        <v>49.220326</v>
      </c>
      <c r="B1795" s="1">
        <v>17.665645000000001</v>
      </c>
      <c r="C1795" t="s">
        <v>3</v>
      </c>
      <c r="D1795" s="2" t="s">
        <v>446</v>
      </c>
      <c r="E1795" s="2">
        <v>9</v>
      </c>
      <c r="F1795" s="6" t="s">
        <v>2271</v>
      </c>
      <c r="G1795" s="6" t="s">
        <v>2276</v>
      </c>
    </row>
    <row r="1796" spans="1:7" x14ac:dyDescent="0.25">
      <c r="A1796" s="1">
        <v>49.220283999999999</v>
      </c>
      <c r="B1796" s="1">
        <v>17.665671</v>
      </c>
      <c r="C1796" t="s">
        <v>3</v>
      </c>
      <c r="D1796" s="2" t="s">
        <v>178</v>
      </c>
      <c r="E1796" s="2">
        <v>9</v>
      </c>
      <c r="F1796" s="6" t="s">
        <v>2271</v>
      </c>
      <c r="G1796" s="6" t="s">
        <v>2276</v>
      </c>
    </row>
    <row r="1797" spans="1:7" x14ac:dyDescent="0.25">
      <c r="A1797" s="1">
        <v>49.220219999999998</v>
      </c>
      <c r="B1797" s="1">
        <v>17.665714999999999</v>
      </c>
      <c r="C1797" t="s">
        <v>3</v>
      </c>
      <c r="D1797" s="2" t="s">
        <v>448</v>
      </c>
      <c r="E1797" s="2">
        <v>9</v>
      </c>
      <c r="F1797" s="6" t="s">
        <v>2271</v>
      </c>
      <c r="G1797" s="6" t="s">
        <v>2276</v>
      </c>
    </row>
    <row r="1798" spans="1:7" x14ac:dyDescent="0.25">
      <c r="A1798" s="1">
        <v>49.220176000000002</v>
      </c>
      <c r="B1798" s="1">
        <v>17.665745000000001</v>
      </c>
      <c r="C1798" t="s">
        <v>3</v>
      </c>
      <c r="D1798" s="2" t="s">
        <v>447</v>
      </c>
      <c r="E1798" s="2">
        <v>9</v>
      </c>
      <c r="F1798" s="6" t="s">
        <v>2271</v>
      </c>
      <c r="G1798" s="6" t="s">
        <v>2276</v>
      </c>
    </row>
    <row r="1799" spans="1:7" x14ac:dyDescent="0.25">
      <c r="A1799" s="1">
        <v>49.220168999999999</v>
      </c>
      <c r="B1799" s="1">
        <v>17.665749999999999</v>
      </c>
      <c r="C1799" t="s">
        <v>3</v>
      </c>
      <c r="D1799" s="2" t="s">
        <v>449</v>
      </c>
      <c r="E1799" s="2">
        <v>9</v>
      </c>
      <c r="F1799" s="6" t="s">
        <v>2271</v>
      </c>
      <c r="G1799" s="6" t="s">
        <v>2276</v>
      </c>
    </row>
    <row r="1800" spans="1:7" x14ac:dyDescent="0.25">
      <c r="A1800" s="1">
        <v>49.220100000000002</v>
      </c>
      <c r="B1800" s="1">
        <v>17.665790999999999</v>
      </c>
      <c r="C1800" t="s">
        <v>3</v>
      </c>
      <c r="D1800" s="2" t="s">
        <v>450</v>
      </c>
      <c r="E1800" s="2">
        <v>9</v>
      </c>
      <c r="F1800" s="6" t="s">
        <v>2271</v>
      </c>
      <c r="G1800" s="6" t="s">
        <v>2276</v>
      </c>
    </row>
    <row r="1801" spans="1:7" x14ac:dyDescent="0.25">
      <c r="A1801" s="1">
        <v>49.220053</v>
      </c>
      <c r="B1801" s="1">
        <v>17.66582</v>
      </c>
      <c r="C1801" t="s">
        <v>3</v>
      </c>
      <c r="D1801" s="2" t="s">
        <v>603</v>
      </c>
      <c r="E1801" s="2">
        <v>9</v>
      </c>
      <c r="F1801" s="6" t="s">
        <v>2271</v>
      </c>
      <c r="G1801" s="6" t="s">
        <v>2276</v>
      </c>
    </row>
    <row r="1802" spans="1:7" x14ac:dyDescent="0.25">
      <c r="A1802" s="1">
        <v>49.220002999999998</v>
      </c>
      <c r="B1802" s="1">
        <v>17.665856000000002</v>
      </c>
      <c r="C1802" t="s">
        <v>3</v>
      </c>
      <c r="D1802" s="2" t="s">
        <v>604</v>
      </c>
      <c r="E1802" s="2">
        <v>9</v>
      </c>
      <c r="F1802" s="6" t="s">
        <v>2271</v>
      </c>
      <c r="G1802" s="6" t="s">
        <v>2276</v>
      </c>
    </row>
    <row r="1803" spans="1:7" x14ac:dyDescent="0.25">
      <c r="A1803" s="1">
        <v>49.219945000000003</v>
      </c>
      <c r="B1803" s="1">
        <v>17.665887000000001</v>
      </c>
      <c r="C1803" t="s">
        <v>3</v>
      </c>
      <c r="D1803" s="2" t="s">
        <v>452</v>
      </c>
      <c r="E1803" s="2">
        <v>9</v>
      </c>
      <c r="F1803" s="6" t="s">
        <v>2271</v>
      </c>
      <c r="G1803" s="6" t="s">
        <v>2276</v>
      </c>
    </row>
    <row r="1804" spans="1:7" x14ac:dyDescent="0.25">
      <c r="A1804" s="1">
        <v>49.219909999999999</v>
      </c>
      <c r="B1804" s="1">
        <v>17.665907000000001</v>
      </c>
      <c r="C1804" t="s">
        <v>3</v>
      </c>
      <c r="D1804" s="2" t="s">
        <v>453</v>
      </c>
      <c r="E1804" s="2">
        <v>9</v>
      </c>
      <c r="F1804" s="6" t="s">
        <v>2271</v>
      </c>
      <c r="G1804" s="6" t="s">
        <v>2276</v>
      </c>
    </row>
    <row r="1805" spans="1:7" x14ac:dyDescent="0.25">
      <c r="A1805" s="1">
        <v>49.219844000000002</v>
      </c>
      <c r="B1805" s="1">
        <v>17.665941</v>
      </c>
      <c r="C1805" t="s">
        <v>3</v>
      </c>
      <c r="D1805" s="2" t="s">
        <v>454</v>
      </c>
      <c r="E1805" s="2">
        <v>9</v>
      </c>
      <c r="F1805" s="6" t="s">
        <v>2271</v>
      </c>
      <c r="G1805" s="6" t="s">
        <v>2276</v>
      </c>
    </row>
    <row r="1806" spans="1:7" x14ac:dyDescent="0.25">
      <c r="A1806" s="1">
        <v>49.219757000000001</v>
      </c>
      <c r="B1806" s="1">
        <v>17.665986</v>
      </c>
      <c r="C1806" t="s">
        <v>3</v>
      </c>
      <c r="D1806" s="2" t="s">
        <v>769</v>
      </c>
      <c r="E1806" s="2">
        <v>9</v>
      </c>
      <c r="F1806" s="6" t="s">
        <v>2271</v>
      </c>
      <c r="G1806" s="6" t="s">
        <v>2276</v>
      </c>
    </row>
    <row r="1807" spans="1:7" x14ac:dyDescent="0.25">
      <c r="A1807" s="1">
        <v>49.219704</v>
      </c>
      <c r="B1807" s="1">
        <v>17.666018000000001</v>
      </c>
      <c r="C1807" t="s">
        <v>3</v>
      </c>
      <c r="D1807" s="2" t="s">
        <v>329</v>
      </c>
      <c r="E1807" s="2">
        <v>9</v>
      </c>
      <c r="F1807" s="6" t="s">
        <v>2271</v>
      </c>
      <c r="G1807" s="6" t="s">
        <v>2276</v>
      </c>
    </row>
    <row r="1808" spans="1:7" x14ac:dyDescent="0.25">
      <c r="A1808" s="1">
        <v>49.219518999999998</v>
      </c>
      <c r="B1808" s="1">
        <v>17.664950000000001</v>
      </c>
      <c r="C1808" t="s">
        <v>3</v>
      </c>
      <c r="D1808" s="2" t="s">
        <v>455</v>
      </c>
      <c r="E1808" s="2">
        <v>9</v>
      </c>
      <c r="F1808" s="6" t="s">
        <v>2271</v>
      </c>
      <c r="G1808" s="6" t="s">
        <v>2276</v>
      </c>
    </row>
    <row r="1809" spans="1:7" x14ac:dyDescent="0.25">
      <c r="A1809" s="1">
        <v>49.219548000000003</v>
      </c>
      <c r="B1809" s="1">
        <v>17.664929000000001</v>
      </c>
      <c r="C1809" t="s">
        <v>3</v>
      </c>
      <c r="D1809" s="2" t="s">
        <v>330</v>
      </c>
      <c r="E1809" s="2">
        <v>9</v>
      </c>
      <c r="F1809" s="6" t="s">
        <v>2271</v>
      </c>
      <c r="G1809" s="6" t="s">
        <v>2276</v>
      </c>
    </row>
    <row r="1810" spans="1:7" x14ac:dyDescent="0.25">
      <c r="A1810" s="1">
        <v>49.219588000000002</v>
      </c>
      <c r="B1810" s="1">
        <v>17.664895000000001</v>
      </c>
      <c r="C1810" t="s">
        <v>3</v>
      </c>
      <c r="D1810" s="2" t="s">
        <v>331</v>
      </c>
      <c r="E1810" s="2">
        <v>9</v>
      </c>
      <c r="F1810" s="6" t="s">
        <v>2271</v>
      </c>
      <c r="G1810" s="6" t="s">
        <v>2276</v>
      </c>
    </row>
    <row r="1811" spans="1:7" x14ac:dyDescent="0.25">
      <c r="A1811" s="1">
        <v>49.219631</v>
      </c>
      <c r="B1811" s="1">
        <v>17.664863</v>
      </c>
      <c r="C1811" t="s">
        <v>3</v>
      </c>
      <c r="D1811" s="2" t="s">
        <v>605</v>
      </c>
      <c r="E1811" s="2">
        <v>9</v>
      </c>
      <c r="F1811" s="6" t="s">
        <v>2271</v>
      </c>
      <c r="G1811" s="6" t="s">
        <v>2276</v>
      </c>
    </row>
    <row r="1812" spans="1:7" x14ac:dyDescent="0.25">
      <c r="A1812" s="1">
        <v>49.219701000000001</v>
      </c>
      <c r="B1812" s="1">
        <v>17.664814</v>
      </c>
      <c r="C1812" t="s">
        <v>3</v>
      </c>
      <c r="D1812" s="2" t="s">
        <v>456</v>
      </c>
      <c r="E1812" s="2">
        <v>9</v>
      </c>
      <c r="F1812" s="6" t="s">
        <v>2271</v>
      </c>
      <c r="G1812" s="6" t="s">
        <v>2276</v>
      </c>
    </row>
    <row r="1813" spans="1:7" x14ac:dyDescent="0.25">
      <c r="A1813" s="1">
        <v>49.219800999999997</v>
      </c>
      <c r="B1813" s="1">
        <v>17.664752</v>
      </c>
      <c r="C1813" t="s">
        <v>3</v>
      </c>
      <c r="D1813" s="2" t="s">
        <v>333</v>
      </c>
      <c r="E1813" s="2">
        <v>9</v>
      </c>
      <c r="F1813" s="6" t="s">
        <v>2271</v>
      </c>
      <c r="G1813" s="6" t="s">
        <v>2276</v>
      </c>
    </row>
    <row r="1814" spans="1:7" x14ac:dyDescent="0.25">
      <c r="A1814" s="1">
        <v>49.219847999999999</v>
      </c>
      <c r="B1814" s="1">
        <v>17.664725000000001</v>
      </c>
      <c r="C1814" t="s">
        <v>3</v>
      </c>
      <c r="D1814" s="2" t="s">
        <v>334</v>
      </c>
      <c r="E1814" s="2">
        <v>9</v>
      </c>
      <c r="F1814" s="6" t="s">
        <v>2271</v>
      </c>
      <c r="G1814" s="6" t="s">
        <v>2276</v>
      </c>
    </row>
    <row r="1815" spans="1:7" x14ac:dyDescent="0.25">
      <c r="A1815" s="1">
        <v>49.219886000000002</v>
      </c>
      <c r="B1815" s="1">
        <v>17.664708999999998</v>
      </c>
      <c r="C1815" t="s">
        <v>3</v>
      </c>
      <c r="D1815" s="2" t="s">
        <v>180</v>
      </c>
      <c r="E1815" s="2">
        <v>9</v>
      </c>
      <c r="F1815" s="6" t="s">
        <v>2271</v>
      </c>
      <c r="G1815" s="6" t="s">
        <v>2276</v>
      </c>
    </row>
    <row r="1816" spans="1:7" x14ac:dyDescent="0.25">
      <c r="A1816" s="1">
        <v>49.219937999999999</v>
      </c>
      <c r="B1816" s="1">
        <v>17.664684000000001</v>
      </c>
      <c r="C1816" t="s">
        <v>3</v>
      </c>
      <c r="D1816" s="2" t="s">
        <v>335</v>
      </c>
      <c r="E1816" s="2">
        <v>9</v>
      </c>
      <c r="F1816" s="6" t="s">
        <v>2271</v>
      </c>
      <c r="G1816" s="6" t="s">
        <v>2276</v>
      </c>
    </row>
    <row r="1817" spans="1:7" x14ac:dyDescent="0.25">
      <c r="A1817" s="1">
        <v>49.219985000000001</v>
      </c>
      <c r="B1817" s="1">
        <v>17.664655</v>
      </c>
      <c r="C1817" t="s">
        <v>3</v>
      </c>
      <c r="D1817" s="2" t="s">
        <v>457</v>
      </c>
      <c r="E1817" s="2">
        <v>9</v>
      </c>
      <c r="F1817" s="6" t="s">
        <v>2271</v>
      </c>
      <c r="G1817" s="6" t="s">
        <v>2276</v>
      </c>
    </row>
    <row r="1818" spans="1:7" x14ac:dyDescent="0.25">
      <c r="A1818" s="1">
        <v>49.220056999999997</v>
      </c>
      <c r="B1818" s="1">
        <v>17.66461</v>
      </c>
      <c r="C1818" t="s">
        <v>3</v>
      </c>
      <c r="D1818" s="2" t="s">
        <v>458</v>
      </c>
      <c r="E1818" s="2">
        <v>9</v>
      </c>
      <c r="F1818" s="6" t="s">
        <v>2271</v>
      </c>
      <c r="G1818" s="6" t="s">
        <v>2276</v>
      </c>
    </row>
    <row r="1819" spans="1:7" x14ac:dyDescent="0.25">
      <c r="A1819" s="1">
        <v>49.220106000000001</v>
      </c>
      <c r="B1819" s="1">
        <v>17.664581999999999</v>
      </c>
      <c r="C1819" t="s">
        <v>3</v>
      </c>
      <c r="D1819" s="2" t="s">
        <v>459</v>
      </c>
      <c r="E1819" s="2">
        <v>9</v>
      </c>
      <c r="F1819" s="6" t="s">
        <v>2271</v>
      </c>
      <c r="G1819" s="6" t="s">
        <v>2276</v>
      </c>
    </row>
    <row r="1820" spans="1:7" x14ac:dyDescent="0.25">
      <c r="A1820" s="1">
        <v>49.220153000000003</v>
      </c>
      <c r="B1820" s="1">
        <v>17.664552</v>
      </c>
      <c r="C1820" t="s">
        <v>3</v>
      </c>
      <c r="D1820" s="2" t="s">
        <v>336</v>
      </c>
      <c r="E1820" s="2">
        <v>9</v>
      </c>
      <c r="F1820" s="6" t="s">
        <v>2271</v>
      </c>
      <c r="G1820" s="6" t="s">
        <v>2276</v>
      </c>
    </row>
    <row r="1821" spans="1:7" x14ac:dyDescent="0.25">
      <c r="A1821" s="1">
        <v>49.220199000000001</v>
      </c>
      <c r="B1821" s="1">
        <v>17.664518999999999</v>
      </c>
      <c r="C1821" t="s">
        <v>3</v>
      </c>
      <c r="D1821" s="2" t="s">
        <v>460</v>
      </c>
      <c r="E1821" s="2">
        <v>9</v>
      </c>
      <c r="F1821" s="6" t="s">
        <v>2271</v>
      </c>
      <c r="G1821" s="6" t="s">
        <v>2276</v>
      </c>
    </row>
    <row r="1822" spans="1:7" x14ac:dyDescent="0.25">
      <c r="A1822" s="1">
        <v>49.220291000000003</v>
      </c>
      <c r="B1822" s="1">
        <v>17.664449999999999</v>
      </c>
      <c r="C1822" t="s">
        <v>3</v>
      </c>
      <c r="D1822" s="2" t="s">
        <v>337</v>
      </c>
      <c r="E1822" s="2">
        <v>9</v>
      </c>
      <c r="F1822" s="6" t="s">
        <v>2271</v>
      </c>
      <c r="G1822" s="6" t="s">
        <v>2276</v>
      </c>
    </row>
    <row r="1823" spans="1:7" x14ac:dyDescent="0.25">
      <c r="A1823" s="1">
        <v>49.220326</v>
      </c>
      <c r="B1823" s="1">
        <v>17.664425999999999</v>
      </c>
      <c r="C1823" t="s">
        <v>3</v>
      </c>
      <c r="D1823" s="2" t="s">
        <v>461</v>
      </c>
      <c r="E1823" s="2">
        <v>9</v>
      </c>
      <c r="F1823" s="6" t="s">
        <v>2271</v>
      </c>
      <c r="G1823" s="6" t="s">
        <v>2276</v>
      </c>
    </row>
    <row r="1824" spans="1:7" x14ac:dyDescent="0.25">
      <c r="A1824" s="1">
        <v>49.220435999999999</v>
      </c>
      <c r="B1824" s="1">
        <v>17.664353999999999</v>
      </c>
      <c r="C1824" t="s">
        <v>3</v>
      </c>
      <c r="D1824" s="2" t="s">
        <v>338</v>
      </c>
      <c r="E1824" s="2">
        <v>9</v>
      </c>
      <c r="F1824" s="6" t="s">
        <v>2271</v>
      </c>
      <c r="G1824" s="6" t="s">
        <v>2276</v>
      </c>
    </row>
    <row r="1825" spans="1:7" x14ac:dyDescent="0.25">
      <c r="A1825" s="1">
        <v>49.220478999999997</v>
      </c>
      <c r="B1825" s="1">
        <v>17.664327</v>
      </c>
      <c r="C1825" t="s">
        <v>3</v>
      </c>
      <c r="D1825" s="2" t="s">
        <v>462</v>
      </c>
      <c r="E1825" s="2">
        <v>9</v>
      </c>
      <c r="F1825" s="6" t="s">
        <v>2271</v>
      </c>
      <c r="G1825" s="6" t="s">
        <v>2276</v>
      </c>
    </row>
    <row r="1826" spans="1:7" x14ac:dyDescent="0.25">
      <c r="A1826" s="1">
        <v>49.220498999999997</v>
      </c>
      <c r="B1826" s="1">
        <v>17.664311000000001</v>
      </c>
      <c r="C1826" t="s">
        <v>3</v>
      </c>
      <c r="D1826" s="2" t="s">
        <v>182</v>
      </c>
      <c r="E1826" s="2">
        <v>9</v>
      </c>
      <c r="F1826" s="6" t="s">
        <v>2271</v>
      </c>
      <c r="G1826" s="6" t="s">
        <v>2276</v>
      </c>
    </row>
    <row r="1827" spans="1:7" x14ac:dyDescent="0.25">
      <c r="A1827" s="1">
        <v>49.22052</v>
      </c>
      <c r="B1827" s="1">
        <v>17.664300999999998</v>
      </c>
      <c r="C1827" t="s">
        <v>3</v>
      </c>
      <c r="D1827" s="2" t="s">
        <v>183</v>
      </c>
      <c r="E1827" s="2">
        <v>9</v>
      </c>
      <c r="F1827" s="6" t="s">
        <v>2271</v>
      </c>
      <c r="G1827" s="6" t="s">
        <v>2276</v>
      </c>
    </row>
    <row r="1828" spans="1:7" x14ac:dyDescent="0.25">
      <c r="A1828" s="1">
        <v>49.220599999999997</v>
      </c>
      <c r="B1828" s="1">
        <v>17.664254</v>
      </c>
      <c r="C1828" t="s">
        <v>3</v>
      </c>
      <c r="D1828" s="2" t="s">
        <v>339</v>
      </c>
      <c r="E1828" s="2">
        <v>9</v>
      </c>
      <c r="F1828" s="6" t="s">
        <v>2271</v>
      </c>
      <c r="G1828" s="6" t="s">
        <v>2276</v>
      </c>
    </row>
    <row r="1829" spans="1:7" x14ac:dyDescent="0.25">
      <c r="A1829" s="1">
        <v>49.220686999999998</v>
      </c>
      <c r="B1829" s="1">
        <v>17.664193000000001</v>
      </c>
      <c r="C1829" t="s">
        <v>3</v>
      </c>
      <c r="D1829" s="2" t="s">
        <v>606</v>
      </c>
      <c r="E1829" s="2">
        <v>9</v>
      </c>
      <c r="F1829" s="6" t="s">
        <v>2271</v>
      </c>
      <c r="G1829" s="6" t="s">
        <v>2276</v>
      </c>
    </row>
    <row r="1830" spans="1:7" x14ac:dyDescent="0.25">
      <c r="A1830" s="1">
        <v>49.220733000000003</v>
      </c>
      <c r="B1830" s="1">
        <v>17.664158</v>
      </c>
      <c r="C1830" t="s">
        <v>3</v>
      </c>
      <c r="D1830" s="2" t="s">
        <v>186</v>
      </c>
      <c r="E1830" s="2">
        <v>9</v>
      </c>
      <c r="F1830" s="6" t="s">
        <v>2271</v>
      </c>
      <c r="G1830" s="6" t="s">
        <v>2276</v>
      </c>
    </row>
    <row r="1831" spans="1:7" x14ac:dyDescent="0.25">
      <c r="A1831" s="1">
        <v>49.220734</v>
      </c>
      <c r="B1831" s="1">
        <v>17.664156999999999</v>
      </c>
      <c r="C1831" t="s">
        <v>3</v>
      </c>
      <c r="D1831" s="2" t="s">
        <v>463</v>
      </c>
      <c r="E1831" s="2">
        <v>9</v>
      </c>
      <c r="F1831" s="6" t="s">
        <v>2271</v>
      </c>
      <c r="G1831" s="6" t="s">
        <v>2276</v>
      </c>
    </row>
    <row r="1832" spans="1:7" x14ac:dyDescent="0.25">
      <c r="A1832" s="1">
        <v>49.220764000000003</v>
      </c>
      <c r="B1832" s="1">
        <v>17.664137</v>
      </c>
      <c r="C1832" t="s">
        <v>3</v>
      </c>
      <c r="D1832" s="2" t="s">
        <v>340</v>
      </c>
      <c r="E1832" s="2">
        <v>9</v>
      </c>
      <c r="F1832" s="6" t="s">
        <v>2271</v>
      </c>
      <c r="G1832" s="6" t="s">
        <v>2276</v>
      </c>
    </row>
    <row r="1833" spans="1:7" x14ac:dyDescent="0.25">
      <c r="A1833" s="1">
        <v>49.220846999999999</v>
      </c>
      <c r="B1833" s="1">
        <v>17.664079000000001</v>
      </c>
      <c r="C1833" t="s">
        <v>3</v>
      </c>
      <c r="D1833" s="2" t="s">
        <v>464</v>
      </c>
      <c r="E1833" s="2">
        <v>9</v>
      </c>
      <c r="F1833" s="6" t="s">
        <v>2271</v>
      </c>
      <c r="G1833" s="6" t="s">
        <v>2276</v>
      </c>
    </row>
    <row r="1834" spans="1:7" x14ac:dyDescent="0.25">
      <c r="A1834" s="1">
        <v>49.220900999999998</v>
      </c>
      <c r="B1834" s="1">
        <v>17.664041000000001</v>
      </c>
      <c r="C1834" t="s">
        <v>3</v>
      </c>
      <c r="D1834" s="2" t="s">
        <v>342</v>
      </c>
      <c r="E1834" s="2">
        <v>9</v>
      </c>
      <c r="F1834" s="6" t="s">
        <v>2271</v>
      </c>
      <c r="G1834" s="6" t="s">
        <v>2276</v>
      </c>
    </row>
    <row r="1835" spans="1:7" x14ac:dyDescent="0.25">
      <c r="A1835" s="1">
        <v>49.220939999999999</v>
      </c>
      <c r="B1835" s="1">
        <v>17.664013000000001</v>
      </c>
      <c r="C1835" t="s">
        <v>3</v>
      </c>
      <c r="D1835" s="2" t="s">
        <v>341</v>
      </c>
      <c r="E1835" s="2">
        <v>9</v>
      </c>
      <c r="F1835" s="6" t="s">
        <v>2271</v>
      </c>
      <c r="G1835" s="6" t="s">
        <v>2276</v>
      </c>
    </row>
    <row r="1836" spans="1:7" x14ac:dyDescent="0.25">
      <c r="A1836" s="1">
        <v>49.220993999999997</v>
      </c>
      <c r="B1836" s="1">
        <v>17.663978</v>
      </c>
      <c r="C1836" t="s">
        <v>3</v>
      </c>
      <c r="D1836" s="2" t="s">
        <v>343</v>
      </c>
      <c r="E1836" s="2">
        <v>9</v>
      </c>
      <c r="F1836" s="6" t="s">
        <v>2271</v>
      </c>
      <c r="G1836" s="6" t="s">
        <v>2276</v>
      </c>
    </row>
    <row r="1837" spans="1:7" x14ac:dyDescent="0.25">
      <c r="A1837" s="1">
        <v>49.221038</v>
      </c>
      <c r="B1837" s="1">
        <v>17.663948999999999</v>
      </c>
      <c r="C1837" t="s">
        <v>3</v>
      </c>
      <c r="D1837" s="2" t="s">
        <v>344</v>
      </c>
      <c r="E1837" s="2">
        <v>9</v>
      </c>
      <c r="F1837" s="6" t="s">
        <v>2271</v>
      </c>
      <c r="G1837" s="6" t="s">
        <v>2276</v>
      </c>
    </row>
    <row r="1838" spans="1:7" x14ac:dyDescent="0.25">
      <c r="A1838" s="1">
        <v>49.221094999999998</v>
      </c>
      <c r="B1838" s="1">
        <v>17.663913999999998</v>
      </c>
      <c r="C1838" t="s">
        <v>3</v>
      </c>
      <c r="D1838" s="2" t="s">
        <v>770</v>
      </c>
      <c r="E1838" s="2">
        <v>9</v>
      </c>
      <c r="F1838" s="6" t="s">
        <v>2271</v>
      </c>
      <c r="G1838" s="6" t="s">
        <v>2276</v>
      </c>
    </row>
    <row r="1839" spans="1:7" x14ac:dyDescent="0.25">
      <c r="A1839" s="1">
        <v>49.221193</v>
      </c>
      <c r="B1839" s="1">
        <v>17.663844999999998</v>
      </c>
      <c r="C1839" t="s">
        <v>3</v>
      </c>
      <c r="D1839" s="2" t="s">
        <v>345</v>
      </c>
      <c r="E1839" s="2">
        <v>9</v>
      </c>
      <c r="F1839" s="6" t="s">
        <v>2271</v>
      </c>
      <c r="G1839" s="6" t="s">
        <v>2276</v>
      </c>
    </row>
    <row r="1840" spans="1:7" x14ac:dyDescent="0.25">
      <c r="A1840" s="1">
        <v>49.221243000000001</v>
      </c>
      <c r="B1840" s="1">
        <v>17.663796000000001</v>
      </c>
      <c r="C1840" t="s">
        <v>3</v>
      </c>
      <c r="D1840" s="2" t="s">
        <v>188</v>
      </c>
      <c r="E1840" s="2">
        <v>9</v>
      </c>
      <c r="F1840" s="6" t="s">
        <v>2271</v>
      </c>
      <c r="G1840" s="6" t="s">
        <v>2276</v>
      </c>
    </row>
    <row r="1841" spans="1:7" x14ac:dyDescent="0.25">
      <c r="A1841" s="1">
        <v>49.221248000000003</v>
      </c>
      <c r="B1841" s="1">
        <v>17.663792999999998</v>
      </c>
      <c r="C1841" t="s">
        <v>3</v>
      </c>
      <c r="D1841" s="2" t="s">
        <v>346</v>
      </c>
      <c r="E1841" s="2">
        <v>9</v>
      </c>
      <c r="F1841" s="6" t="s">
        <v>2271</v>
      </c>
      <c r="G1841" s="6" t="s">
        <v>2276</v>
      </c>
    </row>
    <row r="1842" spans="1:7" x14ac:dyDescent="0.25">
      <c r="A1842" s="1">
        <v>49.221285000000002</v>
      </c>
      <c r="B1842" s="1">
        <v>17.66377</v>
      </c>
      <c r="C1842" t="s">
        <v>3</v>
      </c>
      <c r="D1842" s="2" t="s">
        <v>189</v>
      </c>
      <c r="E1842" s="2">
        <v>9</v>
      </c>
      <c r="F1842" s="6" t="s">
        <v>2271</v>
      </c>
      <c r="G1842" s="6" t="s">
        <v>2276</v>
      </c>
    </row>
    <row r="1843" spans="1:7" x14ac:dyDescent="0.25">
      <c r="A1843" s="1">
        <v>49.221330999999999</v>
      </c>
      <c r="B1843" s="1">
        <v>17.663744999999999</v>
      </c>
      <c r="C1843" t="s">
        <v>3</v>
      </c>
      <c r="D1843" s="2" t="s">
        <v>190</v>
      </c>
      <c r="E1843" s="2">
        <v>9</v>
      </c>
      <c r="F1843" s="6" t="s">
        <v>2271</v>
      </c>
      <c r="G1843" s="6" t="s">
        <v>2276</v>
      </c>
    </row>
    <row r="1844" spans="1:7" x14ac:dyDescent="0.25">
      <c r="A1844" s="1">
        <v>49.221367999999998</v>
      </c>
      <c r="B1844" s="1">
        <v>17.663716999999998</v>
      </c>
      <c r="C1844" t="s">
        <v>3</v>
      </c>
      <c r="D1844" s="2" t="s">
        <v>607</v>
      </c>
      <c r="E1844" s="2">
        <v>9</v>
      </c>
      <c r="F1844" s="6" t="s">
        <v>2271</v>
      </c>
      <c r="G1844" s="6" t="s">
        <v>2276</v>
      </c>
    </row>
    <row r="1845" spans="1:7" x14ac:dyDescent="0.25">
      <c r="A1845" s="1">
        <v>49.221431000000003</v>
      </c>
      <c r="B1845" s="1">
        <v>17.663678000000001</v>
      </c>
      <c r="C1845" t="s">
        <v>3</v>
      </c>
      <c r="D1845" s="2" t="s">
        <v>608</v>
      </c>
      <c r="E1845" s="2">
        <v>9</v>
      </c>
      <c r="F1845" s="6" t="s">
        <v>2271</v>
      </c>
      <c r="G1845" s="6" t="s">
        <v>2276</v>
      </c>
    </row>
    <row r="1846" spans="1:7" x14ac:dyDescent="0.25">
      <c r="A1846" s="1">
        <v>49.221485000000001</v>
      </c>
      <c r="B1846" s="1">
        <v>17.663643</v>
      </c>
      <c r="C1846" t="s">
        <v>3</v>
      </c>
      <c r="D1846" s="2" t="s">
        <v>466</v>
      </c>
      <c r="E1846" s="2">
        <v>9</v>
      </c>
      <c r="F1846" s="6" t="s">
        <v>2271</v>
      </c>
      <c r="G1846" s="6" t="s">
        <v>2276</v>
      </c>
    </row>
    <row r="1847" spans="1:7" x14ac:dyDescent="0.25">
      <c r="A1847" s="1">
        <v>49.221556</v>
      </c>
      <c r="B1847" s="1">
        <v>17.663595999999998</v>
      </c>
      <c r="C1847" t="s">
        <v>3</v>
      </c>
      <c r="D1847" s="2" t="s">
        <v>193</v>
      </c>
      <c r="E1847" s="2">
        <v>9</v>
      </c>
      <c r="F1847" s="6" t="s">
        <v>2271</v>
      </c>
      <c r="G1847" s="6" t="s">
        <v>2276</v>
      </c>
    </row>
    <row r="1848" spans="1:7" x14ac:dyDescent="0.25">
      <c r="A1848" s="1">
        <v>49.221609000000001</v>
      </c>
      <c r="B1848" s="1">
        <v>17.663567</v>
      </c>
      <c r="C1848" t="s">
        <v>3</v>
      </c>
      <c r="D1848" s="2" t="s">
        <v>192</v>
      </c>
      <c r="E1848" s="2">
        <v>9</v>
      </c>
      <c r="F1848" s="6" t="s">
        <v>2271</v>
      </c>
      <c r="G1848" s="6" t="s">
        <v>2276</v>
      </c>
    </row>
    <row r="1849" spans="1:7" x14ac:dyDescent="0.25">
      <c r="A1849" s="1">
        <v>49.221623999999998</v>
      </c>
      <c r="B1849" s="1">
        <v>17.663557000000001</v>
      </c>
      <c r="C1849" t="s">
        <v>3</v>
      </c>
      <c r="D1849" s="2" t="s">
        <v>194</v>
      </c>
      <c r="E1849" s="2">
        <v>9</v>
      </c>
      <c r="F1849" s="6" t="s">
        <v>2271</v>
      </c>
      <c r="G1849" s="6" t="s">
        <v>2276</v>
      </c>
    </row>
    <row r="1850" spans="1:7" x14ac:dyDescent="0.25">
      <c r="A1850" s="1">
        <v>49.221758999999999</v>
      </c>
      <c r="B1850" s="1">
        <v>17.663471999999999</v>
      </c>
      <c r="C1850" t="s">
        <v>3</v>
      </c>
      <c r="D1850" s="2" t="s">
        <v>196</v>
      </c>
      <c r="E1850" s="2">
        <v>9</v>
      </c>
      <c r="F1850" s="6" t="s">
        <v>2271</v>
      </c>
      <c r="G1850" s="6" t="s">
        <v>2276</v>
      </c>
    </row>
    <row r="1851" spans="1:7" x14ac:dyDescent="0.25">
      <c r="A1851" s="1">
        <v>49.221764999999998</v>
      </c>
      <c r="B1851" s="1">
        <v>17.663466</v>
      </c>
      <c r="C1851" t="s">
        <v>3</v>
      </c>
      <c r="D1851" s="2" t="s">
        <v>197</v>
      </c>
      <c r="E1851" s="2">
        <v>9</v>
      </c>
      <c r="F1851" s="6" t="s">
        <v>2271</v>
      </c>
      <c r="G1851" s="6" t="s">
        <v>2276</v>
      </c>
    </row>
    <row r="1852" spans="1:7" x14ac:dyDescent="0.25">
      <c r="A1852" s="1">
        <v>49.221822000000003</v>
      </c>
      <c r="B1852" s="1">
        <v>17.663429000000001</v>
      </c>
      <c r="C1852" t="s">
        <v>3</v>
      </c>
      <c r="D1852" s="2" t="s">
        <v>195</v>
      </c>
      <c r="E1852" s="2">
        <v>9</v>
      </c>
      <c r="F1852" s="6" t="s">
        <v>2271</v>
      </c>
      <c r="G1852" s="6" t="s">
        <v>2276</v>
      </c>
    </row>
    <row r="1853" spans="1:7" x14ac:dyDescent="0.25">
      <c r="A1853" s="1">
        <v>49.221879999999999</v>
      </c>
      <c r="B1853" s="1">
        <v>17.663392000000002</v>
      </c>
      <c r="C1853" t="s">
        <v>3</v>
      </c>
      <c r="D1853" s="2" t="s">
        <v>771</v>
      </c>
      <c r="E1853" s="2">
        <v>9</v>
      </c>
      <c r="F1853" s="6" t="s">
        <v>2271</v>
      </c>
      <c r="G1853" s="6" t="s">
        <v>2276</v>
      </c>
    </row>
    <row r="1854" spans="1:7" x14ac:dyDescent="0.25">
      <c r="A1854" s="1">
        <v>49.221924999999999</v>
      </c>
      <c r="B1854" s="1">
        <v>17.663367000000001</v>
      </c>
      <c r="C1854" t="s">
        <v>3</v>
      </c>
      <c r="D1854" s="2" t="s">
        <v>198</v>
      </c>
      <c r="E1854" s="2">
        <v>9</v>
      </c>
      <c r="F1854" s="6" t="s">
        <v>2271</v>
      </c>
      <c r="G1854" s="6" t="s">
        <v>2276</v>
      </c>
    </row>
    <row r="1855" spans="1:7" x14ac:dyDescent="0.25">
      <c r="A1855" s="1">
        <v>49.221978999999997</v>
      </c>
      <c r="B1855" s="1">
        <v>17.663329999999998</v>
      </c>
      <c r="C1855" t="s">
        <v>3</v>
      </c>
      <c r="D1855" s="2" t="s">
        <v>772</v>
      </c>
      <c r="E1855" s="2">
        <v>9</v>
      </c>
      <c r="F1855" s="6" t="s">
        <v>2271</v>
      </c>
      <c r="G1855" s="6" t="s">
        <v>2276</v>
      </c>
    </row>
    <row r="1856" spans="1:7" x14ac:dyDescent="0.25">
      <c r="A1856" s="1">
        <v>49.222005000000003</v>
      </c>
      <c r="B1856" s="1">
        <v>17.663315999999998</v>
      </c>
      <c r="C1856" t="s">
        <v>3</v>
      </c>
      <c r="D1856" s="2" t="s">
        <v>199</v>
      </c>
      <c r="E1856" s="2">
        <v>9</v>
      </c>
      <c r="F1856" s="6" t="s">
        <v>2271</v>
      </c>
      <c r="G1856" s="6" t="s">
        <v>2276</v>
      </c>
    </row>
    <row r="1857" spans="1:7" x14ac:dyDescent="0.25">
      <c r="A1857" s="1">
        <v>49.222009</v>
      </c>
      <c r="B1857" s="1">
        <v>17.663312999999999</v>
      </c>
      <c r="C1857" t="s">
        <v>3</v>
      </c>
      <c r="D1857" s="2" t="s">
        <v>773</v>
      </c>
      <c r="E1857" s="2">
        <v>9</v>
      </c>
      <c r="F1857" s="6" t="s">
        <v>2271</v>
      </c>
      <c r="G1857" s="6" t="s">
        <v>2276</v>
      </c>
    </row>
    <row r="1858" spans="1:7" x14ac:dyDescent="0.25">
      <c r="A1858" s="1">
        <v>49.222057999999997</v>
      </c>
      <c r="B1858" s="1">
        <v>17.663271000000002</v>
      </c>
      <c r="C1858" t="s">
        <v>3</v>
      </c>
      <c r="D1858" s="2" t="s">
        <v>347</v>
      </c>
      <c r="E1858" s="2">
        <v>9</v>
      </c>
      <c r="F1858" s="6" t="s">
        <v>2271</v>
      </c>
      <c r="G1858" s="6" t="s">
        <v>2276</v>
      </c>
    </row>
    <row r="1859" spans="1:7" x14ac:dyDescent="0.25">
      <c r="A1859" s="1">
        <v>49.222099999999998</v>
      </c>
      <c r="B1859" s="1">
        <v>17.663243000000001</v>
      </c>
      <c r="C1859" t="s">
        <v>3</v>
      </c>
      <c r="D1859" s="2" t="s">
        <v>202</v>
      </c>
      <c r="E1859" s="2">
        <v>9</v>
      </c>
      <c r="F1859" s="6" t="s">
        <v>2271</v>
      </c>
      <c r="G1859" s="6" t="s">
        <v>2276</v>
      </c>
    </row>
    <row r="1860" spans="1:7" x14ac:dyDescent="0.25">
      <c r="A1860" s="1">
        <v>49.222166999999999</v>
      </c>
      <c r="B1860" s="1">
        <v>17.6632</v>
      </c>
      <c r="C1860" t="s">
        <v>3</v>
      </c>
      <c r="D1860" s="2" t="s">
        <v>203</v>
      </c>
      <c r="E1860" s="2">
        <v>9</v>
      </c>
      <c r="F1860" s="6" t="s">
        <v>2271</v>
      </c>
      <c r="G1860" s="6" t="s">
        <v>2276</v>
      </c>
    </row>
    <row r="1861" spans="1:7" x14ac:dyDescent="0.25">
      <c r="A1861" s="1">
        <v>49.222268999999997</v>
      </c>
      <c r="B1861" s="1">
        <v>17.663135</v>
      </c>
      <c r="C1861" t="s">
        <v>3</v>
      </c>
      <c r="D1861" s="2" t="s">
        <v>204</v>
      </c>
      <c r="E1861" s="2">
        <v>9</v>
      </c>
      <c r="F1861" s="6" t="s">
        <v>2271</v>
      </c>
      <c r="G1861" s="6" t="s">
        <v>2276</v>
      </c>
    </row>
    <row r="1862" spans="1:7" x14ac:dyDescent="0.25">
      <c r="A1862" s="1">
        <v>49.222282</v>
      </c>
      <c r="B1862" s="1">
        <v>17.663132999999998</v>
      </c>
      <c r="C1862" t="s">
        <v>3</v>
      </c>
      <c r="D1862" s="2" t="s">
        <v>348</v>
      </c>
      <c r="E1862" s="2">
        <v>9</v>
      </c>
      <c r="F1862" s="6" t="s">
        <v>2271</v>
      </c>
      <c r="G1862" s="6" t="s">
        <v>2276</v>
      </c>
    </row>
    <row r="1863" spans="1:7" x14ac:dyDescent="0.25">
      <c r="A1863" s="1">
        <v>49.222301000000002</v>
      </c>
      <c r="B1863" s="1">
        <v>17.663129000000001</v>
      </c>
      <c r="C1863" t="s">
        <v>3</v>
      </c>
      <c r="D1863" s="2" t="s">
        <v>205</v>
      </c>
      <c r="E1863" s="2">
        <v>9</v>
      </c>
      <c r="F1863" s="6" t="s">
        <v>2271</v>
      </c>
      <c r="G1863" s="6" t="s">
        <v>2276</v>
      </c>
    </row>
    <row r="1864" spans="1:7" x14ac:dyDescent="0.25">
      <c r="A1864" s="1">
        <v>49.222346999999999</v>
      </c>
      <c r="B1864" s="1">
        <v>17.663118999999998</v>
      </c>
      <c r="C1864" t="s">
        <v>3</v>
      </c>
      <c r="D1864" s="2" t="s">
        <v>609</v>
      </c>
      <c r="E1864" s="2">
        <v>9</v>
      </c>
      <c r="F1864" s="6" t="s">
        <v>2271</v>
      </c>
      <c r="G1864" s="6" t="s">
        <v>2276</v>
      </c>
    </row>
    <row r="1865" spans="1:7" x14ac:dyDescent="0.25">
      <c r="A1865" s="1"/>
      <c r="D1865" s="2" t="s">
        <v>206</v>
      </c>
      <c r="E1865" s="2">
        <v>9</v>
      </c>
      <c r="F1865" s="6" t="s">
        <v>2280</v>
      </c>
      <c r="G1865" s="6" t="s">
        <v>2277</v>
      </c>
    </row>
    <row r="1866" spans="1:7" x14ac:dyDescent="0.25">
      <c r="A1866" s="1"/>
      <c r="D1866" s="2" t="s">
        <v>614</v>
      </c>
      <c r="E1866" s="2">
        <v>9</v>
      </c>
      <c r="F1866" s="6" t="s">
        <v>2280</v>
      </c>
      <c r="G1866" s="6" t="s">
        <v>2277</v>
      </c>
    </row>
    <row r="1867" spans="1:7" x14ac:dyDescent="0.25">
      <c r="A1867" s="1"/>
      <c r="D1867" s="2" t="s">
        <v>350</v>
      </c>
      <c r="E1867" s="2">
        <v>9</v>
      </c>
      <c r="F1867" s="6" t="s">
        <v>2280</v>
      </c>
      <c r="G1867" s="6" t="s">
        <v>2277</v>
      </c>
    </row>
    <row r="1868" spans="1:7" x14ac:dyDescent="0.25">
      <c r="A1868" s="1"/>
      <c r="D1868" s="2" t="s">
        <v>470</v>
      </c>
      <c r="E1868" s="2">
        <v>9</v>
      </c>
      <c r="F1868" s="6" t="s">
        <v>2280</v>
      </c>
      <c r="G1868" s="6" t="s">
        <v>2277</v>
      </c>
    </row>
    <row r="1869" spans="1:7" x14ac:dyDescent="0.25">
      <c r="A1869" s="1"/>
      <c r="D1869" s="2" t="s">
        <v>473</v>
      </c>
      <c r="E1869" s="2">
        <v>9</v>
      </c>
      <c r="F1869" s="6" t="s">
        <v>2280</v>
      </c>
      <c r="G1869" s="6" t="s">
        <v>2277</v>
      </c>
    </row>
    <row r="1870" spans="1:7" x14ac:dyDescent="0.25">
      <c r="A1870" s="1"/>
      <c r="D1870" s="2" t="s">
        <v>616</v>
      </c>
      <c r="E1870" s="2">
        <v>9</v>
      </c>
      <c r="F1870" s="6" t="s">
        <v>2280</v>
      </c>
      <c r="G1870" s="6" t="s">
        <v>2277</v>
      </c>
    </row>
    <row r="1871" spans="1:7" x14ac:dyDescent="0.25">
      <c r="A1871" s="1"/>
      <c r="D1871" s="2" t="s">
        <v>353</v>
      </c>
      <c r="E1871" s="2">
        <v>9</v>
      </c>
      <c r="F1871" s="6" t="s">
        <v>2280</v>
      </c>
      <c r="G1871" s="6" t="s">
        <v>2277</v>
      </c>
    </row>
    <row r="1872" spans="1:7" x14ac:dyDescent="0.25">
      <c r="A1872" s="1"/>
      <c r="D1872" s="2" t="s">
        <v>356</v>
      </c>
      <c r="E1872" s="2">
        <v>9</v>
      </c>
      <c r="F1872" s="6" t="s">
        <v>2280</v>
      </c>
      <c r="G1872" s="6" t="s">
        <v>2277</v>
      </c>
    </row>
    <row r="1873" spans="1:7" x14ac:dyDescent="0.25">
      <c r="A1873" s="1"/>
      <c r="D1873" s="2" t="s">
        <v>478</v>
      </c>
      <c r="E1873" s="2">
        <v>9</v>
      </c>
      <c r="F1873" s="6" t="s">
        <v>2280</v>
      </c>
      <c r="G1873" s="6" t="s">
        <v>2277</v>
      </c>
    </row>
    <row r="1874" spans="1:7" x14ac:dyDescent="0.25">
      <c r="A1874" s="1"/>
      <c r="D1874" s="8" t="s">
        <v>479</v>
      </c>
      <c r="E1874" s="2">
        <v>9</v>
      </c>
      <c r="F1874" s="6" t="s">
        <v>2280</v>
      </c>
      <c r="G1874" s="6" t="s">
        <v>2277</v>
      </c>
    </row>
    <row r="1875" spans="1:7" x14ac:dyDescent="0.25">
      <c r="A1875" s="1"/>
      <c r="D1875" s="8" t="s">
        <v>481</v>
      </c>
      <c r="E1875" s="2">
        <v>9</v>
      </c>
      <c r="F1875" s="6" t="s">
        <v>2280</v>
      </c>
      <c r="G1875" s="6" t="s">
        <v>2277</v>
      </c>
    </row>
    <row r="1876" spans="1:7" x14ac:dyDescent="0.25">
      <c r="A1876" s="1"/>
      <c r="D1876" s="8" t="s">
        <v>360</v>
      </c>
      <c r="E1876" s="2">
        <v>9</v>
      </c>
      <c r="F1876" s="6" t="s">
        <v>2280</v>
      </c>
      <c r="G1876" s="6" t="s">
        <v>2277</v>
      </c>
    </row>
    <row r="1877" spans="1:7" x14ac:dyDescent="0.25">
      <c r="A1877" s="1"/>
      <c r="D1877" s="2" t="s">
        <v>610</v>
      </c>
      <c r="E1877" s="2">
        <v>9</v>
      </c>
      <c r="F1877" s="6" t="s">
        <v>2280</v>
      </c>
      <c r="G1877" s="6" t="s">
        <v>2277</v>
      </c>
    </row>
    <row r="1878" spans="1:7" x14ac:dyDescent="0.25">
      <c r="A1878" s="1"/>
      <c r="D1878" s="2" t="s">
        <v>612</v>
      </c>
      <c r="E1878" s="2">
        <v>9</v>
      </c>
      <c r="F1878" s="6" t="s">
        <v>2280</v>
      </c>
      <c r="G1878" s="6" t="s">
        <v>2277</v>
      </c>
    </row>
    <row r="1879" spans="1:7" x14ac:dyDescent="0.25">
      <c r="A1879" s="1"/>
      <c r="D1879" s="2" t="s">
        <v>482</v>
      </c>
      <c r="E1879" s="2">
        <v>9</v>
      </c>
      <c r="F1879" s="6" t="s">
        <v>2280</v>
      </c>
      <c r="G1879" s="6" t="s">
        <v>2277</v>
      </c>
    </row>
    <row r="1880" spans="1:7" x14ac:dyDescent="0.25">
      <c r="A1880" s="1"/>
      <c r="D1880" s="2" t="s">
        <v>165</v>
      </c>
      <c r="E1880" s="2">
        <v>9</v>
      </c>
      <c r="F1880" s="6" t="s">
        <v>2280</v>
      </c>
      <c r="G1880" s="6" t="s">
        <v>2277</v>
      </c>
    </row>
    <row r="1881" spans="1:7" x14ac:dyDescent="0.25">
      <c r="A1881" s="1"/>
      <c r="D1881" s="2" t="s">
        <v>618</v>
      </c>
      <c r="E1881" s="2">
        <v>9</v>
      </c>
      <c r="F1881" s="6" t="s">
        <v>2280</v>
      </c>
      <c r="G1881" s="6" t="s">
        <v>2277</v>
      </c>
    </row>
    <row r="1882" spans="1:7" x14ac:dyDescent="0.25">
      <c r="A1882" s="1"/>
      <c r="D1882" s="2" t="s">
        <v>354</v>
      </c>
      <c r="E1882" s="2">
        <v>9</v>
      </c>
      <c r="F1882" s="6" t="s">
        <v>2280</v>
      </c>
      <c r="G1882" s="6" t="s">
        <v>2277</v>
      </c>
    </row>
    <row r="1883" spans="1:7" x14ac:dyDescent="0.25">
      <c r="A1883" s="1"/>
      <c r="D1883" s="8" t="s">
        <v>622</v>
      </c>
      <c r="E1883" s="2">
        <v>9</v>
      </c>
      <c r="F1883" s="6" t="s">
        <v>2280</v>
      </c>
      <c r="G1883" s="6" t="s">
        <v>2277</v>
      </c>
    </row>
    <row r="1884" spans="1:7" x14ac:dyDescent="0.25">
      <c r="A1884" s="1"/>
      <c r="D1884" s="8" t="s">
        <v>623</v>
      </c>
      <c r="E1884" s="2">
        <v>9</v>
      </c>
      <c r="F1884" s="6" t="s">
        <v>2280</v>
      </c>
      <c r="G1884" s="6" t="s">
        <v>2277</v>
      </c>
    </row>
    <row r="1885" spans="1:7" x14ac:dyDescent="0.25">
      <c r="A1885" s="1"/>
      <c r="D1885" s="2" t="s">
        <v>948</v>
      </c>
      <c r="E1885" s="2">
        <v>9</v>
      </c>
      <c r="F1885" s="6" t="s">
        <v>2280</v>
      </c>
      <c r="G1885" s="6" t="s">
        <v>2277</v>
      </c>
    </row>
    <row r="1886" spans="1:7" x14ac:dyDescent="0.25">
      <c r="A1886" s="1"/>
      <c r="D1886" s="2" t="s">
        <v>949</v>
      </c>
      <c r="E1886" s="2">
        <v>9</v>
      </c>
      <c r="F1886" s="6" t="s">
        <v>2280</v>
      </c>
      <c r="G1886" s="6" t="s">
        <v>2277</v>
      </c>
    </row>
    <row r="1887" spans="1:7" x14ac:dyDescent="0.25">
      <c r="A1887" s="1"/>
      <c r="D1887" s="2" t="s">
        <v>951</v>
      </c>
      <c r="E1887" s="2">
        <v>9</v>
      </c>
      <c r="F1887" s="6" t="s">
        <v>2280</v>
      </c>
      <c r="G1887" s="6" t="s">
        <v>2277</v>
      </c>
    </row>
    <row r="1888" spans="1:7" x14ac:dyDescent="0.25">
      <c r="A1888" s="1"/>
      <c r="D1888" s="2" t="s">
        <v>952</v>
      </c>
      <c r="E1888" s="2">
        <v>9</v>
      </c>
      <c r="F1888" s="6" t="s">
        <v>2280</v>
      </c>
      <c r="G1888" s="6" t="s">
        <v>2277</v>
      </c>
    </row>
    <row r="1889" spans="1:7" x14ac:dyDescent="0.25">
      <c r="A1889" s="1"/>
      <c r="D1889" s="2" t="s">
        <v>953</v>
      </c>
      <c r="E1889" s="2">
        <v>9</v>
      </c>
      <c r="F1889" s="6" t="s">
        <v>2280</v>
      </c>
      <c r="G1889" s="6" t="s">
        <v>2277</v>
      </c>
    </row>
    <row r="1890" spans="1:7" x14ac:dyDescent="0.25">
      <c r="A1890" s="1"/>
      <c r="D1890" s="2" t="s">
        <v>955</v>
      </c>
      <c r="E1890" s="2">
        <v>9</v>
      </c>
      <c r="F1890" s="6" t="s">
        <v>2280</v>
      </c>
      <c r="G1890" s="6" t="s">
        <v>2277</v>
      </c>
    </row>
    <row r="1891" spans="1:7" x14ac:dyDescent="0.25">
      <c r="A1891" s="1"/>
      <c r="D1891" s="2" t="s">
        <v>959</v>
      </c>
      <c r="E1891" s="2">
        <v>9</v>
      </c>
      <c r="F1891" s="6" t="s">
        <v>2280</v>
      </c>
      <c r="G1891" s="6" t="s">
        <v>2277</v>
      </c>
    </row>
    <row r="1892" spans="1:7" x14ac:dyDescent="0.25">
      <c r="A1892" s="1">
        <v>49.224538000000003</v>
      </c>
      <c r="B1892" s="1">
        <v>17.668389000000001</v>
      </c>
      <c r="C1892" t="s">
        <v>3</v>
      </c>
      <c r="D1892" s="2" t="s">
        <v>102</v>
      </c>
      <c r="E1892" s="2">
        <v>9</v>
      </c>
      <c r="F1892" s="6" t="s">
        <v>2278</v>
      </c>
      <c r="G1892" s="6" t="s">
        <v>2279</v>
      </c>
    </row>
    <row r="1893" spans="1:7" x14ac:dyDescent="0.25">
      <c r="A1893" s="1">
        <v>49.224538000000003</v>
      </c>
      <c r="B1893" s="1">
        <v>17.668374</v>
      </c>
      <c r="C1893" t="s">
        <v>3</v>
      </c>
      <c r="D1893" s="2" t="s">
        <v>774</v>
      </c>
      <c r="E1893" s="2">
        <v>9</v>
      </c>
      <c r="F1893" s="6" t="s">
        <v>2278</v>
      </c>
      <c r="G1893" s="6" t="s">
        <v>2279</v>
      </c>
    </row>
    <row r="1894" spans="1:7" x14ac:dyDescent="0.25">
      <c r="A1894" s="1">
        <v>49.224536000000001</v>
      </c>
      <c r="B1894" s="1">
        <v>17.668334999999999</v>
      </c>
      <c r="C1894" t="s">
        <v>3</v>
      </c>
      <c r="D1894" s="2" t="s">
        <v>626</v>
      </c>
      <c r="E1894" s="2">
        <v>9</v>
      </c>
      <c r="F1894" s="6" t="s">
        <v>2278</v>
      </c>
      <c r="G1894" s="6" t="s">
        <v>2279</v>
      </c>
    </row>
    <row r="1895" spans="1:7" x14ac:dyDescent="0.25">
      <c r="A1895" s="1">
        <v>49.224530999999999</v>
      </c>
      <c r="B1895" s="1">
        <v>17.668295000000001</v>
      </c>
      <c r="C1895" t="s">
        <v>3</v>
      </c>
      <c r="D1895" s="2" t="s">
        <v>775</v>
      </c>
      <c r="E1895" s="2">
        <v>9</v>
      </c>
      <c r="F1895" s="6" t="s">
        <v>2278</v>
      </c>
      <c r="G1895" s="6" t="s">
        <v>2279</v>
      </c>
    </row>
    <row r="1896" spans="1:7" x14ac:dyDescent="0.25">
      <c r="A1896" s="1">
        <v>49.224522999999998</v>
      </c>
      <c r="B1896" s="1">
        <v>17.668247000000001</v>
      </c>
      <c r="C1896" t="s">
        <v>3</v>
      </c>
      <c r="D1896" s="2" t="s">
        <v>627</v>
      </c>
      <c r="E1896" s="2">
        <v>9</v>
      </c>
      <c r="F1896" s="6" t="s">
        <v>2278</v>
      </c>
      <c r="G1896" s="6" t="s">
        <v>2279</v>
      </c>
    </row>
    <row r="1897" spans="1:7" x14ac:dyDescent="0.25">
      <c r="A1897" s="1">
        <v>49.224518000000003</v>
      </c>
      <c r="B1897" s="1">
        <v>17.668147000000001</v>
      </c>
      <c r="C1897" t="s">
        <v>3</v>
      </c>
      <c r="D1897" s="2" t="s">
        <v>776</v>
      </c>
      <c r="E1897" s="2">
        <v>9</v>
      </c>
      <c r="F1897" s="6" t="s">
        <v>2278</v>
      </c>
      <c r="G1897" s="6" t="s">
        <v>2279</v>
      </c>
    </row>
    <row r="1898" spans="1:7" x14ac:dyDescent="0.25">
      <c r="A1898" s="1">
        <v>49.224519000000001</v>
      </c>
      <c r="B1898" s="1">
        <v>17.668122</v>
      </c>
      <c r="C1898" t="s">
        <v>3</v>
      </c>
      <c r="D1898" s="2" t="s">
        <v>208</v>
      </c>
      <c r="E1898" s="2">
        <v>9</v>
      </c>
      <c r="F1898" s="6" t="s">
        <v>2278</v>
      </c>
      <c r="G1898" s="6" t="s">
        <v>2279</v>
      </c>
    </row>
    <row r="1899" spans="1:7" x14ac:dyDescent="0.25">
      <c r="A1899" s="1">
        <v>49.224518000000003</v>
      </c>
      <c r="B1899" s="1">
        <v>17.668074000000001</v>
      </c>
      <c r="C1899" t="s">
        <v>3</v>
      </c>
      <c r="D1899" s="2" t="s">
        <v>777</v>
      </c>
      <c r="E1899" s="2">
        <v>9</v>
      </c>
      <c r="F1899" s="6" t="s">
        <v>2278</v>
      </c>
      <c r="G1899" s="6" t="s">
        <v>2279</v>
      </c>
    </row>
    <row r="1900" spans="1:7" x14ac:dyDescent="0.25">
      <c r="A1900" s="1">
        <v>49.224516999999999</v>
      </c>
      <c r="B1900" s="1">
        <v>17.668050999999998</v>
      </c>
      <c r="C1900" t="s">
        <v>3</v>
      </c>
      <c r="D1900" s="2" t="s">
        <v>210</v>
      </c>
      <c r="E1900" s="2">
        <v>9</v>
      </c>
      <c r="F1900" s="6" t="s">
        <v>2278</v>
      </c>
      <c r="G1900" s="6" t="s">
        <v>2279</v>
      </c>
    </row>
    <row r="1901" spans="1:7" x14ac:dyDescent="0.25">
      <c r="A1901" s="1">
        <v>49.224508999999998</v>
      </c>
      <c r="B1901" s="1">
        <v>17.668029000000001</v>
      </c>
      <c r="C1901" t="s">
        <v>3</v>
      </c>
      <c r="D1901" s="2" t="s">
        <v>211</v>
      </c>
      <c r="E1901" s="2">
        <v>9</v>
      </c>
      <c r="F1901" s="6" t="s">
        <v>2278</v>
      </c>
      <c r="G1901" s="6" t="s">
        <v>2279</v>
      </c>
    </row>
    <row r="1902" spans="1:7" x14ac:dyDescent="0.25">
      <c r="A1902" s="1">
        <v>49.224508999999998</v>
      </c>
      <c r="B1902" s="1">
        <v>17.667999999999999</v>
      </c>
      <c r="C1902" t="s">
        <v>3</v>
      </c>
      <c r="D1902" s="2" t="s">
        <v>778</v>
      </c>
      <c r="E1902" s="2">
        <v>9</v>
      </c>
      <c r="F1902" s="6" t="s">
        <v>2278</v>
      </c>
      <c r="G1902" s="6" t="s">
        <v>2279</v>
      </c>
    </row>
    <row r="1903" spans="1:7" x14ac:dyDescent="0.25">
      <c r="A1903" s="1">
        <v>49.224507000000003</v>
      </c>
      <c r="B1903" s="1">
        <v>17.667902999999999</v>
      </c>
      <c r="C1903" t="s">
        <v>3</v>
      </c>
      <c r="D1903" s="2" t="s">
        <v>214</v>
      </c>
      <c r="E1903" s="2">
        <v>9</v>
      </c>
      <c r="F1903" s="6" t="s">
        <v>2278</v>
      </c>
      <c r="G1903" s="6" t="s">
        <v>2279</v>
      </c>
    </row>
    <row r="1904" spans="1:7" x14ac:dyDescent="0.25">
      <c r="A1904" s="1">
        <v>49.224505999999998</v>
      </c>
      <c r="B1904" s="1">
        <v>17.667852</v>
      </c>
      <c r="C1904" t="s">
        <v>3</v>
      </c>
      <c r="D1904" s="2" t="s">
        <v>628</v>
      </c>
      <c r="E1904" s="2">
        <v>9</v>
      </c>
      <c r="F1904" s="6" t="s">
        <v>2278</v>
      </c>
      <c r="G1904" s="6" t="s">
        <v>2279</v>
      </c>
    </row>
    <row r="1905" spans="1:7" x14ac:dyDescent="0.25">
      <c r="A1905" s="1">
        <v>49.224505999999998</v>
      </c>
      <c r="B1905" s="1">
        <v>17.667849</v>
      </c>
      <c r="C1905" t="s">
        <v>3</v>
      </c>
      <c r="D1905" s="2" t="s">
        <v>215</v>
      </c>
      <c r="E1905" s="2">
        <v>9</v>
      </c>
      <c r="F1905" s="6" t="s">
        <v>2278</v>
      </c>
      <c r="G1905" s="6" t="s">
        <v>2279</v>
      </c>
    </row>
    <row r="1906" spans="1:7" x14ac:dyDescent="0.25">
      <c r="A1906" s="1">
        <v>49.224505999999998</v>
      </c>
      <c r="B1906" s="1">
        <v>17.667826000000002</v>
      </c>
      <c r="C1906" t="s">
        <v>3</v>
      </c>
      <c r="D1906" s="2" t="s">
        <v>629</v>
      </c>
      <c r="E1906" s="2">
        <v>9</v>
      </c>
      <c r="F1906" s="6" t="s">
        <v>2278</v>
      </c>
      <c r="G1906" s="6" t="s">
        <v>2279</v>
      </c>
    </row>
    <row r="1907" spans="1:7" x14ac:dyDescent="0.25">
      <c r="A1907" s="1">
        <v>49.224505999999998</v>
      </c>
      <c r="B1907" s="1">
        <v>17.667735</v>
      </c>
      <c r="C1907" t="s">
        <v>3</v>
      </c>
      <c r="D1907" s="2" t="s">
        <v>779</v>
      </c>
      <c r="E1907" s="2">
        <v>9</v>
      </c>
      <c r="F1907" s="6" t="s">
        <v>2278</v>
      </c>
      <c r="G1907" s="6" t="s">
        <v>2279</v>
      </c>
    </row>
    <row r="1908" spans="1:7" x14ac:dyDescent="0.25">
      <c r="A1908" s="1">
        <v>49.224505000000001</v>
      </c>
      <c r="B1908" s="1">
        <v>17.667715000000001</v>
      </c>
      <c r="C1908" t="s">
        <v>3</v>
      </c>
      <c r="D1908" s="2" t="s">
        <v>631</v>
      </c>
      <c r="E1908" s="2">
        <v>9</v>
      </c>
      <c r="F1908" s="6" t="s">
        <v>2278</v>
      </c>
      <c r="G1908" s="6" t="s">
        <v>2279</v>
      </c>
    </row>
    <row r="1909" spans="1:7" x14ac:dyDescent="0.25">
      <c r="A1909" s="1">
        <v>49.224505000000001</v>
      </c>
      <c r="B1909" s="1">
        <v>17.667608999999999</v>
      </c>
      <c r="C1909" t="s">
        <v>3</v>
      </c>
      <c r="D1909" s="2" t="s">
        <v>218</v>
      </c>
      <c r="E1909" s="2">
        <v>9</v>
      </c>
      <c r="F1909" s="6" t="s">
        <v>2278</v>
      </c>
      <c r="G1909" s="6" t="s">
        <v>2279</v>
      </c>
    </row>
    <row r="1910" spans="1:7" x14ac:dyDescent="0.25">
      <c r="A1910" s="1">
        <v>49.224505999999998</v>
      </c>
      <c r="B1910" s="1">
        <v>17.667480999999999</v>
      </c>
      <c r="C1910" t="s">
        <v>3</v>
      </c>
      <c r="D1910" s="2" t="s">
        <v>780</v>
      </c>
      <c r="E1910" s="2">
        <v>9</v>
      </c>
      <c r="F1910" s="6" t="s">
        <v>2278</v>
      </c>
      <c r="G1910" s="6" t="s">
        <v>2279</v>
      </c>
    </row>
    <row r="1911" spans="1:7" x14ac:dyDescent="0.25">
      <c r="A1911" s="1">
        <v>49.224507000000003</v>
      </c>
      <c r="B1911" s="1">
        <v>17.667472</v>
      </c>
      <c r="C1911" t="s">
        <v>3</v>
      </c>
      <c r="D1911" s="2" t="s">
        <v>219</v>
      </c>
      <c r="E1911" s="2">
        <v>9</v>
      </c>
      <c r="F1911" s="6" t="s">
        <v>2278</v>
      </c>
      <c r="G1911" s="6" t="s">
        <v>2279</v>
      </c>
    </row>
    <row r="1912" spans="1:7" x14ac:dyDescent="0.25">
      <c r="A1912" s="1">
        <v>49.224508</v>
      </c>
      <c r="B1912" s="1">
        <v>17.667427</v>
      </c>
      <c r="C1912" t="s">
        <v>3</v>
      </c>
      <c r="D1912" s="2" t="s">
        <v>632</v>
      </c>
      <c r="E1912" s="2">
        <v>9</v>
      </c>
      <c r="F1912" s="6" t="s">
        <v>2278</v>
      </c>
      <c r="G1912" s="6" t="s">
        <v>2279</v>
      </c>
    </row>
    <row r="1913" spans="1:7" x14ac:dyDescent="0.25">
      <c r="A1913" s="1">
        <v>49.224508</v>
      </c>
      <c r="B1913" s="1">
        <v>17.667390999999999</v>
      </c>
      <c r="C1913" t="s">
        <v>3</v>
      </c>
      <c r="D1913" s="2" t="s">
        <v>781</v>
      </c>
      <c r="E1913" s="2">
        <v>9</v>
      </c>
      <c r="F1913" s="6" t="s">
        <v>2278</v>
      </c>
      <c r="G1913" s="6" t="s">
        <v>2279</v>
      </c>
    </row>
    <row r="1914" spans="1:7" x14ac:dyDescent="0.25">
      <c r="A1914" s="1">
        <v>49.224507000000003</v>
      </c>
      <c r="B1914" s="1">
        <v>17.667119</v>
      </c>
      <c r="C1914" t="s">
        <v>3</v>
      </c>
      <c r="D1914" s="2" t="s">
        <v>782</v>
      </c>
      <c r="E1914" s="2">
        <v>9</v>
      </c>
      <c r="F1914" s="6" t="s">
        <v>2278</v>
      </c>
      <c r="G1914" s="6" t="s">
        <v>2279</v>
      </c>
    </row>
    <row r="1915" spans="1:7" x14ac:dyDescent="0.25">
      <c r="A1915" s="1">
        <v>49.224510000000002</v>
      </c>
      <c r="B1915" s="1">
        <v>17.666658000000002</v>
      </c>
      <c r="C1915" t="s">
        <v>3</v>
      </c>
      <c r="D1915" s="2" t="s">
        <v>633</v>
      </c>
      <c r="E1915" s="2">
        <v>9</v>
      </c>
      <c r="F1915" s="6" t="s">
        <v>2278</v>
      </c>
      <c r="G1915" s="6" t="s">
        <v>2279</v>
      </c>
    </row>
    <row r="1916" spans="1:7" x14ac:dyDescent="0.25">
      <c r="A1916" s="1">
        <v>49.224502999999999</v>
      </c>
      <c r="B1916" s="1">
        <v>17.666589999999999</v>
      </c>
      <c r="C1916" t="s">
        <v>3</v>
      </c>
      <c r="D1916" s="2" t="s">
        <v>634</v>
      </c>
      <c r="E1916" s="2">
        <v>9</v>
      </c>
      <c r="F1916" s="6" t="s">
        <v>2278</v>
      </c>
      <c r="G1916" s="6" t="s">
        <v>2279</v>
      </c>
    </row>
    <row r="1917" spans="1:7" x14ac:dyDescent="0.25">
      <c r="A1917" s="1">
        <v>49.224494999999997</v>
      </c>
      <c r="B1917" s="1">
        <v>17.666381000000001</v>
      </c>
      <c r="C1917" t="s">
        <v>3</v>
      </c>
      <c r="D1917" s="2" t="s">
        <v>783</v>
      </c>
      <c r="E1917" s="2">
        <v>9</v>
      </c>
      <c r="F1917" s="6" t="s">
        <v>2278</v>
      </c>
      <c r="G1917" s="6" t="s">
        <v>2279</v>
      </c>
    </row>
    <row r="1918" spans="1:7" x14ac:dyDescent="0.25">
      <c r="A1918" s="1">
        <v>49.224491999999998</v>
      </c>
      <c r="B1918" s="1">
        <v>17.666374999999999</v>
      </c>
      <c r="C1918" t="s">
        <v>3</v>
      </c>
      <c r="D1918" s="2" t="s">
        <v>224</v>
      </c>
      <c r="E1918" s="2">
        <v>9</v>
      </c>
      <c r="F1918" s="6" t="s">
        <v>2278</v>
      </c>
      <c r="G1918" s="6" t="s">
        <v>2279</v>
      </c>
    </row>
    <row r="1919" spans="1:7" x14ac:dyDescent="0.25">
      <c r="A1919" s="1">
        <v>49.224488999999998</v>
      </c>
      <c r="B1919" s="1">
        <v>17.666353999999998</v>
      </c>
      <c r="C1919" t="s">
        <v>3</v>
      </c>
      <c r="D1919" s="2" t="s">
        <v>635</v>
      </c>
      <c r="E1919" s="2">
        <v>9</v>
      </c>
      <c r="F1919" s="6" t="s">
        <v>2278</v>
      </c>
      <c r="G1919" s="6" t="s">
        <v>2279</v>
      </c>
    </row>
    <row r="1920" spans="1:7" x14ac:dyDescent="0.25">
      <c r="A1920" s="1">
        <v>49.224487000000003</v>
      </c>
      <c r="B1920" s="1">
        <v>17.666332000000001</v>
      </c>
      <c r="C1920" t="s">
        <v>3</v>
      </c>
      <c r="D1920" s="2" t="s">
        <v>784</v>
      </c>
      <c r="E1920" s="2">
        <v>9</v>
      </c>
      <c r="F1920" s="6" t="s">
        <v>2278</v>
      </c>
      <c r="G1920" s="6" t="s">
        <v>2279</v>
      </c>
    </row>
    <row r="1921" spans="1:7" x14ac:dyDescent="0.25">
      <c r="A1921" s="1">
        <v>49.224502999999999</v>
      </c>
      <c r="B1921" s="1">
        <v>17.666246000000001</v>
      </c>
      <c r="C1921" t="s">
        <v>3</v>
      </c>
      <c r="D1921" s="2" t="s">
        <v>227</v>
      </c>
      <c r="E1921" s="2">
        <v>9</v>
      </c>
      <c r="F1921" s="6" t="s">
        <v>2278</v>
      </c>
      <c r="G1921" s="6" t="s">
        <v>2279</v>
      </c>
    </row>
    <row r="1922" spans="1:7" x14ac:dyDescent="0.25">
      <c r="A1922" s="1">
        <v>49.224502000000001</v>
      </c>
      <c r="B1922" s="1">
        <v>17.666347999999999</v>
      </c>
      <c r="C1922" t="s">
        <v>3</v>
      </c>
      <c r="D1922" s="2" t="s">
        <v>785</v>
      </c>
      <c r="E1922" s="2">
        <v>9</v>
      </c>
      <c r="F1922" s="6" t="s">
        <v>2278</v>
      </c>
      <c r="G1922" s="6" t="s">
        <v>2279</v>
      </c>
    </row>
    <row r="1923" spans="1:7" x14ac:dyDescent="0.25">
      <c r="A1923" s="1">
        <v>49.224502999999999</v>
      </c>
      <c r="B1923" s="1">
        <v>17.666374999999999</v>
      </c>
      <c r="C1923" t="s">
        <v>3</v>
      </c>
      <c r="D1923" s="2" t="s">
        <v>228</v>
      </c>
      <c r="E1923" s="2">
        <v>9</v>
      </c>
      <c r="F1923" s="6" t="s">
        <v>2278</v>
      </c>
      <c r="G1923" s="6" t="s">
        <v>2279</v>
      </c>
    </row>
    <row r="1924" spans="1:7" x14ac:dyDescent="0.25">
      <c r="A1924" s="1">
        <v>49.224504000000003</v>
      </c>
      <c r="B1924" s="1">
        <v>17.666387</v>
      </c>
      <c r="C1924" t="s">
        <v>3</v>
      </c>
      <c r="D1924" s="2" t="s">
        <v>786</v>
      </c>
      <c r="E1924" s="2">
        <v>9</v>
      </c>
      <c r="F1924" s="6" t="s">
        <v>2278</v>
      </c>
      <c r="G1924" s="6" t="s">
        <v>2279</v>
      </c>
    </row>
    <row r="1925" spans="1:7" x14ac:dyDescent="0.25">
      <c r="A1925" s="1">
        <v>49.224504000000003</v>
      </c>
      <c r="B1925" s="1">
        <v>17.666525</v>
      </c>
      <c r="C1925" t="s">
        <v>3</v>
      </c>
      <c r="D1925" s="2" t="s">
        <v>787</v>
      </c>
      <c r="E1925" s="2">
        <v>9</v>
      </c>
      <c r="F1925" s="6" t="s">
        <v>2278</v>
      </c>
      <c r="G1925" s="6" t="s">
        <v>2279</v>
      </c>
    </row>
    <row r="1926" spans="1:7" x14ac:dyDescent="0.25">
      <c r="A1926" s="1">
        <v>49.224505000000001</v>
      </c>
      <c r="B1926" s="1">
        <v>17.666556</v>
      </c>
      <c r="C1926" t="s">
        <v>3</v>
      </c>
      <c r="D1926" s="2" t="s">
        <v>636</v>
      </c>
      <c r="E1926" s="2">
        <v>9</v>
      </c>
      <c r="F1926" s="6" t="s">
        <v>2278</v>
      </c>
      <c r="G1926" s="6" t="s">
        <v>2279</v>
      </c>
    </row>
    <row r="1927" spans="1:7" x14ac:dyDescent="0.25">
      <c r="A1927" s="1">
        <v>49.224505999999998</v>
      </c>
      <c r="B1927" s="1">
        <v>17.666715</v>
      </c>
      <c r="C1927" t="s">
        <v>3</v>
      </c>
      <c r="D1927" s="2" t="s">
        <v>231</v>
      </c>
      <c r="E1927" s="2">
        <v>9</v>
      </c>
      <c r="F1927" s="6" t="s">
        <v>2278</v>
      </c>
      <c r="G1927" s="6" t="s">
        <v>2279</v>
      </c>
    </row>
    <row r="1928" spans="1:7" x14ac:dyDescent="0.25">
      <c r="A1928" s="1">
        <v>49.224505999999998</v>
      </c>
      <c r="B1928" s="1">
        <v>17.666740000000001</v>
      </c>
      <c r="C1928" t="s">
        <v>3</v>
      </c>
      <c r="D1928" s="2" t="s">
        <v>788</v>
      </c>
      <c r="E1928" s="2">
        <v>9</v>
      </c>
      <c r="F1928" s="6" t="s">
        <v>2278</v>
      </c>
      <c r="G1928" s="6" t="s">
        <v>2279</v>
      </c>
    </row>
    <row r="1929" spans="1:7" x14ac:dyDescent="0.25">
      <c r="A1929" s="1">
        <v>49.224502999999999</v>
      </c>
      <c r="B1929" s="1">
        <v>17.666948000000001</v>
      </c>
      <c r="C1929" t="s">
        <v>3</v>
      </c>
      <c r="D1929" s="2" t="s">
        <v>234</v>
      </c>
      <c r="E1929" s="2">
        <v>9</v>
      </c>
      <c r="F1929" s="6" t="s">
        <v>2278</v>
      </c>
      <c r="G1929" s="6" t="s">
        <v>2279</v>
      </c>
    </row>
    <row r="1930" spans="1:7" x14ac:dyDescent="0.25">
      <c r="A1930" s="1">
        <v>49.224504000000003</v>
      </c>
      <c r="B1930" s="1">
        <v>17.667014999999999</v>
      </c>
      <c r="C1930" t="s">
        <v>3</v>
      </c>
      <c r="D1930" s="2" t="s">
        <v>235</v>
      </c>
      <c r="E1930" s="2">
        <v>9</v>
      </c>
      <c r="F1930" s="6" t="s">
        <v>2278</v>
      </c>
      <c r="G1930" s="6" t="s">
        <v>2279</v>
      </c>
    </row>
    <row r="1931" spans="1:7" x14ac:dyDescent="0.25">
      <c r="A1931" s="1">
        <v>49.224500999999997</v>
      </c>
      <c r="B1931" s="1">
        <v>17.667072000000001</v>
      </c>
      <c r="C1931" t="s">
        <v>3</v>
      </c>
      <c r="D1931" s="2" t="s">
        <v>236</v>
      </c>
      <c r="E1931" s="2">
        <v>9</v>
      </c>
      <c r="F1931" s="6" t="s">
        <v>2278</v>
      </c>
      <c r="G1931" s="6" t="s">
        <v>2279</v>
      </c>
    </row>
    <row r="1932" spans="1:7" x14ac:dyDescent="0.25">
      <c r="A1932" s="1">
        <v>49.224508</v>
      </c>
      <c r="B1932" s="1">
        <v>17.667162000000001</v>
      </c>
      <c r="C1932" t="s">
        <v>3</v>
      </c>
      <c r="D1932" s="2" t="s">
        <v>368</v>
      </c>
      <c r="E1932" s="2">
        <v>9</v>
      </c>
      <c r="F1932" s="6" t="s">
        <v>2278</v>
      </c>
      <c r="G1932" s="6" t="s">
        <v>2279</v>
      </c>
    </row>
    <row r="1933" spans="1:7" x14ac:dyDescent="0.25">
      <c r="A1933" s="1">
        <v>49.224510000000002</v>
      </c>
      <c r="B1933" s="1">
        <v>17.667200000000001</v>
      </c>
      <c r="C1933" t="s">
        <v>3</v>
      </c>
      <c r="D1933" s="2" t="s">
        <v>238</v>
      </c>
      <c r="E1933" s="2">
        <v>9</v>
      </c>
      <c r="F1933" s="6" t="s">
        <v>2278</v>
      </c>
      <c r="G1933" s="6" t="s">
        <v>2279</v>
      </c>
    </row>
    <row r="1934" spans="1:7" x14ac:dyDescent="0.25">
      <c r="A1934" s="1">
        <v>49.224502000000001</v>
      </c>
      <c r="B1934" s="1">
        <v>17.667349999999999</v>
      </c>
      <c r="C1934" t="s">
        <v>3</v>
      </c>
      <c r="D1934" s="2" t="s">
        <v>240</v>
      </c>
      <c r="E1934" s="2">
        <v>9</v>
      </c>
      <c r="F1934" s="6" t="s">
        <v>2278</v>
      </c>
      <c r="G1934" s="6" t="s">
        <v>2279</v>
      </c>
    </row>
    <row r="1935" spans="1:7" x14ac:dyDescent="0.25">
      <c r="A1935" s="1">
        <v>49.224500999999997</v>
      </c>
      <c r="B1935" s="1">
        <v>17.667366000000001</v>
      </c>
      <c r="C1935" t="s">
        <v>3</v>
      </c>
      <c r="D1935" s="2" t="s">
        <v>239</v>
      </c>
      <c r="E1935" s="2">
        <v>9</v>
      </c>
      <c r="F1935" s="6" t="s">
        <v>2278</v>
      </c>
      <c r="G1935" s="6" t="s">
        <v>2279</v>
      </c>
    </row>
    <row r="1936" spans="1:7" x14ac:dyDescent="0.25">
      <c r="A1936" s="1">
        <v>49.224500999999997</v>
      </c>
      <c r="B1936" s="1">
        <v>17.667414000000001</v>
      </c>
      <c r="C1936" t="s">
        <v>3</v>
      </c>
      <c r="D1936" s="2" t="s">
        <v>241</v>
      </c>
      <c r="E1936" s="2">
        <v>9</v>
      </c>
      <c r="F1936" s="6" t="s">
        <v>2278</v>
      </c>
      <c r="G1936" s="6" t="s">
        <v>2279</v>
      </c>
    </row>
    <row r="1937" spans="1:7" x14ac:dyDescent="0.25">
      <c r="A1937" s="1">
        <v>49.224500999999997</v>
      </c>
      <c r="B1937" s="1">
        <v>17.667446999999999</v>
      </c>
      <c r="C1937" t="s">
        <v>3</v>
      </c>
      <c r="D1937" s="2" t="s">
        <v>789</v>
      </c>
      <c r="E1937" s="2">
        <v>9</v>
      </c>
      <c r="F1937" s="6" t="s">
        <v>2278</v>
      </c>
      <c r="G1937" s="6" t="s">
        <v>2279</v>
      </c>
    </row>
    <row r="1938" spans="1:7" x14ac:dyDescent="0.25">
      <c r="A1938" s="1">
        <v>49.224499000000002</v>
      </c>
      <c r="B1938" s="1">
        <v>17.667548</v>
      </c>
      <c r="C1938" t="s">
        <v>3</v>
      </c>
      <c r="D1938" s="2" t="s">
        <v>638</v>
      </c>
      <c r="E1938" s="2">
        <v>9</v>
      </c>
      <c r="F1938" s="6" t="s">
        <v>2278</v>
      </c>
      <c r="G1938" s="6" t="s">
        <v>2279</v>
      </c>
    </row>
    <row r="1939" spans="1:7" x14ac:dyDescent="0.25">
      <c r="A1939" s="1">
        <v>49.224500999999997</v>
      </c>
      <c r="B1939" s="1">
        <v>17.667580000000001</v>
      </c>
      <c r="C1939" t="s">
        <v>3</v>
      </c>
      <c r="D1939" s="2" t="s">
        <v>790</v>
      </c>
      <c r="E1939" s="2">
        <v>9</v>
      </c>
      <c r="F1939" s="6" t="s">
        <v>2278</v>
      </c>
      <c r="G1939" s="6" t="s">
        <v>2279</v>
      </c>
    </row>
    <row r="1940" spans="1:7" x14ac:dyDescent="0.25">
      <c r="A1940" s="1">
        <v>49.224507000000003</v>
      </c>
      <c r="B1940" s="1">
        <v>17.667663999999998</v>
      </c>
      <c r="C1940" t="s">
        <v>3</v>
      </c>
      <c r="D1940" s="2" t="s">
        <v>791</v>
      </c>
      <c r="E1940" s="2">
        <v>9</v>
      </c>
      <c r="F1940" s="6" t="s">
        <v>2278</v>
      </c>
      <c r="G1940" s="6" t="s">
        <v>2279</v>
      </c>
    </row>
    <row r="1941" spans="1:7" x14ac:dyDescent="0.25">
      <c r="A1941" s="1">
        <v>49.224505000000001</v>
      </c>
      <c r="B1941" s="1">
        <v>17.667719000000002</v>
      </c>
      <c r="C1941" t="s">
        <v>3</v>
      </c>
      <c r="D1941" s="2" t="s">
        <v>792</v>
      </c>
      <c r="E1941" s="2">
        <v>9</v>
      </c>
      <c r="F1941" s="6" t="s">
        <v>2278</v>
      </c>
      <c r="G1941" s="6" t="s">
        <v>2279</v>
      </c>
    </row>
    <row r="1942" spans="1:7" x14ac:dyDescent="0.25">
      <c r="A1942" s="1">
        <v>49.224502000000001</v>
      </c>
      <c r="B1942" s="1">
        <v>17.667767999999999</v>
      </c>
      <c r="C1942" t="s">
        <v>3</v>
      </c>
      <c r="D1942" s="2" t="s">
        <v>639</v>
      </c>
      <c r="E1942" s="2">
        <v>9</v>
      </c>
      <c r="F1942" s="6" t="s">
        <v>2278</v>
      </c>
      <c r="G1942" s="6" t="s">
        <v>2279</v>
      </c>
    </row>
    <row r="1943" spans="1:7" x14ac:dyDescent="0.25">
      <c r="A1943" s="1">
        <v>49.224499000000002</v>
      </c>
      <c r="B1943" s="1">
        <v>17.667795999999999</v>
      </c>
      <c r="C1943" t="s">
        <v>3</v>
      </c>
      <c r="D1943" s="2" t="s">
        <v>243</v>
      </c>
      <c r="E1943" s="2">
        <v>9</v>
      </c>
      <c r="F1943" s="6" t="s">
        <v>2278</v>
      </c>
      <c r="G1943" s="6" t="s">
        <v>2279</v>
      </c>
    </row>
    <row r="1944" spans="1:7" x14ac:dyDescent="0.25">
      <c r="A1944" s="1">
        <v>49.224490000000003</v>
      </c>
      <c r="B1944" s="1">
        <v>17.667877000000001</v>
      </c>
      <c r="C1944" t="s">
        <v>3</v>
      </c>
      <c r="D1944" s="2" t="s">
        <v>244</v>
      </c>
      <c r="E1944" s="2">
        <v>9</v>
      </c>
      <c r="F1944" s="6" t="s">
        <v>2278</v>
      </c>
      <c r="G1944" s="6" t="s">
        <v>2279</v>
      </c>
    </row>
    <row r="1945" spans="1:7" x14ac:dyDescent="0.25">
      <c r="A1945" s="1">
        <v>49.224491</v>
      </c>
      <c r="B1945" s="1">
        <v>17.667988999999999</v>
      </c>
      <c r="C1945" t="s">
        <v>3</v>
      </c>
      <c r="D1945" s="2" t="s">
        <v>245</v>
      </c>
      <c r="E1945" s="2">
        <v>9</v>
      </c>
      <c r="F1945" s="6" t="s">
        <v>2278</v>
      </c>
      <c r="G1945" s="6" t="s">
        <v>2279</v>
      </c>
    </row>
    <row r="1946" spans="1:7" x14ac:dyDescent="0.25">
      <c r="A1946" s="1">
        <v>49.224493000000002</v>
      </c>
      <c r="B1946" s="1">
        <v>17.668088999999998</v>
      </c>
      <c r="C1946" t="s">
        <v>3</v>
      </c>
      <c r="D1946" s="2" t="s">
        <v>640</v>
      </c>
      <c r="E1946" s="2">
        <v>9</v>
      </c>
      <c r="F1946" s="6" t="s">
        <v>2278</v>
      </c>
      <c r="G1946" s="6" t="s">
        <v>2279</v>
      </c>
    </row>
    <row r="1947" spans="1:7" x14ac:dyDescent="0.25">
      <c r="A1947" s="1">
        <v>49.224493000000002</v>
      </c>
      <c r="B1947" s="1">
        <v>17.668094</v>
      </c>
      <c r="C1947" t="s">
        <v>3</v>
      </c>
      <c r="D1947" s="2" t="s">
        <v>246</v>
      </c>
      <c r="E1947" s="2">
        <v>9</v>
      </c>
      <c r="F1947" s="6" t="s">
        <v>2278</v>
      </c>
      <c r="G1947" s="6" t="s">
        <v>2279</v>
      </c>
    </row>
    <row r="1948" spans="1:7" x14ac:dyDescent="0.25">
      <c r="A1948" s="1">
        <v>49.224485000000001</v>
      </c>
      <c r="B1948" s="1">
        <v>17.668222</v>
      </c>
      <c r="C1948" t="s">
        <v>3</v>
      </c>
      <c r="D1948" s="2" t="s">
        <v>793</v>
      </c>
      <c r="E1948" s="2">
        <v>9</v>
      </c>
      <c r="F1948" s="6" t="s">
        <v>2278</v>
      </c>
      <c r="G1948" s="6" t="s">
        <v>2279</v>
      </c>
    </row>
    <row r="1949" spans="1:7" x14ac:dyDescent="0.25">
      <c r="A1949" s="1">
        <v>49.224482999999999</v>
      </c>
      <c r="B1949" s="1">
        <v>17.668268000000001</v>
      </c>
      <c r="C1949" t="s">
        <v>3</v>
      </c>
      <c r="D1949" s="2" t="s">
        <v>794</v>
      </c>
      <c r="E1949" s="2">
        <v>9</v>
      </c>
      <c r="F1949" s="6" t="s">
        <v>2278</v>
      </c>
      <c r="G1949" s="6" t="s">
        <v>2279</v>
      </c>
    </row>
    <row r="1950" spans="1:7" x14ac:dyDescent="0.25">
      <c r="A1950" s="1">
        <v>49.224445000000003</v>
      </c>
      <c r="B1950" s="1">
        <v>17.668486000000001</v>
      </c>
      <c r="C1950" t="s">
        <v>3</v>
      </c>
      <c r="D1950" s="2" t="s">
        <v>248</v>
      </c>
      <c r="E1950" s="2">
        <v>9</v>
      </c>
      <c r="F1950" s="6" t="s">
        <v>2278</v>
      </c>
      <c r="G1950" s="6" t="s">
        <v>2279</v>
      </c>
    </row>
    <row r="1951" spans="1:7" x14ac:dyDescent="0.25">
      <c r="A1951" s="1">
        <v>49.225588999999999</v>
      </c>
      <c r="B1951" s="1">
        <v>17.670971000000002</v>
      </c>
      <c r="C1951" t="s">
        <v>3</v>
      </c>
      <c r="D1951" s="2" t="s">
        <v>641</v>
      </c>
      <c r="E1951" s="2">
        <v>9</v>
      </c>
      <c r="F1951" s="6" t="s">
        <v>2281</v>
      </c>
      <c r="G1951" s="6" t="s">
        <v>2267</v>
      </c>
    </row>
    <row r="1952" spans="1:7" x14ac:dyDescent="0.25">
      <c r="A1952" s="1">
        <v>49.225588000000002</v>
      </c>
      <c r="B1952" s="1">
        <v>17.671028</v>
      </c>
      <c r="C1952" t="s">
        <v>3</v>
      </c>
      <c r="D1952" s="2" t="s">
        <v>249</v>
      </c>
      <c r="E1952" s="2">
        <v>9</v>
      </c>
      <c r="F1952" s="6" t="s">
        <v>2281</v>
      </c>
      <c r="G1952" s="6" t="s">
        <v>2267</v>
      </c>
    </row>
    <row r="1953" spans="1:7" x14ac:dyDescent="0.25">
      <c r="A1953" s="1">
        <v>49.225586</v>
      </c>
      <c r="B1953" s="1">
        <v>17.671085999999999</v>
      </c>
      <c r="C1953" t="s">
        <v>3</v>
      </c>
      <c r="D1953" s="2" t="s">
        <v>795</v>
      </c>
      <c r="E1953" s="2">
        <v>9</v>
      </c>
      <c r="F1953" s="6" t="s">
        <v>2281</v>
      </c>
      <c r="G1953" s="6" t="s">
        <v>2267</v>
      </c>
    </row>
    <row r="1954" spans="1:7" x14ac:dyDescent="0.25">
      <c r="A1954" s="1">
        <v>49.225582000000003</v>
      </c>
      <c r="B1954" s="1">
        <v>17.671133999999999</v>
      </c>
      <c r="C1954" t="s">
        <v>3</v>
      </c>
      <c r="D1954" s="2" t="s">
        <v>796</v>
      </c>
      <c r="E1954" s="2">
        <v>9</v>
      </c>
      <c r="F1954" s="6" t="s">
        <v>2281</v>
      </c>
      <c r="G1954" s="6" t="s">
        <v>2267</v>
      </c>
    </row>
    <row r="1955" spans="1:7" x14ac:dyDescent="0.25">
      <c r="A1955" s="1">
        <v>49.225586</v>
      </c>
      <c r="B1955" s="1">
        <v>17.671223000000001</v>
      </c>
      <c r="C1955" t="s">
        <v>3</v>
      </c>
      <c r="D1955" s="2" t="s">
        <v>252</v>
      </c>
      <c r="E1955" s="2">
        <v>9</v>
      </c>
      <c r="F1955" s="6" t="s">
        <v>2281</v>
      </c>
      <c r="G1955" s="6" t="s">
        <v>2267</v>
      </c>
    </row>
    <row r="1956" spans="1:7" x14ac:dyDescent="0.25">
      <c r="A1956" s="1">
        <v>49.225586999999997</v>
      </c>
      <c r="B1956" s="1">
        <v>17.671285999999998</v>
      </c>
      <c r="C1956" t="s">
        <v>3</v>
      </c>
      <c r="D1956" s="2" t="s">
        <v>797</v>
      </c>
      <c r="E1956" s="2">
        <v>9</v>
      </c>
      <c r="F1956" s="6" t="s">
        <v>2281</v>
      </c>
      <c r="G1956" s="6" t="s">
        <v>2267</v>
      </c>
    </row>
    <row r="1957" spans="1:7" x14ac:dyDescent="0.25">
      <c r="A1957" s="1">
        <v>49.225586999999997</v>
      </c>
      <c r="B1957" s="1">
        <v>17.671346</v>
      </c>
      <c r="C1957" t="s">
        <v>3</v>
      </c>
      <c r="D1957" s="2" t="s">
        <v>798</v>
      </c>
      <c r="E1957" s="2">
        <v>9</v>
      </c>
      <c r="F1957" s="6" t="s">
        <v>2281</v>
      </c>
      <c r="G1957" s="6" t="s">
        <v>2267</v>
      </c>
    </row>
    <row r="1958" spans="1:7" x14ac:dyDescent="0.25">
      <c r="A1958" s="1">
        <v>49.225586999999997</v>
      </c>
      <c r="B1958" s="1">
        <v>17.671399000000001</v>
      </c>
      <c r="C1958" t="s">
        <v>3</v>
      </c>
      <c r="D1958" s="2" t="s">
        <v>254</v>
      </c>
      <c r="E1958" s="2">
        <v>9</v>
      </c>
      <c r="F1958" s="6" t="s">
        <v>2281</v>
      </c>
      <c r="G1958" s="6" t="s">
        <v>2267</v>
      </c>
    </row>
    <row r="1959" spans="1:7" x14ac:dyDescent="0.25">
      <c r="A1959" s="1">
        <v>49.225588000000002</v>
      </c>
      <c r="B1959" s="1">
        <v>17.671451000000001</v>
      </c>
      <c r="C1959" t="s">
        <v>3</v>
      </c>
      <c r="D1959" s="2" t="s">
        <v>255</v>
      </c>
      <c r="E1959" s="2">
        <v>9</v>
      </c>
      <c r="F1959" s="6" t="s">
        <v>2281</v>
      </c>
      <c r="G1959" s="6" t="s">
        <v>2267</v>
      </c>
    </row>
    <row r="1960" spans="1:7" x14ac:dyDescent="0.25">
      <c r="A1960" s="1">
        <v>49.225589999999997</v>
      </c>
      <c r="B1960" s="1">
        <v>17.671569000000002</v>
      </c>
      <c r="C1960" t="s">
        <v>3</v>
      </c>
      <c r="D1960" s="2" t="s">
        <v>256</v>
      </c>
      <c r="E1960" s="2">
        <v>9</v>
      </c>
      <c r="F1960" s="6" t="s">
        <v>2281</v>
      </c>
      <c r="G1960" s="6" t="s">
        <v>2267</v>
      </c>
    </row>
    <row r="1961" spans="1:7" x14ac:dyDescent="0.25">
      <c r="A1961" s="1">
        <v>49.225589999999997</v>
      </c>
      <c r="B1961" s="1">
        <v>17.671658999999998</v>
      </c>
      <c r="C1961" t="s">
        <v>3</v>
      </c>
      <c r="D1961" s="2" t="s">
        <v>644</v>
      </c>
      <c r="E1961" s="2">
        <v>9</v>
      </c>
      <c r="F1961" s="6" t="s">
        <v>2281</v>
      </c>
      <c r="G1961" s="6" t="s">
        <v>2267</v>
      </c>
    </row>
    <row r="1962" spans="1:7" x14ac:dyDescent="0.25">
      <c r="A1962" s="1">
        <v>49.225589999999997</v>
      </c>
      <c r="B1962" s="1">
        <v>17.671681</v>
      </c>
      <c r="C1962" t="s">
        <v>3</v>
      </c>
      <c r="D1962" s="2" t="s">
        <v>257</v>
      </c>
      <c r="E1962" s="2">
        <v>9</v>
      </c>
      <c r="F1962" s="6" t="s">
        <v>2281</v>
      </c>
      <c r="G1962" s="6" t="s">
        <v>2267</v>
      </c>
    </row>
    <row r="1963" spans="1:7" x14ac:dyDescent="0.25">
      <c r="A1963" s="1">
        <v>49.225591000000001</v>
      </c>
      <c r="B1963" s="1">
        <v>17.671825999999999</v>
      </c>
      <c r="C1963" t="s">
        <v>3</v>
      </c>
      <c r="D1963" s="2" t="s">
        <v>259</v>
      </c>
      <c r="E1963" s="2">
        <v>9</v>
      </c>
      <c r="F1963" s="6" t="s">
        <v>2281</v>
      </c>
      <c r="G1963" s="6" t="s">
        <v>2267</v>
      </c>
    </row>
    <row r="1964" spans="1:7" x14ac:dyDescent="0.25">
      <c r="A1964" s="1">
        <v>49.225591000000001</v>
      </c>
      <c r="B1964" s="1">
        <v>17.671925999999999</v>
      </c>
      <c r="C1964" t="s">
        <v>3</v>
      </c>
      <c r="D1964" s="2" t="s">
        <v>371</v>
      </c>
      <c r="E1964" s="2">
        <v>9</v>
      </c>
      <c r="F1964" s="6" t="s">
        <v>2281</v>
      </c>
      <c r="G1964" s="6" t="s">
        <v>2267</v>
      </c>
    </row>
    <row r="1965" spans="1:7" x14ac:dyDescent="0.25">
      <c r="A1965" s="1">
        <v>49.225591000000001</v>
      </c>
      <c r="B1965" s="1">
        <v>17.671970999999999</v>
      </c>
      <c r="C1965" t="s">
        <v>3</v>
      </c>
      <c r="D1965" s="2" t="s">
        <v>372</v>
      </c>
      <c r="E1965" s="2">
        <v>9</v>
      </c>
      <c r="F1965" s="6" t="s">
        <v>2281</v>
      </c>
      <c r="G1965" s="6" t="s">
        <v>2267</v>
      </c>
    </row>
    <row r="1966" spans="1:7" x14ac:dyDescent="0.25">
      <c r="A1966" s="1">
        <v>49.225591999999999</v>
      </c>
      <c r="B1966" s="1">
        <v>17.672015999999999</v>
      </c>
      <c r="C1966" t="s">
        <v>3</v>
      </c>
      <c r="D1966" s="2" t="s">
        <v>373</v>
      </c>
      <c r="E1966" s="2">
        <v>9</v>
      </c>
      <c r="F1966" s="6" t="s">
        <v>2281</v>
      </c>
      <c r="G1966" s="6" t="s">
        <v>2267</v>
      </c>
    </row>
    <row r="1967" spans="1:7" x14ac:dyDescent="0.25">
      <c r="A1967" s="1">
        <v>49.225593000000003</v>
      </c>
      <c r="B1967" s="1">
        <v>17.672091999999999</v>
      </c>
      <c r="C1967" t="s">
        <v>3</v>
      </c>
      <c r="D1967" s="2" t="s">
        <v>374</v>
      </c>
      <c r="E1967" s="2">
        <v>9</v>
      </c>
      <c r="F1967" s="6" t="s">
        <v>2281</v>
      </c>
      <c r="G1967" s="6" t="s">
        <v>2267</v>
      </c>
    </row>
    <row r="1968" spans="1:7" x14ac:dyDescent="0.25">
      <c r="A1968" s="1">
        <v>49.225591000000001</v>
      </c>
      <c r="B1968" s="1">
        <v>17.672132000000001</v>
      </c>
      <c r="C1968" t="s">
        <v>3</v>
      </c>
      <c r="D1968" s="2" t="s">
        <v>375</v>
      </c>
      <c r="E1968" s="2">
        <v>9</v>
      </c>
      <c r="F1968" s="6" t="s">
        <v>2281</v>
      </c>
      <c r="G1968" s="6" t="s">
        <v>2267</v>
      </c>
    </row>
    <row r="1969" spans="1:7" x14ac:dyDescent="0.25">
      <c r="A1969" s="1">
        <v>49.225662999999997</v>
      </c>
      <c r="B1969" s="1">
        <v>17.673618000000001</v>
      </c>
      <c r="C1969" t="s">
        <v>3</v>
      </c>
      <c r="D1969" s="2" t="s">
        <v>799</v>
      </c>
      <c r="E1969" s="2">
        <v>9</v>
      </c>
      <c r="F1969" s="6" t="s">
        <v>2282</v>
      </c>
      <c r="G1969" s="6" t="s">
        <v>2267</v>
      </c>
    </row>
    <row r="1970" spans="1:7" x14ac:dyDescent="0.25">
      <c r="A1970" s="1">
        <v>49.225667999999999</v>
      </c>
      <c r="B1970" s="1">
        <v>17.673452999999999</v>
      </c>
      <c r="C1970" t="s">
        <v>3</v>
      </c>
      <c r="D1970" s="2" t="s">
        <v>262</v>
      </c>
      <c r="E1970" s="2">
        <v>9</v>
      </c>
      <c r="F1970" s="6" t="s">
        <v>2282</v>
      </c>
      <c r="G1970" s="6" t="s">
        <v>2267</v>
      </c>
    </row>
    <row r="1971" spans="1:7" x14ac:dyDescent="0.25">
      <c r="A1971" s="1">
        <v>49.225650000000002</v>
      </c>
      <c r="B1971" s="1">
        <v>17.672453999999998</v>
      </c>
      <c r="C1971" t="s">
        <v>3</v>
      </c>
      <c r="D1971" s="2" t="s">
        <v>800</v>
      </c>
      <c r="E1971" s="2">
        <v>9</v>
      </c>
      <c r="F1971" s="6" t="s">
        <v>2281</v>
      </c>
      <c r="G1971" s="6" t="s">
        <v>2267</v>
      </c>
    </row>
    <row r="1972" spans="1:7" x14ac:dyDescent="0.25">
      <c r="A1972" s="1">
        <v>49.225645999999998</v>
      </c>
      <c r="B1972" s="1">
        <v>17.672363000000001</v>
      </c>
      <c r="C1972" t="s">
        <v>3</v>
      </c>
      <c r="D1972" s="2" t="s">
        <v>647</v>
      </c>
      <c r="E1972" s="2">
        <v>9</v>
      </c>
      <c r="F1972" s="6" t="s">
        <v>2281</v>
      </c>
      <c r="G1972" s="6" t="s">
        <v>2267</v>
      </c>
    </row>
    <row r="1973" spans="1:7" x14ac:dyDescent="0.25">
      <c r="A1973" s="1">
        <v>49.225645</v>
      </c>
      <c r="B1973" s="1">
        <v>17.672249000000001</v>
      </c>
      <c r="C1973" t="s">
        <v>3</v>
      </c>
      <c r="D1973" s="2" t="s">
        <v>801</v>
      </c>
      <c r="E1973" s="2">
        <v>9</v>
      </c>
      <c r="F1973" s="6" t="s">
        <v>2281</v>
      </c>
      <c r="G1973" s="6" t="s">
        <v>2267</v>
      </c>
    </row>
    <row r="1974" spans="1:7" x14ac:dyDescent="0.25">
      <c r="A1974" s="1">
        <v>49.225645999999998</v>
      </c>
      <c r="B1974" s="1">
        <v>17.672180000000001</v>
      </c>
      <c r="C1974" t="s">
        <v>3</v>
      </c>
      <c r="D1974" s="2" t="s">
        <v>266</v>
      </c>
      <c r="E1974" s="2">
        <v>9</v>
      </c>
      <c r="F1974" s="6" t="s">
        <v>2281</v>
      </c>
      <c r="G1974" s="6" t="s">
        <v>2267</v>
      </c>
    </row>
    <row r="1975" spans="1:7" x14ac:dyDescent="0.25">
      <c r="A1975" s="1">
        <v>49.225647000000002</v>
      </c>
      <c r="B1975" s="1">
        <v>17.672084000000002</v>
      </c>
      <c r="C1975" t="s">
        <v>3</v>
      </c>
      <c r="D1975" s="2" t="s">
        <v>802</v>
      </c>
      <c r="E1975" s="2">
        <v>9</v>
      </c>
      <c r="F1975" s="6" t="s">
        <v>2281</v>
      </c>
      <c r="G1975" s="6" t="s">
        <v>2267</v>
      </c>
    </row>
    <row r="1976" spans="1:7" x14ac:dyDescent="0.25">
      <c r="A1976" s="1">
        <v>49.225648</v>
      </c>
      <c r="B1976" s="1">
        <v>17.67201</v>
      </c>
      <c r="C1976" t="s">
        <v>3</v>
      </c>
      <c r="D1976" s="2" t="s">
        <v>648</v>
      </c>
      <c r="E1976" s="2">
        <v>9</v>
      </c>
      <c r="F1976" s="6" t="s">
        <v>2281</v>
      </c>
      <c r="G1976" s="6" t="s">
        <v>2267</v>
      </c>
    </row>
    <row r="1977" spans="1:7" x14ac:dyDescent="0.25">
      <c r="A1977" s="1">
        <v>49.225648999999997</v>
      </c>
      <c r="B1977" s="1">
        <v>17.671863999999999</v>
      </c>
      <c r="C1977" t="s">
        <v>3</v>
      </c>
      <c r="D1977" s="2" t="s">
        <v>270</v>
      </c>
      <c r="E1977" s="2">
        <v>9</v>
      </c>
      <c r="F1977" s="6" t="s">
        <v>2281</v>
      </c>
      <c r="G1977" s="6" t="s">
        <v>2267</v>
      </c>
    </row>
    <row r="1978" spans="1:7" x14ac:dyDescent="0.25">
      <c r="A1978" s="1">
        <v>49.225648</v>
      </c>
      <c r="B1978" s="1">
        <v>17.671773000000002</v>
      </c>
      <c r="C1978" t="s">
        <v>3</v>
      </c>
      <c r="D1978" s="2" t="s">
        <v>803</v>
      </c>
      <c r="E1978" s="2">
        <v>9</v>
      </c>
      <c r="F1978" s="6" t="s">
        <v>2281</v>
      </c>
      <c r="G1978" s="6" t="s">
        <v>2267</v>
      </c>
    </row>
    <row r="1979" spans="1:7" x14ac:dyDescent="0.25">
      <c r="A1979" s="1">
        <v>49.225647000000002</v>
      </c>
      <c r="B1979" s="1">
        <v>17.671754</v>
      </c>
      <c r="C1979" t="s">
        <v>3</v>
      </c>
      <c r="D1979" s="2" t="s">
        <v>804</v>
      </c>
      <c r="E1979" s="2">
        <v>9</v>
      </c>
      <c r="F1979" s="6" t="s">
        <v>2281</v>
      </c>
      <c r="G1979" s="6" t="s">
        <v>2267</v>
      </c>
    </row>
    <row r="1980" spans="1:7" x14ac:dyDescent="0.25">
      <c r="A1980" s="1">
        <v>49.225645999999998</v>
      </c>
      <c r="B1980" s="1">
        <v>17.671627000000001</v>
      </c>
      <c r="C1980" t="s">
        <v>3</v>
      </c>
      <c r="D1980" s="2" t="s">
        <v>271</v>
      </c>
      <c r="E1980" s="2">
        <v>9</v>
      </c>
      <c r="F1980" s="6" t="s">
        <v>2281</v>
      </c>
      <c r="G1980" s="6" t="s">
        <v>2267</v>
      </c>
    </row>
    <row r="1981" spans="1:7" x14ac:dyDescent="0.25">
      <c r="A1981" s="1">
        <v>49.225642999999998</v>
      </c>
      <c r="B1981" s="1">
        <v>17.671209000000001</v>
      </c>
      <c r="C1981" t="s">
        <v>3</v>
      </c>
      <c r="D1981" s="2" t="s">
        <v>268</v>
      </c>
      <c r="E1981" s="2">
        <v>9</v>
      </c>
      <c r="F1981" s="6" t="s">
        <v>2281</v>
      </c>
      <c r="G1981" s="6" t="s">
        <v>2267</v>
      </c>
    </row>
    <row r="1982" spans="1:7" x14ac:dyDescent="0.25">
      <c r="A1982" s="1">
        <v>49.225645</v>
      </c>
      <c r="B1982" s="1">
        <v>17.671097</v>
      </c>
      <c r="C1982" t="s">
        <v>3</v>
      </c>
      <c r="D1982" s="2" t="s">
        <v>805</v>
      </c>
      <c r="E1982" s="2">
        <v>9</v>
      </c>
      <c r="F1982" s="6" t="s">
        <v>2281</v>
      </c>
      <c r="G1982" s="6" t="s">
        <v>2267</v>
      </c>
    </row>
    <row r="1983" spans="1:7" x14ac:dyDescent="0.25">
      <c r="A1983" s="1">
        <v>49.225645</v>
      </c>
      <c r="B1983" s="1">
        <v>17.671092000000002</v>
      </c>
      <c r="C1983" t="s">
        <v>3</v>
      </c>
      <c r="D1983" s="2" t="s">
        <v>275</v>
      </c>
      <c r="E1983" s="2">
        <v>9</v>
      </c>
      <c r="F1983" s="6" t="s">
        <v>2281</v>
      </c>
      <c r="G1983" s="6" t="s">
        <v>2267</v>
      </c>
    </row>
    <row r="1984" spans="1:7" x14ac:dyDescent="0.25">
      <c r="A1984" s="1">
        <v>49.225647000000002</v>
      </c>
      <c r="B1984" s="1">
        <v>17.671035</v>
      </c>
      <c r="C1984" t="s">
        <v>3</v>
      </c>
      <c r="D1984" s="2" t="s">
        <v>276</v>
      </c>
      <c r="E1984" s="2">
        <v>9</v>
      </c>
      <c r="F1984" s="6" t="s">
        <v>2281</v>
      </c>
      <c r="G1984" s="6" t="s">
        <v>2267</v>
      </c>
    </row>
    <row r="1985" spans="1:7" x14ac:dyDescent="0.25">
      <c r="A1985" s="1">
        <v>49.225648</v>
      </c>
      <c r="B1985" s="1">
        <v>17.670542999999999</v>
      </c>
      <c r="C1985" t="s">
        <v>3</v>
      </c>
      <c r="D1985" s="2" t="s">
        <v>806</v>
      </c>
      <c r="E1985" s="2">
        <v>9</v>
      </c>
      <c r="F1985" s="6" t="s">
        <v>2281</v>
      </c>
      <c r="G1985" s="6" t="s">
        <v>2267</v>
      </c>
    </row>
    <row r="1986" spans="1:7" x14ac:dyDescent="0.25">
      <c r="A1986" s="1">
        <v>49.225645999999998</v>
      </c>
      <c r="B1986" s="1">
        <v>17.670276000000001</v>
      </c>
      <c r="C1986" t="s">
        <v>3</v>
      </c>
      <c r="D1986" s="2" t="s">
        <v>807</v>
      </c>
      <c r="E1986" s="2">
        <v>9</v>
      </c>
      <c r="F1986" s="6" t="s">
        <v>2281</v>
      </c>
      <c r="G1986" s="6" t="s">
        <v>2267</v>
      </c>
    </row>
    <row r="1987" spans="1:7" x14ac:dyDescent="0.25">
      <c r="A1987" s="1">
        <v>49.225645</v>
      </c>
      <c r="B1987" s="1">
        <v>17.670128999999999</v>
      </c>
      <c r="C1987" t="s">
        <v>3</v>
      </c>
      <c r="D1987" s="2" t="s">
        <v>808</v>
      </c>
      <c r="E1987" s="2">
        <v>9</v>
      </c>
      <c r="F1987" s="6" t="s">
        <v>2281</v>
      </c>
      <c r="G1987" s="6" t="s">
        <v>2267</v>
      </c>
    </row>
    <row r="1988" spans="1:7" x14ac:dyDescent="0.25">
      <c r="A1988" s="1">
        <v>49.225639000000001</v>
      </c>
      <c r="B1988" s="1">
        <v>17.669943</v>
      </c>
      <c r="C1988" t="s">
        <v>3</v>
      </c>
      <c r="D1988" s="2" t="s">
        <v>499</v>
      </c>
      <c r="E1988" s="2">
        <v>9</v>
      </c>
      <c r="F1988" s="6" t="s">
        <v>2281</v>
      </c>
      <c r="G1988" s="6" t="s">
        <v>2267</v>
      </c>
    </row>
    <row r="1989" spans="1:7" x14ac:dyDescent="0.25">
      <c r="A1989" s="1">
        <v>49.225636000000002</v>
      </c>
      <c r="B1989" s="1">
        <v>17.669830000000001</v>
      </c>
      <c r="C1989" t="s">
        <v>3</v>
      </c>
      <c r="D1989" s="2" t="s">
        <v>809</v>
      </c>
      <c r="E1989" s="2">
        <v>9</v>
      </c>
      <c r="F1989" s="6" t="s">
        <v>2281</v>
      </c>
      <c r="G1989" s="6" t="s">
        <v>2267</v>
      </c>
    </row>
    <row r="1990" spans="1:7" x14ac:dyDescent="0.25">
      <c r="A1990" s="1">
        <v>49.225636999999999</v>
      </c>
      <c r="B1990" s="1">
        <v>17.669567000000001</v>
      </c>
      <c r="C1990" t="s">
        <v>3</v>
      </c>
      <c r="D1990" s="2" t="s">
        <v>810</v>
      </c>
      <c r="E1990" s="2">
        <v>9</v>
      </c>
      <c r="F1990" s="6" t="s">
        <v>2281</v>
      </c>
      <c r="G1990" s="6" t="s">
        <v>2267</v>
      </c>
    </row>
    <row r="1991" spans="1:7" x14ac:dyDescent="0.25">
      <c r="A1991" s="1">
        <v>49.227465000000002</v>
      </c>
      <c r="B1991" s="1">
        <v>17.669453000000001</v>
      </c>
      <c r="C1991" t="s">
        <v>3</v>
      </c>
      <c r="D1991" s="2" t="s">
        <v>650</v>
      </c>
      <c r="E1991" s="2">
        <v>9</v>
      </c>
      <c r="F1991" s="6" t="s">
        <v>2283</v>
      </c>
      <c r="G1991" s="6" t="s">
        <v>2284</v>
      </c>
    </row>
    <row r="1992" spans="1:7" x14ac:dyDescent="0.25">
      <c r="A1992" s="1">
        <v>49.227460000000001</v>
      </c>
      <c r="B1992" s="1">
        <v>17.669516999999999</v>
      </c>
      <c r="C1992" t="s">
        <v>3</v>
      </c>
      <c r="D1992" s="2" t="s">
        <v>651</v>
      </c>
      <c r="E1992" s="2">
        <v>9</v>
      </c>
      <c r="F1992" s="6" t="s">
        <v>2283</v>
      </c>
      <c r="G1992" s="6" t="s">
        <v>2284</v>
      </c>
    </row>
    <row r="1993" spans="1:7" x14ac:dyDescent="0.25">
      <c r="A1993" s="1">
        <v>49.227457999999999</v>
      </c>
      <c r="B1993" s="1">
        <v>17.669554999999999</v>
      </c>
      <c r="C1993" t="s">
        <v>3</v>
      </c>
      <c r="D1993" s="2" t="s">
        <v>652</v>
      </c>
      <c r="E1993" s="2">
        <v>9</v>
      </c>
      <c r="F1993" s="6" t="s">
        <v>2283</v>
      </c>
      <c r="G1993" s="6" t="s">
        <v>2284</v>
      </c>
    </row>
    <row r="1994" spans="1:7" x14ac:dyDescent="0.25">
      <c r="A1994" s="1">
        <v>49.227455999999997</v>
      </c>
      <c r="B1994" s="1">
        <v>17.669619999999998</v>
      </c>
      <c r="C1994" t="s">
        <v>3</v>
      </c>
      <c r="D1994" s="2" t="s">
        <v>653</v>
      </c>
      <c r="E1994" s="2">
        <v>9</v>
      </c>
      <c r="F1994" s="6" t="s">
        <v>2283</v>
      </c>
      <c r="G1994" s="6" t="s">
        <v>2284</v>
      </c>
    </row>
    <row r="1995" spans="1:7" x14ac:dyDescent="0.25">
      <c r="A1995" s="1">
        <v>49.227451000000002</v>
      </c>
      <c r="B1995" s="1">
        <v>17.669685000000001</v>
      </c>
      <c r="C1995" t="s">
        <v>3</v>
      </c>
      <c r="D1995" s="2" t="s">
        <v>654</v>
      </c>
      <c r="E1995" s="2">
        <v>9</v>
      </c>
      <c r="F1995" s="6" t="s">
        <v>2283</v>
      </c>
      <c r="G1995" s="6" t="s">
        <v>2284</v>
      </c>
    </row>
    <row r="1996" spans="1:7" x14ac:dyDescent="0.25">
      <c r="A1996" s="1">
        <v>49.227443000000001</v>
      </c>
      <c r="B1996" s="1">
        <v>17.669737000000001</v>
      </c>
      <c r="C1996" t="s">
        <v>3</v>
      </c>
      <c r="D1996" s="2" t="s">
        <v>655</v>
      </c>
      <c r="E1996" s="2">
        <v>9</v>
      </c>
      <c r="F1996" s="6" t="s">
        <v>2283</v>
      </c>
      <c r="G1996" s="6" t="s">
        <v>2284</v>
      </c>
    </row>
    <row r="1997" spans="1:7" x14ac:dyDescent="0.25">
      <c r="A1997" s="1">
        <v>49.227426000000001</v>
      </c>
      <c r="B1997" s="1">
        <v>17.669834999999999</v>
      </c>
      <c r="C1997" t="s">
        <v>3</v>
      </c>
      <c r="D1997" s="2" t="s">
        <v>811</v>
      </c>
      <c r="E1997" s="2">
        <v>9</v>
      </c>
      <c r="F1997" s="6" t="s">
        <v>2283</v>
      </c>
      <c r="G1997" s="6" t="s">
        <v>2284</v>
      </c>
    </row>
    <row r="1998" spans="1:7" x14ac:dyDescent="0.25">
      <c r="A1998" s="1">
        <v>49.227418999999998</v>
      </c>
      <c r="B1998" s="1">
        <v>17.669867</v>
      </c>
      <c r="C1998" t="s">
        <v>3</v>
      </c>
      <c r="D1998" s="2" t="s">
        <v>656</v>
      </c>
      <c r="E1998" s="2">
        <v>9</v>
      </c>
      <c r="F1998" s="6" t="s">
        <v>2283</v>
      </c>
      <c r="G1998" s="6" t="s">
        <v>2284</v>
      </c>
    </row>
    <row r="1999" spans="1:7" x14ac:dyDescent="0.25">
      <c r="A1999" s="1">
        <v>49.227406999999999</v>
      </c>
      <c r="B1999" s="1">
        <v>17.669926</v>
      </c>
      <c r="C1999" t="s">
        <v>3</v>
      </c>
      <c r="D1999" s="2" t="s">
        <v>812</v>
      </c>
      <c r="E1999" s="2">
        <v>9</v>
      </c>
      <c r="F1999" s="6" t="s">
        <v>2283</v>
      </c>
      <c r="G1999" s="6" t="s">
        <v>2284</v>
      </c>
    </row>
    <row r="2000" spans="1:7" x14ac:dyDescent="0.25">
      <c r="A2000" s="1">
        <v>49.227398000000001</v>
      </c>
      <c r="B2000" s="1">
        <v>17.669967</v>
      </c>
      <c r="C2000" t="s">
        <v>3</v>
      </c>
      <c r="D2000" s="2" t="s">
        <v>658</v>
      </c>
      <c r="E2000" s="2">
        <v>9</v>
      </c>
      <c r="F2000" s="6" t="s">
        <v>2283</v>
      </c>
      <c r="G2000" s="6" t="s">
        <v>2284</v>
      </c>
    </row>
    <row r="2001" spans="1:7" x14ac:dyDescent="0.25">
      <c r="A2001" s="1">
        <v>49.227384999999998</v>
      </c>
      <c r="B2001" s="1">
        <v>17.670021999999999</v>
      </c>
      <c r="C2001" t="s">
        <v>3</v>
      </c>
      <c r="D2001" s="2" t="s">
        <v>813</v>
      </c>
      <c r="E2001" s="2">
        <v>9</v>
      </c>
      <c r="F2001" s="6" t="s">
        <v>2283</v>
      </c>
      <c r="G2001" s="6" t="s">
        <v>2284</v>
      </c>
    </row>
    <row r="2002" spans="1:7" x14ac:dyDescent="0.25">
      <c r="A2002" s="1">
        <v>49.227376999999997</v>
      </c>
      <c r="B2002" s="1">
        <v>17.670061</v>
      </c>
      <c r="C2002" t="s">
        <v>3</v>
      </c>
      <c r="D2002" s="2" t="s">
        <v>660</v>
      </c>
      <c r="E2002" s="2">
        <v>9</v>
      </c>
      <c r="F2002" s="6" t="s">
        <v>2283</v>
      </c>
      <c r="G2002" s="6" t="s">
        <v>2284</v>
      </c>
    </row>
    <row r="2003" spans="1:7" x14ac:dyDescent="0.25">
      <c r="A2003" s="1">
        <v>49.227378999999999</v>
      </c>
      <c r="B2003" s="1">
        <v>17.673697000000001</v>
      </c>
      <c r="C2003" t="s">
        <v>3</v>
      </c>
      <c r="D2003" s="2" t="s">
        <v>662</v>
      </c>
      <c r="E2003" s="2">
        <v>9</v>
      </c>
      <c r="F2003" s="6" t="s">
        <v>2285</v>
      </c>
      <c r="G2003" s="6" t="s">
        <v>2284</v>
      </c>
    </row>
    <row r="2004" spans="1:7" x14ac:dyDescent="0.25">
      <c r="A2004" s="1">
        <v>49.227375000000002</v>
      </c>
      <c r="B2004" s="1">
        <v>17.673632000000001</v>
      </c>
      <c r="C2004" t="s">
        <v>3</v>
      </c>
      <c r="D2004" s="2" t="s">
        <v>661</v>
      </c>
      <c r="E2004" s="2">
        <v>9</v>
      </c>
      <c r="F2004" s="6" t="s">
        <v>2285</v>
      </c>
      <c r="G2004" s="6" t="s">
        <v>2284</v>
      </c>
    </row>
    <row r="2005" spans="1:7" x14ac:dyDescent="0.25">
      <c r="A2005" s="1">
        <v>49.227373</v>
      </c>
      <c r="B2005" s="1">
        <v>17.673551</v>
      </c>
      <c r="C2005" t="s">
        <v>3</v>
      </c>
      <c r="D2005" s="2" t="s">
        <v>814</v>
      </c>
      <c r="E2005" s="2">
        <v>9</v>
      </c>
      <c r="F2005" s="6" t="s">
        <v>2285</v>
      </c>
      <c r="G2005" s="6" t="s">
        <v>2284</v>
      </c>
    </row>
    <row r="2006" spans="1:7" x14ac:dyDescent="0.25">
      <c r="A2006" s="1">
        <v>49.227373</v>
      </c>
      <c r="B2006" s="1">
        <v>17.673494999999999</v>
      </c>
      <c r="C2006" t="s">
        <v>3</v>
      </c>
      <c r="D2006" s="2" t="s">
        <v>815</v>
      </c>
      <c r="E2006" s="2">
        <v>9</v>
      </c>
      <c r="F2006" s="6" t="s">
        <v>2285</v>
      </c>
      <c r="G2006" s="6" t="s">
        <v>2284</v>
      </c>
    </row>
    <row r="2007" spans="1:7" x14ac:dyDescent="0.25">
      <c r="A2007" s="1">
        <v>49.227361999999999</v>
      </c>
      <c r="B2007" s="1">
        <v>17.673389</v>
      </c>
      <c r="C2007" t="s">
        <v>3</v>
      </c>
      <c r="D2007" s="2" t="s">
        <v>508</v>
      </c>
      <c r="E2007" s="2">
        <v>9</v>
      </c>
      <c r="F2007" s="6" t="s">
        <v>2285</v>
      </c>
      <c r="G2007" s="6" t="s">
        <v>2284</v>
      </c>
    </row>
    <row r="2008" spans="1:7" x14ac:dyDescent="0.25">
      <c r="A2008" s="1">
        <v>49.227317999999997</v>
      </c>
      <c r="B2008" s="1">
        <v>17.672385999999999</v>
      </c>
      <c r="C2008" t="s">
        <v>3</v>
      </c>
      <c r="D2008" s="2" t="s">
        <v>283</v>
      </c>
      <c r="E2008" s="2">
        <v>9</v>
      </c>
      <c r="F2008" s="6" t="s">
        <v>2283</v>
      </c>
      <c r="G2008" s="6" t="s">
        <v>2284</v>
      </c>
    </row>
    <row r="2009" spans="1:7" x14ac:dyDescent="0.25">
      <c r="A2009" s="1">
        <v>49.227319999999999</v>
      </c>
      <c r="B2009" s="1">
        <v>17.672331</v>
      </c>
      <c r="C2009" t="s">
        <v>3</v>
      </c>
      <c r="D2009" s="2" t="s">
        <v>664</v>
      </c>
      <c r="E2009" s="2">
        <v>9</v>
      </c>
      <c r="F2009" s="6" t="s">
        <v>2283</v>
      </c>
      <c r="G2009" s="6" t="s">
        <v>2284</v>
      </c>
    </row>
    <row r="2010" spans="1:7" x14ac:dyDescent="0.25">
      <c r="A2010" s="1">
        <v>49.227319000000001</v>
      </c>
      <c r="B2010" s="1">
        <v>17.672212999999999</v>
      </c>
      <c r="C2010" t="s">
        <v>3</v>
      </c>
      <c r="D2010" s="2" t="s">
        <v>816</v>
      </c>
      <c r="E2010" s="2">
        <v>9</v>
      </c>
      <c r="F2010" s="6" t="s">
        <v>2283</v>
      </c>
      <c r="G2010" s="6" t="s">
        <v>2284</v>
      </c>
    </row>
    <row r="2011" spans="1:7" x14ac:dyDescent="0.25">
      <c r="A2011" s="1">
        <v>49.227319000000001</v>
      </c>
      <c r="B2011" s="1">
        <v>17.672205999999999</v>
      </c>
      <c r="C2011" t="s">
        <v>3</v>
      </c>
      <c r="D2011" s="2" t="s">
        <v>817</v>
      </c>
      <c r="E2011" s="2">
        <v>9</v>
      </c>
      <c r="F2011" s="6" t="s">
        <v>2283</v>
      </c>
      <c r="G2011" s="6" t="s">
        <v>2284</v>
      </c>
    </row>
    <row r="2012" spans="1:7" x14ac:dyDescent="0.25">
      <c r="A2012" s="1">
        <v>49.227319000000001</v>
      </c>
      <c r="B2012" s="1">
        <v>17.672191000000002</v>
      </c>
      <c r="C2012" t="s">
        <v>3</v>
      </c>
      <c r="D2012" s="2" t="s">
        <v>818</v>
      </c>
      <c r="E2012" s="2">
        <v>9</v>
      </c>
      <c r="F2012" s="6" t="s">
        <v>2283</v>
      </c>
      <c r="G2012" s="6" t="s">
        <v>2284</v>
      </c>
    </row>
    <row r="2013" spans="1:7" x14ac:dyDescent="0.25">
      <c r="A2013" s="1">
        <v>49.227319000000001</v>
      </c>
      <c r="B2013" s="1">
        <v>17.672187000000001</v>
      </c>
      <c r="C2013" t="s">
        <v>3</v>
      </c>
      <c r="D2013" s="2" t="s">
        <v>788</v>
      </c>
      <c r="E2013" s="2">
        <v>9</v>
      </c>
      <c r="F2013" s="6" t="s">
        <v>2283</v>
      </c>
      <c r="G2013" s="6" t="s">
        <v>2284</v>
      </c>
    </row>
    <row r="2014" spans="1:7" x14ac:dyDescent="0.25">
      <c r="A2014" s="1">
        <v>49.227322999999998</v>
      </c>
      <c r="B2014" s="1">
        <v>17.672096</v>
      </c>
      <c r="C2014" t="s">
        <v>3</v>
      </c>
      <c r="D2014" s="2" t="s">
        <v>287</v>
      </c>
      <c r="E2014" s="2">
        <v>9</v>
      </c>
      <c r="F2014" s="6" t="s">
        <v>2283</v>
      </c>
      <c r="G2014" s="6" t="s">
        <v>2284</v>
      </c>
    </row>
    <row r="2015" spans="1:7" x14ac:dyDescent="0.25">
      <c r="A2015" s="1">
        <v>49.227322999999998</v>
      </c>
      <c r="B2015" s="1">
        <v>17.672089</v>
      </c>
      <c r="C2015" t="s">
        <v>3</v>
      </c>
      <c r="D2015" s="2" t="s">
        <v>819</v>
      </c>
      <c r="E2015" s="2">
        <v>9</v>
      </c>
      <c r="F2015" s="6" t="s">
        <v>2283</v>
      </c>
      <c r="G2015" s="6" t="s">
        <v>2284</v>
      </c>
    </row>
    <row r="2016" spans="1:7" x14ac:dyDescent="0.25">
      <c r="A2016" s="1">
        <v>49.227325</v>
      </c>
      <c r="B2016" s="1">
        <v>17.672037</v>
      </c>
      <c r="C2016" t="s">
        <v>3</v>
      </c>
      <c r="D2016" s="2" t="s">
        <v>820</v>
      </c>
      <c r="E2016" s="2">
        <v>9</v>
      </c>
      <c r="F2016" s="6" t="s">
        <v>2283</v>
      </c>
      <c r="G2016" s="6" t="s">
        <v>2284</v>
      </c>
    </row>
    <row r="2017" spans="1:7" x14ac:dyDescent="0.25">
      <c r="A2017" s="1">
        <v>49.227325</v>
      </c>
      <c r="B2017" s="1">
        <v>17.672032000000002</v>
      </c>
      <c r="C2017" t="s">
        <v>3</v>
      </c>
      <c r="D2017" s="2" t="s">
        <v>821</v>
      </c>
      <c r="E2017" s="2">
        <v>9</v>
      </c>
      <c r="F2017" s="6" t="s">
        <v>2283</v>
      </c>
      <c r="G2017" s="6" t="s">
        <v>2284</v>
      </c>
    </row>
    <row r="2018" spans="1:7" x14ac:dyDescent="0.25">
      <c r="A2018" s="1">
        <v>49.227322999999998</v>
      </c>
      <c r="B2018" s="1">
        <v>17.671983000000001</v>
      </c>
      <c r="C2018" t="s">
        <v>3</v>
      </c>
      <c r="D2018" s="2" t="s">
        <v>669</v>
      </c>
      <c r="E2018" s="2">
        <v>9</v>
      </c>
      <c r="F2018" s="6" t="s">
        <v>2283</v>
      </c>
      <c r="G2018" s="6" t="s">
        <v>2284</v>
      </c>
    </row>
    <row r="2019" spans="1:7" x14ac:dyDescent="0.25">
      <c r="A2019" s="1">
        <v>49.227322000000001</v>
      </c>
      <c r="B2019" s="1">
        <v>17.671928000000001</v>
      </c>
      <c r="C2019" t="s">
        <v>3</v>
      </c>
      <c r="D2019" s="2" t="s">
        <v>511</v>
      </c>
      <c r="E2019" s="2">
        <v>9</v>
      </c>
      <c r="F2019" s="6" t="s">
        <v>2283</v>
      </c>
      <c r="G2019" s="6" t="s">
        <v>2284</v>
      </c>
    </row>
    <row r="2020" spans="1:7" x14ac:dyDescent="0.25">
      <c r="A2020" s="1">
        <v>49.227322999999998</v>
      </c>
      <c r="B2020" s="1">
        <v>17.671747</v>
      </c>
      <c r="C2020" t="s">
        <v>3</v>
      </c>
      <c r="D2020" s="2" t="s">
        <v>822</v>
      </c>
      <c r="E2020" s="2">
        <v>9</v>
      </c>
      <c r="F2020" s="6" t="s">
        <v>2283</v>
      </c>
      <c r="G2020" s="6" t="s">
        <v>2284</v>
      </c>
    </row>
    <row r="2021" spans="1:7" x14ac:dyDescent="0.25">
      <c r="A2021" s="1">
        <v>49.227324000000003</v>
      </c>
      <c r="B2021" s="1">
        <v>17.671686999999999</v>
      </c>
      <c r="C2021" t="s">
        <v>3</v>
      </c>
      <c r="D2021" s="2" t="s">
        <v>291</v>
      </c>
      <c r="E2021" s="2">
        <v>9</v>
      </c>
      <c r="F2021" s="6" t="s">
        <v>2283</v>
      </c>
      <c r="G2021" s="6" t="s">
        <v>2284</v>
      </c>
    </row>
    <row r="2022" spans="1:7" x14ac:dyDescent="0.25">
      <c r="A2022" s="1">
        <v>49.227325</v>
      </c>
      <c r="B2022" s="1">
        <v>17.671655999999999</v>
      </c>
      <c r="C2022" t="s">
        <v>3</v>
      </c>
      <c r="D2022" s="2" t="s">
        <v>290</v>
      </c>
      <c r="E2022" s="2">
        <v>9</v>
      </c>
      <c r="F2022" s="6" t="s">
        <v>2283</v>
      </c>
      <c r="G2022" s="6" t="s">
        <v>2284</v>
      </c>
    </row>
    <row r="2023" spans="1:7" x14ac:dyDescent="0.25">
      <c r="A2023" s="1">
        <v>49.227325999999998</v>
      </c>
      <c r="B2023" s="1">
        <v>17.671626</v>
      </c>
      <c r="C2023" t="s">
        <v>3</v>
      </c>
      <c r="D2023" s="2" t="s">
        <v>292</v>
      </c>
      <c r="E2023" s="2">
        <v>9</v>
      </c>
      <c r="F2023" s="6" t="s">
        <v>2283</v>
      </c>
      <c r="G2023" s="6" t="s">
        <v>2284</v>
      </c>
    </row>
    <row r="2024" spans="1:7" x14ac:dyDescent="0.25">
      <c r="A2024" s="1">
        <v>49.227375000000002</v>
      </c>
      <c r="B2024" s="1">
        <v>17.670248000000001</v>
      </c>
      <c r="C2024" t="s">
        <v>3</v>
      </c>
      <c r="D2024" s="2" t="s">
        <v>823</v>
      </c>
      <c r="E2024" s="2">
        <v>9</v>
      </c>
      <c r="F2024" s="6" t="s">
        <v>2286</v>
      </c>
      <c r="G2024" s="6" t="s">
        <v>2284</v>
      </c>
    </row>
    <row r="2025" spans="1:7" x14ac:dyDescent="0.25">
      <c r="A2025" s="1">
        <v>49.227387</v>
      </c>
      <c r="B2025" s="1">
        <v>17.670124999999999</v>
      </c>
      <c r="C2025" t="s">
        <v>3</v>
      </c>
      <c r="D2025" s="2" t="s">
        <v>673</v>
      </c>
      <c r="E2025" s="2">
        <v>9</v>
      </c>
      <c r="F2025" s="6" t="s">
        <v>2286</v>
      </c>
      <c r="G2025" s="6" t="s">
        <v>2284</v>
      </c>
    </row>
    <row r="2026" spans="1:7" x14ac:dyDescent="0.25">
      <c r="A2026" s="1">
        <v>49.227406999999999</v>
      </c>
      <c r="B2026" s="1">
        <v>17.669864</v>
      </c>
      <c r="C2026" t="s">
        <v>3</v>
      </c>
      <c r="D2026" s="2" t="s">
        <v>674</v>
      </c>
      <c r="E2026" s="2">
        <v>9</v>
      </c>
      <c r="F2026" s="6" t="s">
        <v>2286</v>
      </c>
      <c r="G2026" s="6" t="s">
        <v>2284</v>
      </c>
    </row>
    <row r="2027" spans="1:7" x14ac:dyDescent="0.25">
      <c r="A2027" s="1">
        <v>49.227409000000002</v>
      </c>
      <c r="B2027" s="1">
        <v>17.669765000000002</v>
      </c>
      <c r="C2027" t="s">
        <v>3</v>
      </c>
      <c r="D2027" s="2" t="s">
        <v>824</v>
      </c>
      <c r="E2027" s="2">
        <v>9</v>
      </c>
      <c r="F2027" s="6" t="s">
        <v>2286</v>
      </c>
      <c r="G2027" s="6" t="s">
        <v>2284</v>
      </c>
    </row>
    <row r="2028" spans="1:7" x14ac:dyDescent="0.25">
      <c r="A2028" s="1">
        <v>49.227412999999999</v>
      </c>
      <c r="B2028" s="1">
        <v>17.669692999999999</v>
      </c>
      <c r="C2028" t="s">
        <v>3</v>
      </c>
      <c r="D2028" s="2" t="s">
        <v>825</v>
      </c>
      <c r="E2028" s="2">
        <v>9</v>
      </c>
      <c r="F2028" s="6" t="s">
        <v>2286</v>
      </c>
      <c r="G2028" s="6" t="s">
        <v>2284</v>
      </c>
    </row>
    <row r="2029" spans="1:7" x14ac:dyDescent="0.25">
      <c r="A2029" s="1">
        <v>49.228893999999997</v>
      </c>
      <c r="B2029" s="1">
        <v>17.669205000000002</v>
      </c>
      <c r="C2029" t="s">
        <v>3</v>
      </c>
      <c r="D2029" s="2" t="s">
        <v>4</v>
      </c>
      <c r="E2029" s="2">
        <v>10</v>
      </c>
      <c r="F2029" s="6" t="s">
        <v>2266</v>
      </c>
      <c r="G2029" s="6" t="s">
        <v>2260</v>
      </c>
    </row>
    <row r="2030" spans="1:7" x14ac:dyDescent="0.25">
      <c r="A2030" s="1">
        <v>49.228897000000003</v>
      </c>
      <c r="B2030" s="1">
        <v>17.669172</v>
      </c>
      <c r="C2030" t="s">
        <v>3</v>
      </c>
      <c r="D2030" s="2" t="s">
        <v>515</v>
      </c>
      <c r="E2030" s="2">
        <v>10</v>
      </c>
      <c r="F2030" s="6" t="s">
        <v>2266</v>
      </c>
      <c r="G2030" s="6" t="s">
        <v>2260</v>
      </c>
    </row>
    <row r="2031" spans="1:7" x14ac:dyDescent="0.25">
      <c r="A2031" s="1">
        <v>49.228904999999997</v>
      </c>
      <c r="B2031" s="1">
        <v>17.669101999999999</v>
      </c>
      <c r="C2031" t="s">
        <v>3</v>
      </c>
      <c r="D2031" s="2" t="s">
        <v>382</v>
      </c>
      <c r="E2031" s="2">
        <v>10</v>
      </c>
      <c r="F2031" s="6" t="s">
        <v>2266</v>
      </c>
      <c r="G2031" s="6" t="s">
        <v>2260</v>
      </c>
    </row>
    <row r="2032" spans="1:7" x14ac:dyDescent="0.25">
      <c r="A2032" s="1">
        <v>49.228907999999997</v>
      </c>
      <c r="B2032" s="1">
        <v>17.669065</v>
      </c>
      <c r="C2032" t="s">
        <v>3</v>
      </c>
      <c r="D2032" s="2" t="s">
        <v>5</v>
      </c>
      <c r="E2032" s="2">
        <v>10</v>
      </c>
      <c r="F2032" s="6" t="s">
        <v>2266</v>
      </c>
      <c r="G2032" s="6" t="s">
        <v>2260</v>
      </c>
    </row>
    <row r="2033" spans="1:7" x14ac:dyDescent="0.25">
      <c r="A2033" s="1">
        <v>49.228909000000002</v>
      </c>
      <c r="B2033" s="1">
        <v>17.669046999999999</v>
      </c>
      <c r="C2033" t="s">
        <v>3</v>
      </c>
      <c r="D2033" s="2" t="s">
        <v>8</v>
      </c>
      <c r="E2033" s="2">
        <v>10</v>
      </c>
      <c r="F2033" s="6" t="s">
        <v>2266</v>
      </c>
      <c r="G2033" s="6" t="s">
        <v>2260</v>
      </c>
    </row>
    <row r="2034" spans="1:7" x14ac:dyDescent="0.25">
      <c r="A2034" s="1">
        <v>49.228909000000002</v>
      </c>
      <c r="B2034" s="1">
        <v>17.669032000000001</v>
      </c>
      <c r="C2034" t="s">
        <v>3</v>
      </c>
      <c r="D2034" s="2" t="s">
        <v>516</v>
      </c>
      <c r="E2034" s="2">
        <v>10</v>
      </c>
      <c r="F2034" s="6" t="s">
        <v>2266</v>
      </c>
      <c r="G2034" s="6" t="s">
        <v>2260</v>
      </c>
    </row>
    <row r="2035" spans="1:7" x14ac:dyDescent="0.25">
      <c r="A2035" s="1">
        <v>49.228912000000001</v>
      </c>
      <c r="B2035" s="1">
        <v>17.669007000000001</v>
      </c>
      <c r="C2035" t="s">
        <v>3</v>
      </c>
      <c r="D2035" s="2" t="s">
        <v>6</v>
      </c>
      <c r="E2035" s="2">
        <v>10</v>
      </c>
      <c r="F2035" s="6" t="s">
        <v>2266</v>
      </c>
      <c r="G2035" s="6" t="s">
        <v>2260</v>
      </c>
    </row>
    <row r="2036" spans="1:7" x14ac:dyDescent="0.25">
      <c r="A2036" s="1">
        <v>49.229024000000003</v>
      </c>
      <c r="B2036" s="1">
        <v>17.668931000000001</v>
      </c>
      <c r="C2036" t="s">
        <v>3</v>
      </c>
      <c r="D2036" s="2" t="s">
        <v>675</v>
      </c>
      <c r="E2036" s="2">
        <v>10</v>
      </c>
      <c r="F2036" s="6" t="s">
        <v>2266</v>
      </c>
      <c r="G2036" s="6" t="s">
        <v>2260</v>
      </c>
    </row>
    <row r="2037" spans="1:7" x14ac:dyDescent="0.25">
      <c r="A2037" s="1">
        <v>49.229058000000002</v>
      </c>
      <c r="B2037" s="1">
        <v>17.668968</v>
      </c>
      <c r="C2037" t="s">
        <v>3</v>
      </c>
      <c r="D2037" s="2" t="s">
        <v>9</v>
      </c>
      <c r="E2037" s="2">
        <v>10</v>
      </c>
      <c r="F2037" s="6" t="s">
        <v>2266</v>
      </c>
      <c r="G2037" s="6" t="s">
        <v>2260</v>
      </c>
    </row>
    <row r="2038" spans="1:7" x14ac:dyDescent="0.25">
      <c r="A2038" s="1">
        <v>49.229061999999999</v>
      </c>
      <c r="B2038" s="1">
        <v>17.668991999999999</v>
      </c>
      <c r="C2038" t="s">
        <v>3</v>
      </c>
      <c r="D2038" s="2" t="s">
        <v>10</v>
      </c>
      <c r="E2038" s="2">
        <v>10</v>
      </c>
      <c r="F2038" s="6" t="s">
        <v>2266</v>
      </c>
      <c r="G2038" s="6" t="s">
        <v>2260</v>
      </c>
    </row>
    <row r="2039" spans="1:7" x14ac:dyDescent="0.25">
      <c r="A2039" s="1">
        <v>49.229064000000001</v>
      </c>
      <c r="B2039" s="1">
        <v>17.669003</v>
      </c>
      <c r="C2039" t="s">
        <v>12</v>
      </c>
      <c r="D2039" s="2" t="s">
        <v>676</v>
      </c>
      <c r="E2039" s="2">
        <v>10</v>
      </c>
      <c r="F2039" s="6" t="s">
        <v>2266</v>
      </c>
      <c r="G2039" s="6" t="s">
        <v>2260</v>
      </c>
    </row>
    <row r="2040" spans="1:7" x14ac:dyDescent="0.25">
      <c r="A2040" s="1">
        <v>49.229064999999999</v>
      </c>
      <c r="B2040" s="1">
        <v>17.669015000000002</v>
      </c>
      <c r="C2040" t="s">
        <v>3</v>
      </c>
      <c r="D2040" s="2" t="s">
        <v>826</v>
      </c>
      <c r="E2040" s="2">
        <v>10</v>
      </c>
      <c r="F2040" s="6" t="s">
        <v>2266</v>
      </c>
      <c r="G2040" s="6" t="s">
        <v>2260</v>
      </c>
    </row>
    <row r="2041" spans="1:7" x14ac:dyDescent="0.25">
      <c r="A2041" s="1">
        <v>49.229064999999999</v>
      </c>
      <c r="B2041" s="1">
        <v>17.669056999999999</v>
      </c>
      <c r="C2041" t="s">
        <v>12</v>
      </c>
      <c r="D2041" s="2" t="s">
        <v>11</v>
      </c>
      <c r="E2041" s="2">
        <v>10</v>
      </c>
      <c r="F2041" s="6" t="s">
        <v>2266</v>
      </c>
      <c r="G2041" s="6" t="s">
        <v>2260</v>
      </c>
    </row>
    <row r="2042" spans="1:7" x14ac:dyDescent="0.25">
      <c r="A2042" s="1">
        <v>49.229061999999999</v>
      </c>
      <c r="B2042" s="1">
        <v>17.669091000000002</v>
      </c>
      <c r="C2042" t="s">
        <v>12</v>
      </c>
      <c r="D2042" s="2" t="s">
        <v>517</v>
      </c>
      <c r="E2042" s="2">
        <v>10</v>
      </c>
      <c r="F2042" s="6" t="s">
        <v>2266</v>
      </c>
      <c r="G2042" s="6" t="s">
        <v>2260</v>
      </c>
    </row>
    <row r="2043" spans="1:7" x14ac:dyDescent="0.25">
      <c r="A2043" s="1">
        <v>49.229061999999999</v>
      </c>
      <c r="B2043" s="1">
        <v>17.669093</v>
      </c>
      <c r="C2043" t="s">
        <v>3</v>
      </c>
      <c r="D2043" s="2" t="s">
        <v>13</v>
      </c>
      <c r="E2043" s="2">
        <v>10</v>
      </c>
      <c r="F2043" s="6" t="s">
        <v>2266</v>
      </c>
      <c r="G2043" s="6" t="s">
        <v>2260</v>
      </c>
    </row>
    <row r="2044" spans="1:7" x14ac:dyDescent="0.25">
      <c r="A2044" s="1">
        <v>49.229058999999999</v>
      </c>
      <c r="B2044" s="1">
        <v>17.669125999999999</v>
      </c>
      <c r="C2044" t="s">
        <v>12</v>
      </c>
      <c r="D2044" s="2" t="s">
        <v>14</v>
      </c>
      <c r="E2044" s="2">
        <v>10</v>
      </c>
      <c r="F2044" s="6" t="s">
        <v>2266</v>
      </c>
      <c r="G2044" s="6" t="s">
        <v>2260</v>
      </c>
    </row>
    <row r="2045" spans="1:7" x14ac:dyDescent="0.25">
      <c r="A2045" s="1">
        <v>49.229058999999999</v>
      </c>
      <c r="B2045" s="1">
        <v>17.669132000000001</v>
      </c>
      <c r="C2045" t="s">
        <v>3</v>
      </c>
      <c r="D2045" s="2" t="s">
        <v>384</v>
      </c>
      <c r="E2045" s="2">
        <v>10</v>
      </c>
      <c r="F2045" s="6" t="s">
        <v>2266</v>
      </c>
      <c r="G2045" s="6" t="s">
        <v>2260</v>
      </c>
    </row>
    <row r="2046" spans="1:7" x14ac:dyDescent="0.25">
      <c r="A2046" s="1">
        <v>49.229056</v>
      </c>
      <c r="B2046" s="1">
        <v>17.669155</v>
      </c>
      <c r="C2046" t="s">
        <v>12</v>
      </c>
      <c r="D2046" s="2" t="s">
        <v>385</v>
      </c>
      <c r="E2046" s="2">
        <v>10</v>
      </c>
      <c r="F2046" s="6" t="s">
        <v>2266</v>
      </c>
      <c r="G2046" s="6" t="s">
        <v>2260</v>
      </c>
    </row>
    <row r="2047" spans="1:7" x14ac:dyDescent="0.25">
      <c r="A2047" s="1">
        <v>49.229052000000003</v>
      </c>
      <c r="B2047" s="1">
        <v>17.669167999999999</v>
      </c>
      <c r="C2047" t="s">
        <v>3</v>
      </c>
      <c r="D2047" s="2" t="s">
        <v>15</v>
      </c>
      <c r="E2047" s="2">
        <v>10</v>
      </c>
      <c r="F2047" s="6" t="s">
        <v>2266</v>
      </c>
      <c r="G2047" s="6" t="s">
        <v>2260</v>
      </c>
    </row>
    <row r="2048" spans="1:7" x14ac:dyDescent="0.25">
      <c r="A2048" s="1">
        <v>49.229047000000001</v>
      </c>
      <c r="B2048" s="1">
        <v>17.669187000000001</v>
      </c>
      <c r="C2048" t="s">
        <v>12</v>
      </c>
      <c r="D2048" s="2" t="s">
        <v>17</v>
      </c>
      <c r="E2048" s="2">
        <v>10</v>
      </c>
      <c r="F2048" s="6" t="s">
        <v>2266</v>
      </c>
      <c r="G2048" s="6" t="s">
        <v>2260</v>
      </c>
    </row>
    <row r="2049" spans="1:7" x14ac:dyDescent="0.25">
      <c r="A2049" s="1">
        <v>49.229047000000001</v>
      </c>
      <c r="B2049" s="1">
        <v>17.66919</v>
      </c>
      <c r="C2049" t="s">
        <v>3</v>
      </c>
      <c r="D2049" s="2" t="s">
        <v>16</v>
      </c>
      <c r="E2049" s="2">
        <v>10</v>
      </c>
      <c r="F2049" s="6" t="s">
        <v>2266</v>
      </c>
      <c r="G2049" s="6" t="s">
        <v>2260</v>
      </c>
    </row>
    <row r="2050" spans="1:7" x14ac:dyDescent="0.25">
      <c r="A2050" s="1">
        <v>49.229039999999998</v>
      </c>
      <c r="B2050" s="1">
        <v>17.669226999999999</v>
      </c>
      <c r="C2050" t="s">
        <v>12</v>
      </c>
      <c r="D2050" s="2" t="s">
        <v>518</v>
      </c>
      <c r="E2050" s="2">
        <v>10</v>
      </c>
      <c r="F2050" s="6" t="s">
        <v>2266</v>
      </c>
      <c r="G2050" s="6" t="s">
        <v>2260</v>
      </c>
    </row>
    <row r="2051" spans="1:7" x14ac:dyDescent="0.25">
      <c r="A2051" s="1">
        <v>49.229039</v>
      </c>
      <c r="B2051" s="1">
        <v>17.669232000000001</v>
      </c>
      <c r="C2051" t="s">
        <v>3</v>
      </c>
      <c r="D2051" s="2" t="s">
        <v>519</v>
      </c>
      <c r="E2051" s="2">
        <v>10</v>
      </c>
      <c r="F2051" s="6" t="s">
        <v>2266</v>
      </c>
      <c r="G2051" s="6" t="s">
        <v>2260</v>
      </c>
    </row>
    <row r="2052" spans="1:7" x14ac:dyDescent="0.25">
      <c r="A2052" s="1">
        <v>49.229031999999997</v>
      </c>
      <c r="B2052" s="1">
        <v>17.669271999999999</v>
      </c>
      <c r="C2052" t="s">
        <v>12</v>
      </c>
      <c r="D2052" s="2" t="s">
        <v>296</v>
      </c>
      <c r="E2052" s="2">
        <v>10</v>
      </c>
      <c r="F2052" s="6" t="s">
        <v>2266</v>
      </c>
      <c r="G2052" s="6" t="s">
        <v>2260</v>
      </c>
    </row>
    <row r="2053" spans="1:7" x14ac:dyDescent="0.25">
      <c r="A2053" s="1">
        <v>49.229030999999999</v>
      </c>
      <c r="B2053" s="1">
        <v>17.669277000000001</v>
      </c>
      <c r="C2053" t="s">
        <v>3</v>
      </c>
      <c r="D2053" s="2" t="s">
        <v>387</v>
      </c>
      <c r="E2053" s="2">
        <v>10</v>
      </c>
      <c r="F2053" s="6" t="s">
        <v>2266</v>
      </c>
      <c r="G2053" s="6" t="s">
        <v>2260</v>
      </c>
    </row>
    <row r="2054" spans="1:7" x14ac:dyDescent="0.25">
      <c r="A2054" s="1">
        <v>49.229031999999997</v>
      </c>
      <c r="B2054" s="1">
        <v>17.669297</v>
      </c>
      <c r="C2054" t="s">
        <v>12</v>
      </c>
      <c r="D2054" s="2" t="s">
        <v>386</v>
      </c>
      <c r="E2054" s="2">
        <v>10</v>
      </c>
      <c r="F2054" s="6" t="s">
        <v>2266</v>
      </c>
      <c r="G2054" s="6" t="s">
        <v>2260</v>
      </c>
    </row>
    <row r="2055" spans="1:7" x14ac:dyDescent="0.25">
      <c r="A2055" s="1">
        <v>49.229031999999997</v>
      </c>
      <c r="B2055" s="1">
        <v>17.669311</v>
      </c>
      <c r="C2055" t="s">
        <v>3</v>
      </c>
      <c r="D2055" s="2" t="s">
        <v>21</v>
      </c>
      <c r="E2055" s="2">
        <v>10</v>
      </c>
      <c r="F2055" s="6" t="s">
        <v>2266</v>
      </c>
      <c r="G2055" s="6" t="s">
        <v>2260</v>
      </c>
    </row>
    <row r="2056" spans="1:7" x14ac:dyDescent="0.25">
      <c r="A2056" s="1">
        <v>49.229027000000002</v>
      </c>
      <c r="B2056" s="1">
        <v>17.669360000000001</v>
      </c>
      <c r="C2056" t="s">
        <v>3</v>
      </c>
      <c r="D2056" s="2" t="s">
        <v>513</v>
      </c>
      <c r="E2056" s="2">
        <v>10</v>
      </c>
      <c r="F2056" s="6" t="s">
        <v>2266</v>
      </c>
      <c r="G2056" s="6" t="s">
        <v>2260</v>
      </c>
    </row>
    <row r="2057" spans="1:7" x14ac:dyDescent="0.25">
      <c r="A2057" s="1">
        <v>49.229005999999998</v>
      </c>
      <c r="B2057" s="1">
        <v>17.668921999999998</v>
      </c>
      <c r="C2057" t="s">
        <v>3</v>
      </c>
      <c r="D2057" s="2" t="s">
        <v>827</v>
      </c>
      <c r="E2057" s="2">
        <v>10</v>
      </c>
      <c r="F2057" s="6" t="s">
        <v>2266</v>
      </c>
      <c r="G2057" s="6" t="s">
        <v>2260</v>
      </c>
    </row>
    <row r="2058" spans="1:7" x14ac:dyDescent="0.25">
      <c r="A2058" s="1">
        <v>49.229010000000002</v>
      </c>
      <c r="B2058" s="1">
        <v>17.668927</v>
      </c>
      <c r="C2058" t="s">
        <v>3</v>
      </c>
      <c r="D2058" s="2" t="s">
        <v>828</v>
      </c>
      <c r="E2058" s="2">
        <v>10</v>
      </c>
      <c r="F2058" s="6" t="s">
        <v>2266</v>
      </c>
      <c r="G2058" s="6" t="s">
        <v>2260</v>
      </c>
    </row>
    <row r="2059" spans="1:7" x14ac:dyDescent="0.25">
      <c r="A2059" s="1">
        <v>49.228977999999998</v>
      </c>
      <c r="B2059" s="1">
        <v>17.668842000000001</v>
      </c>
      <c r="C2059" t="s">
        <v>3</v>
      </c>
      <c r="D2059" s="2" t="s">
        <v>24</v>
      </c>
      <c r="E2059" s="2">
        <v>10</v>
      </c>
      <c r="F2059" s="6" t="s">
        <v>2266</v>
      </c>
      <c r="G2059" s="6" t="s">
        <v>2260</v>
      </c>
    </row>
    <row r="2060" spans="1:7" x14ac:dyDescent="0.25">
      <c r="A2060" s="1">
        <v>49.228977999999998</v>
      </c>
      <c r="B2060" s="1">
        <v>17.668804999999999</v>
      </c>
      <c r="C2060" t="s">
        <v>3</v>
      </c>
      <c r="D2060" s="2" t="s">
        <v>677</v>
      </c>
      <c r="E2060" s="2">
        <v>10</v>
      </c>
      <c r="F2060" s="6" t="s">
        <v>2266</v>
      </c>
      <c r="G2060" s="6" t="s">
        <v>2260</v>
      </c>
    </row>
    <row r="2061" spans="1:7" x14ac:dyDescent="0.25">
      <c r="A2061" s="1">
        <v>49.228974000000001</v>
      </c>
      <c r="B2061" s="1">
        <v>17.668706</v>
      </c>
      <c r="C2061" t="s">
        <v>3</v>
      </c>
      <c r="D2061" s="2" t="s">
        <v>26</v>
      </c>
      <c r="E2061" s="2">
        <v>10</v>
      </c>
      <c r="F2061" s="6" t="s">
        <v>2266</v>
      </c>
      <c r="G2061" s="6" t="s">
        <v>2260</v>
      </c>
    </row>
    <row r="2062" spans="1:7" x14ac:dyDescent="0.25">
      <c r="A2062" s="1">
        <v>49.228976000000003</v>
      </c>
      <c r="B2062" s="1">
        <v>17.668676999999999</v>
      </c>
      <c r="C2062" t="s">
        <v>3</v>
      </c>
      <c r="D2062" s="2" t="s">
        <v>829</v>
      </c>
      <c r="E2062" s="2">
        <v>10</v>
      </c>
      <c r="F2062" s="6" t="s">
        <v>2266</v>
      </c>
      <c r="G2062" s="6" t="s">
        <v>2260</v>
      </c>
    </row>
    <row r="2063" spans="1:7" x14ac:dyDescent="0.25">
      <c r="A2063" s="1">
        <v>49.228977</v>
      </c>
      <c r="B2063" s="1">
        <v>17.668659999999999</v>
      </c>
      <c r="C2063" t="s">
        <v>3</v>
      </c>
      <c r="D2063" s="2" t="s">
        <v>678</v>
      </c>
      <c r="E2063" s="2">
        <v>10</v>
      </c>
      <c r="F2063" s="6" t="s">
        <v>2266</v>
      </c>
      <c r="G2063" s="6" t="s">
        <v>2260</v>
      </c>
    </row>
    <row r="2064" spans="1:7" x14ac:dyDescent="0.25">
      <c r="A2064" s="1">
        <v>49.228977999999998</v>
      </c>
      <c r="B2064" s="1">
        <v>17.668631000000001</v>
      </c>
      <c r="C2064" t="s">
        <v>3</v>
      </c>
      <c r="D2064" s="2" t="s">
        <v>679</v>
      </c>
      <c r="E2064" s="2">
        <v>10</v>
      </c>
      <c r="F2064" s="6" t="s">
        <v>2266</v>
      </c>
      <c r="G2064" s="6" t="s">
        <v>2260</v>
      </c>
    </row>
    <row r="2065" spans="1:7" x14ac:dyDescent="0.25">
      <c r="A2065" s="1">
        <v>49.22898</v>
      </c>
      <c r="B2065" s="1">
        <v>17.668613000000001</v>
      </c>
      <c r="C2065" t="s">
        <v>3</v>
      </c>
      <c r="D2065" s="2" t="s">
        <v>27</v>
      </c>
      <c r="E2065" s="2">
        <v>10</v>
      </c>
      <c r="F2065" s="6" t="s">
        <v>2266</v>
      </c>
      <c r="G2065" s="6" t="s">
        <v>2260</v>
      </c>
    </row>
    <row r="2066" spans="1:7" x14ac:dyDescent="0.25">
      <c r="A2066" s="1">
        <v>49.22898</v>
      </c>
      <c r="B2066" s="1">
        <v>17.668604999999999</v>
      </c>
      <c r="C2066" t="s">
        <v>3</v>
      </c>
      <c r="D2066" s="2" t="s">
        <v>28</v>
      </c>
      <c r="E2066" s="2">
        <v>10</v>
      </c>
      <c r="F2066" s="6" t="s">
        <v>2266</v>
      </c>
      <c r="G2066" s="6" t="s">
        <v>2260</v>
      </c>
    </row>
    <row r="2067" spans="1:7" x14ac:dyDescent="0.25">
      <c r="A2067" s="1">
        <v>49.228991000000001</v>
      </c>
      <c r="B2067" s="1">
        <v>17.668502</v>
      </c>
      <c r="C2067" t="s">
        <v>3</v>
      </c>
      <c r="D2067" s="2" t="s">
        <v>30</v>
      </c>
      <c r="E2067" s="2">
        <v>10</v>
      </c>
      <c r="F2067" s="6" t="s">
        <v>2266</v>
      </c>
      <c r="G2067" s="6" t="s">
        <v>2260</v>
      </c>
    </row>
    <row r="2068" spans="1:7" x14ac:dyDescent="0.25">
      <c r="A2068" s="1">
        <v>49.228991000000001</v>
      </c>
      <c r="B2068" s="1">
        <v>17.668492000000001</v>
      </c>
      <c r="C2068" t="s">
        <v>3</v>
      </c>
      <c r="D2068" s="2" t="s">
        <v>29</v>
      </c>
      <c r="E2068" s="2">
        <v>10</v>
      </c>
      <c r="F2068" s="6" t="s">
        <v>2266</v>
      </c>
      <c r="G2068" s="6" t="s">
        <v>2260</v>
      </c>
    </row>
    <row r="2069" spans="1:7" x14ac:dyDescent="0.25">
      <c r="A2069" s="1">
        <v>49.228993000000003</v>
      </c>
      <c r="B2069" s="1">
        <v>17.668457</v>
      </c>
      <c r="C2069" t="s">
        <v>3</v>
      </c>
      <c r="D2069" s="2" t="s">
        <v>521</v>
      </c>
      <c r="E2069" s="2">
        <v>10</v>
      </c>
      <c r="F2069" s="6" t="s">
        <v>2266</v>
      </c>
      <c r="G2069" s="6" t="s">
        <v>2260</v>
      </c>
    </row>
    <row r="2070" spans="1:7" x14ac:dyDescent="0.25">
      <c r="A2070" s="1">
        <v>49.228991999999998</v>
      </c>
      <c r="B2070" s="1">
        <v>17.668396000000001</v>
      </c>
      <c r="C2070" t="s">
        <v>3</v>
      </c>
      <c r="D2070" s="2" t="s">
        <v>680</v>
      </c>
      <c r="E2070" s="2">
        <v>10</v>
      </c>
      <c r="F2070" s="6" t="s">
        <v>2266</v>
      </c>
      <c r="G2070" s="6" t="s">
        <v>2260</v>
      </c>
    </row>
    <row r="2071" spans="1:7" x14ac:dyDescent="0.25">
      <c r="A2071" s="1">
        <v>49.228991999999998</v>
      </c>
      <c r="B2071" s="1">
        <v>17.668389999999999</v>
      </c>
      <c r="C2071" t="s">
        <v>3</v>
      </c>
      <c r="D2071" s="2" t="s">
        <v>31</v>
      </c>
      <c r="E2071" s="2">
        <v>10</v>
      </c>
      <c r="F2071" s="6" t="s">
        <v>2266</v>
      </c>
      <c r="G2071" s="6" t="s">
        <v>2260</v>
      </c>
    </row>
    <row r="2072" spans="1:7" x14ac:dyDescent="0.25">
      <c r="A2072" s="1">
        <v>49.228990000000003</v>
      </c>
      <c r="B2072" s="1">
        <v>17.668365000000001</v>
      </c>
      <c r="C2072" t="s">
        <v>3</v>
      </c>
      <c r="D2072" s="2" t="s">
        <v>830</v>
      </c>
      <c r="E2072" s="2">
        <v>10</v>
      </c>
      <c r="F2072" s="6" t="s">
        <v>2266</v>
      </c>
      <c r="G2072" s="6" t="s">
        <v>2260</v>
      </c>
    </row>
    <row r="2073" spans="1:7" x14ac:dyDescent="0.25">
      <c r="A2073" s="1">
        <v>49.228991999999998</v>
      </c>
      <c r="B2073" s="1">
        <v>17.668323000000001</v>
      </c>
      <c r="C2073" t="s">
        <v>3</v>
      </c>
      <c r="D2073" s="2" t="s">
        <v>831</v>
      </c>
      <c r="E2073" s="2">
        <v>10</v>
      </c>
      <c r="F2073" s="6" t="s">
        <v>2266</v>
      </c>
      <c r="G2073" s="6" t="s">
        <v>2260</v>
      </c>
    </row>
    <row r="2074" spans="1:7" x14ac:dyDescent="0.25">
      <c r="A2074" s="1">
        <v>49.228994</v>
      </c>
      <c r="B2074" s="1">
        <v>17.668199000000001</v>
      </c>
      <c r="C2074" t="s">
        <v>3</v>
      </c>
      <c r="D2074" s="2" t="s">
        <v>832</v>
      </c>
      <c r="E2074" s="2">
        <v>10</v>
      </c>
      <c r="F2074" s="6" t="s">
        <v>2266</v>
      </c>
      <c r="G2074" s="6" t="s">
        <v>2260</v>
      </c>
    </row>
    <row r="2075" spans="1:7" x14ac:dyDescent="0.25">
      <c r="A2075" s="1">
        <v>49.228977</v>
      </c>
      <c r="B2075" s="1">
        <v>17.666418</v>
      </c>
      <c r="C2075" t="s">
        <v>12</v>
      </c>
      <c r="D2075" s="2" t="s">
        <v>833</v>
      </c>
      <c r="E2075" s="2">
        <v>10</v>
      </c>
      <c r="F2075" s="6" t="s">
        <v>2263</v>
      </c>
      <c r="G2075" s="6" t="s">
        <v>2260</v>
      </c>
    </row>
    <row r="2076" spans="1:7" x14ac:dyDescent="0.25">
      <c r="A2076" s="1">
        <v>49.228982999999999</v>
      </c>
      <c r="B2076" s="1">
        <v>17.666412000000001</v>
      </c>
      <c r="C2076" t="s">
        <v>12</v>
      </c>
      <c r="D2076" s="2" t="s">
        <v>681</v>
      </c>
      <c r="E2076" s="2">
        <v>10</v>
      </c>
      <c r="F2076" s="6" t="s">
        <v>2263</v>
      </c>
      <c r="G2076" s="6" t="s">
        <v>2260</v>
      </c>
    </row>
    <row r="2077" spans="1:7" x14ac:dyDescent="0.25">
      <c r="A2077" s="1">
        <v>49.229025</v>
      </c>
      <c r="B2077" s="1">
        <v>17.666440999999999</v>
      </c>
      <c r="C2077" t="s">
        <v>12</v>
      </c>
      <c r="D2077" s="2" t="s">
        <v>834</v>
      </c>
      <c r="E2077" s="2">
        <v>10</v>
      </c>
      <c r="F2077" s="6" t="s">
        <v>2263</v>
      </c>
      <c r="G2077" s="6" t="s">
        <v>2260</v>
      </c>
    </row>
    <row r="2078" spans="1:7" x14ac:dyDescent="0.25">
      <c r="A2078" s="1"/>
      <c r="D2078" s="2" t="s">
        <v>689</v>
      </c>
      <c r="E2078" s="2">
        <v>10</v>
      </c>
      <c r="F2078" s="6" t="s">
        <v>2263</v>
      </c>
      <c r="G2078" s="6" t="s">
        <v>2260</v>
      </c>
    </row>
    <row r="2079" spans="1:7" x14ac:dyDescent="0.25">
      <c r="A2079" s="1">
        <v>49.229028</v>
      </c>
      <c r="B2079" s="1">
        <v>17.666443999999998</v>
      </c>
      <c r="C2079" t="s">
        <v>12</v>
      </c>
      <c r="D2079" s="2" t="s">
        <v>835</v>
      </c>
      <c r="E2079" s="2">
        <v>10</v>
      </c>
      <c r="F2079" s="6" t="s">
        <v>2263</v>
      </c>
      <c r="G2079" s="6" t="s">
        <v>2260</v>
      </c>
    </row>
    <row r="2080" spans="1:7" x14ac:dyDescent="0.25">
      <c r="A2080" s="1">
        <v>49.229030000000002</v>
      </c>
      <c r="B2080" s="1">
        <v>17.666447999999999</v>
      </c>
      <c r="C2080" t="s">
        <v>12</v>
      </c>
      <c r="D2080" s="2" t="s">
        <v>836</v>
      </c>
      <c r="E2080" s="2">
        <v>10</v>
      </c>
      <c r="F2080" s="6" t="s">
        <v>2263</v>
      </c>
      <c r="G2080" s="6" t="s">
        <v>2260</v>
      </c>
    </row>
    <row r="2081" spans="1:7" x14ac:dyDescent="0.25">
      <c r="A2081" s="1">
        <v>49.229062999999996</v>
      </c>
      <c r="B2081" s="1">
        <v>17.666553</v>
      </c>
      <c r="C2081" t="s">
        <v>12</v>
      </c>
      <c r="D2081" s="2" t="s">
        <v>40</v>
      </c>
      <c r="E2081" s="2">
        <v>10</v>
      </c>
      <c r="F2081" s="6" t="s">
        <v>2263</v>
      </c>
      <c r="G2081" s="6" t="s">
        <v>2260</v>
      </c>
    </row>
    <row r="2082" spans="1:7" x14ac:dyDescent="0.25">
      <c r="A2082" s="1">
        <v>49.229067000000001</v>
      </c>
      <c r="B2082" s="1">
        <v>17.666571999999999</v>
      </c>
      <c r="C2082" t="s">
        <v>12</v>
      </c>
      <c r="D2082" s="2" t="s">
        <v>683</v>
      </c>
      <c r="E2082" s="2">
        <v>10</v>
      </c>
      <c r="F2082" s="6" t="s">
        <v>2263</v>
      </c>
      <c r="G2082" s="6" t="s">
        <v>2260</v>
      </c>
    </row>
    <row r="2083" spans="1:7" x14ac:dyDescent="0.25">
      <c r="A2083" s="1">
        <v>49.229072000000002</v>
      </c>
      <c r="B2083" s="1">
        <v>17.666589999999999</v>
      </c>
      <c r="C2083" t="s">
        <v>12</v>
      </c>
      <c r="D2083" s="2" t="s">
        <v>837</v>
      </c>
      <c r="E2083" s="2">
        <v>10</v>
      </c>
      <c r="F2083" s="6" t="s">
        <v>2263</v>
      </c>
      <c r="G2083" s="6" t="s">
        <v>2260</v>
      </c>
    </row>
    <row r="2084" spans="1:7" x14ac:dyDescent="0.25">
      <c r="A2084" s="1">
        <v>49.229086000000002</v>
      </c>
      <c r="B2084" s="1">
        <v>17.666633999999998</v>
      </c>
      <c r="C2084" t="s">
        <v>12</v>
      </c>
      <c r="D2084" s="2" t="s">
        <v>838</v>
      </c>
      <c r="E2084" s="2">
        <v>10</v>
      </c>
      <c r="F2084" s="6" t="s">
        <v>2263</v>
      </c>
      <c r="G2084" s="6" t="s">
        <v>2260</v>
      </c>
    </row>
    <row r="2085" spans="1:7" x14ac:dyDescent="0.25">
      <c r="A2085" s="1">
        <v>49.229098</v>
      </c>
      <c r="B2085" s="1">
        <v>17.666682000000002</v>
      </c>
      <c r="C2085" t="s">
        <v>12</v>
      </c>
      <c r="D2085" s="2" t="s">
        <v>685</v>
      </c>
      <c r="E2085" s="2">
        <v>10</v>
      </c>
      <c r="F2085" s="6" t="s">
        <v>2263</v>
      </c>
      <c r="G2085" s="6" t="s">
        <v>2260</v>
      </c>
    </row>
    <row r="2086" spans="1:7" x14ac:dyDescent="0.25">
      <c r="A2086" s="1">
        <v>49.229142000000003</v>
      </c>
      <c r="B2086" s="1">
        <v>17.666805</v>
      </c>
      <c r="C2086" t="s">
        <v>12</v>
      </c>
      <c r="D2086" s="2" t="s">
        <v>828</v>
      </c>
      <c r="E2086" s="2">
        <v>10</v>
      </c>
      <c r="F2086" s="6" t="s">
        <v>2263</v>
      </c>
      <c r="G2086" s="6" t="s">
        <v>2260</v>
      </c>
    </row>
    <row r="2087" spans="1:7" x14ac:dyDescent="0.25">
      <c r="A2087" s="1">
        <v>49.229157999999998</v>
      </c>
      <c r="B2087" s="1">
        <v>17.666851000000001</v>
      </c>
      <c r="C2087" t="s">
        <v>12</v>
      </c>
      <c r="D2087" s="2" t="s">
        <v>839</v>
      </c>
      <c r="E2087" s="2">
        <v>10</v>
      </c>
      <c r="F2087" s="6" t="s">
        <v>2263</v>
      </c>
      <c r="G2087" s="6" t="s">
        <v>2260</v>
      </c>
    </row>
    <row r="2088" spans="1:7" x14ac:dyDescent="0.25">
      <c r="A2088" s="1">
        <v>49.229005999999998</v>
      </c>
      <c r="B2088" s="1">
        <v>17.666345</v>
      </c>
      <c r="C2088" t="s">
        <v>3</v>
      </c>
      <c r="D2088" s="2" t="s">
        <v>840</v>
      </c>
      <c r="E2088" s="2">
        <v>10</v>
      </c>
      <c r="F2088" s="6" t="s">
        <v>2263</v>
      </c>
      <c r="G2088" s="6" t="s">
        <v>2260</v>
      </c>
    </row>
    <row r="2089" spans="1:7" x14ac:dyDescent="0.25">
      <c r="A2089" s="1">
        <v>49.228985999999999</v>
      </c>
      <c r="B2089" s="1">
        <v>17.666298999999999</v>
      </c>
      <c r="C2089" t="s">
        <v>3</v>
      </c>
      <c r="D2089" s="2" t="s">
        <v>841</v>
      </c>
      <c r="E2089" s="2">
        <v>10</v>
      </c>
      <c r="F2089" s="6" t="s">
        <v>2263</v>
      </c>
      <c r="G2089" s="6" t="s">
        <v>2260</v>
      </c>
    </row>
    <row r="2090" spans="1:7" x14ac:dyDescent="0.25">
      <c r="A2090" s="1">
        <v>49.228974999999998</v>
      </c>
      <c r="B2090" s="1">
        <v>17.666270000000001</v>
      </c>
      <c r="C2090" t="s">
        <v>3</v>
      </c>
      <c r="D2090" s="2" t="s">
        <v>687</v>
      </c>
      <c r="E2090" s="2">
        <v>10</v>
      </c>
      <c r="F2090" s="6" t="s">
        <v>2263</v>
      </c>
      <c r="G2090" s="6" t="s">
        <v>2260</v>
      </c>
    </row>
    <row r="2091" spans="1:7" x14ac:dyDescent="0.25">
      <c r="A2091" s="1">
        <v>49.228959000000003</v>
      </c>
      <c r="B2091" s="1">
        <v>17.666231</v>
      </c>
      <c r="C2091" t="s">
        <v>3</v>
      </c>
      <c r="D2091" s="2" t="s">
        <v>36</v>
      </c>
      <c r="E2091" s="2">
        <v>10</v>
      </c>
      <c r="F2091" s="6" t="s">
        <v>2263</v>
      </c>
      <c r="G2091" s="6" t="s">
        <v>2260</v>
      </c>
    </row>
    <row r="2092" spans="1:7" x14ac:dyDescent="0.25">
      <c r="A2092" s="1">
        <v>49.228918</v>
      </c>
      <c r="B2092" s="1">
        <v>17.666121</v>
      </c>
      <c r="C2092" t="s">
        <v>3</v>
      </c>
      <c r="D2092" s="2" t="s">
        <v>842</v>
      </c>
      <c r="E2092" s="2">
        <v>10</v>
      </c>
      <c r="F2092" s="6" t="s">
        <v>2263</v>
      </c>
      <c r="G2092" s="6" t="s">
        <v>2260</v>
      </c>
    </row>
    <row r="2093" spans="1:7" x14ac:dyDescent="0.25">
      <c r="A2093" s="1">
        <v>49.227705</v>
      </c>
      <c r="B2093" s="1">
        <v>17.664593</v>
      </c>
      <c r="C2093" t="s">
        <v>3</v>
      </c>
      <c r="D2093" s="2" t="s">
        <v>45</v>
      </c>
      <c r="E2093" s="2">
        <v>10</v>
      </c>
      <c r="F2093" s="6" t="s">
        <v>2264</v>
      </c>
      <c r="G2093" s="6" t="s">
        <v>2265</v>
      </c>
    </row>
    <row r="2094" spans="1:7" x14ac:dyDescent="0.25">
      <c r="A2094" s="1">
        <v>49.227713000000001</v>
      </c>
      <c r="B2094" s="1">
        <v>17.664534</v>
      </c>
      <c r="C2094" t="s">
        <v>3</v>
      </c>
      <c r="D2094" s="2" t="s">
        <v>46</v>
      </c>
      <c r="E2094" s="2">
        <v>10</v>
      </c>
      <c r="F2094" s="6" t="s">
        <v>2264</v>
      </c>
      <c r="G2094" s="6" t="s">
        <v>2265</v>
      </c>
    </row>
    <row r="2095" spans="1:7" x14ac:dyDescent="0.25">
      <c r="A2095" s="1">
        <v>49.227715000000003</v>
      </c>
      <c r="B2095" s="1">
        <v>17.664518000000001</v>
      </c>
      <c r="C2095" t="s">
        <v>3</v>
      </c>
      <c r="D2095" s="2" t="s">
        <v>843</v>
      </c>
      <c r="E2095" s="2">
        <v>10</v>
      </c>
      <c r="F2095" s="6" t="s">
        <v>2264</v>
      </c>
      <c r="G2095" s="6" t="s">
        <v>2265</v>
      </c>
    </row>
    <row r="2096" spans="1:7" x14ac:dyDescent="0.25">
      <c r="A2096" s="1">
        <v>49.227719999999998</v>
      </c>
      <c r="B2096" s="1">
        <v>17.664482</v>
      </c>
      <c r="C2096" t="s">
        <v>3</v>
      </c>
      <c r="D2096" s="5" t="s">
        <v>844</v>
      </c>
      <c r="E2096" s="2">
        <v>10</v>
      </c>
      <c r="F2096" s="6" t="s">
        <v>2264</v>
      </c>
      <c r="G2096" s="6" t="s">
        <v>2265</v>
      </c>
    </row>
    <row r="2097" spans="1:7" x14ac:dyDescent="0.25">
      <c r="A2097" s="1">
        <v>49.227725</v>
      </c>
      <c r="B2097" s="1">
        <v>17.664452000000001</v>
      </c>
      <c r="C2097" t="s">
        <v>3</v>
      </c>
      <c r="D2097" s="2" t="s">
        <v>48</v>
      </c>
      <c r="E2097" s="2">
        <v>10</v>
      </c>
      <c r="F2097" s="6" t="s">
        <v>2264</v>
      </c>
      <c r="G2097" s="6" t="s">
        <v>2265</v>
      </c>
    </row>
    <row r="2098" spans="1:7" x14ac:dyDescent="0.25">
      <c r="A2098" s="1">
        <v>49.227738000000002</v>
      </c>
      <c r="B2098" s="1">
        <v>17.664370999999999</v>
      </c>
      <c r="C2098" t="s">
        <v>3</v>
      </c>
      <c r="D2098" s="2" t="s">
        <v>51</v>
      </c>
      <c r="E2098" s="2">
        <v>10</v>
      </c>
      <c r="F2098" s="6" t="s">
        <v>2264</v>
      </c>
      <c r="G2098" s="6" t="s">
        <v>2265</v>
      </c>
    </row>
    <row r="2099" spans="1:7" x14ac:dyDescent="0.25">
      <c r="A2099" s="1">
        <v>49.227739999999997</v>
      </c>
      <c r="B2099" s="1">
        <v>17.664359000000001</v>
      </c>
      <c r="C2099" t="s">
        <v>3</v>
      </c>
      <c r="D2099" s="2" t="s">
        <v>692</v>
      </c>
      <c r="E2099" s="2">
        <v>10</v>
      </c>
      <c r="F2099" s="6" t="s">
        <v>2264</v>
      </c>
      <c r="G2099" s="6" t="s">
        <v>2265</v>
      </c>
    </row>
    <row r="2100" spans="1:7" x14ac:dyDescent="0.25">
      <c r="A2100" s="1">
        <v>49.227742999999997</v>
      </c>
      <c r="B2100" s="1">
        <v>17.664311999999999</v>
      </c>
      <c r="C2100" t="s">
        <v>3</v>
      </c>
      <c r="D2100" s="2" t="s">
        <v>845</v>
      </c>
      <c r="E2100" s="2">
        <v>10</v>
      </c>
      <c r="F2100" s="6" t="s">
        <v>2264</v>
      </c>
      <c r="G2100" s="6" t="s">
        <v>2265</v>
      </c>
    </row>
    <row r="2101" spans="1:7" x14ac:dyDescent="0.25">
      <c r="A2101" s="1">
        <v>49.227742999999997</v>
      </c>
      <c r="B2101" s="1">
        <v>17.664311999999999</v>
      </c>
      <c r="C2101" t="s">
        <v>3</v>
      </c>
      <c r="D2101" s="2" t="s">
        <v>693</v>
      </c>
      <c r="E2101" s="2">
        <v>10</v>
      </c>
      <c r="F2101" s="6" t="s">
        <v>2264</v>
      </c>
      <c r="G2101" s="6" t="s">
        <v>2265</v>
      </c>
    </row>
    <row r="2102" spans="1:7" x14ac:dyDescent="0.25">
      <c r="A2102" s="1">
        <v>49.227744999999999</v>
      </c>
      <c r="B2102" s="1">
        <v>17.664269000000001</v>
      </c>
      <c r="C2102" t="s">
        <v>3</v>
      </c>
      <c r="D2102" s="2" t="s">
        <v>793</v>
      </c>
      <c r="E2102" s="2">
        <v>10</v>
      </c>
      <c r="F2102" s="6" t="s">
        <v>2264</v>
      </c>
      <c r="G2102" s="6" t="s">
        <v>2265</v>
      </c>
    </row>
    <row r="2103" spans="1:7" x14ac:dyDescent="0.25">
      <c r="A2103" s="1">
        <v>49.227746000000003</v>
      </c>
      <c r="B2103" s="1">
        <v>17.664237</v>
      </c>
      <c r="C2103" t="s">
        <v>3</v>
      </c>
      <c r="D2103" s="2" t="s">
        <v>694</v>
      </c>
      <c r="E2103" s="2">
        <v>10</v>
      </c>
      <c r="F2103" s="6" t="s">
        <v>2264</v>
      </c>
      <c r="G2103" s="6" t="s">
        <v>2265</v>
      </c>
    </row>
    <row r="2104" spans="1:7" x14ac:dyDescent="0.25">
      <c r="A2104" s="1">
        <v>49.227746000000003</v>
      </c>
      <c r="B2104" s="1">
        <v>17.664162999999999</v>
      </c>
      <c r="C2104" t="s">
        <v>3</v>
      </c>
      <c r="D2104" s="2" t="s">
        <v>57</v>
      </c>
      <c r="E2104" s="2">
        <v>10</v>
      </c>
      <c r="F2104" s="6" t="s">
        <v>2264</v>
      </c>
      <c r="G2104" s="6" t="s">
        <v>2265</v>
      </c>
    </row>
    <row r="2105" spans="1:7" x14ac:dyDescent="0.25">
      <c r="A2105" s="1">
        <v>49.227744000000001</v>
      </c>
      <c r="B2105" s="1">
        <v>17.664126</v>
      </c>
      <c r="C2105" t="s">
        <v>12</v>
      </c>
      <c r="D2105" s="2" t="s">
        <v>802</v>
      </c>
      <c r="E2105" s="2">
        <v>10</v>
      </c>
      <c r="F2105" s="6" t="s">
        <v>2264</v>
      </c>
      <c r="G2105" s="6" t="s">
        <v>2265</v>
      </c>
    </row>
    <row r="2106" spans="1:7" x14ac:dyDescent="0.25">
      <c r="A2106" s="1">
        <v>49.227744000000001</v>
      </c>
      <c r="B2106" s="1">
        <v>17.664121000000002</v>
      </c>
      <c r="C2106" t="s">
        <v>3</v>
      </c>
      <c r="D2106" s="2" t="s">
        <v>59</v>
      </c>
      <c r="E2106" s="2">
        <v>10</v>
      </c>
      <c r="F2106" s="6" t="s">
        <v>2264</v>
      </c>
      <c r="G2106" s="6" t="s">
        <v>2265</v>
      </c>
    </row>
    <row r="2107" spans="1:7" x14ac:dyDescent="0.25">
      <c r="A2107" s="1">
        <v>49.227744000000001</v>
      </c>
      <c r="B2107" s="1">
        <v>17.664116</v>
      </c>
      <c r="C2107" t="s">
        <v>3</v>
      </c>
      <c r="D2107" s="2" t="s">
        <v>55</v>
      </c>
      <c r="E2107" s="2">
        <v>10</v>
      </c>
      <c r="F2107" s="6" t="s">
        <v>2264</v>
      </c>
      <c r="G2107" s="6" t="s">
        <v>2265</v>
      </c>
    </row>
    <row r="2108" spans="1:7" x14ac:dyDescent="0.25">
      <c r="A2108" s="1">
        <v>49.227744000000001</v>
      </c>
      <c r="B2108" s="1">
        <v>17.664114000000001</v>
      </c>
      <c r="C2108" t="s">
        <v>12</v>
      </c>
      <c r="D2108" s="2" t="s">
        <v>846</v>
      </c>
      <c r="E2108" s="2">
        <v>10</v>
      </c>
      <c r="F2108" s="6" t="s">
        <v>2264</v>
      </c>
      <c r="G2108" s="6" t="s">
        <v>2265</v>
      </c>
    </row>
    <row r="2109" spans="1:7" x14ac:dyDescent="0.25">
      <c r="A2109" s="1">
        <v>49.227741999999999</v>
      </c>
      <c r="B2109" s="1">
        <v>17.664083999999999</v>
      </c>
      <c r="C2109" t="s">
        <v>3</v>
      </c>
      <c r="D2109" s="2" t="s">
        <v>847</v>
      </c>
      <c r="E2109" s="2">
        <v>10</v>
      </c>
      <c r="F2109" s="6" t="s">
        <v>2264</v>
      </c>
      <c r="G2109" s="6" t="s">
        <v>2265</v>
      </c>
    </row>
    <row r="2110" spans="1:7" x14ac:dyDescent="0.25">
      <c r="A2110" s="1">
        <v>49.227738000000002</v>
      </c>
      <c r="B2110" s="1">
        <v>17.664048000000001</v>
      </c>
      <c r="C2110" t="s">
        <v>3</v>
      </c>
      <c r="D2110" s="2" t="s">
        <v>848</v>
      </c>
      <c r="E2110" s="2">
        <v>10</v>
      </c>
      <c r="F2110" s="6" t="s">
        <v>2264</v>
      </c>
      <c r="G2110" s="6" t="s">
        <v>2265</v>
      </c>
    </row>
    <row r="2111" spans="1:7" x14ac:dyDescent="0.25">
      <c r="A2111" s="1">
        <v>49.227733000000001</v>
      </c>
      <c r="B2111" s="1">
        <v>17.663978</v>
      </c>
      <c r="C2111" t="s">
        <v>3</v>
      </c>
      <c r="D2111" s="2" t="s">
        <v>849</v>
      </c>
      <c r="E2111" s="2">
        <v>10</v>
      </c>
      <c r="F2111" s="6" t="s">
        <v>2264</v>
      </c>
      <c r="G2111" s="6" t="s">
        <v>2265</v>
      </c>
    </row>
    <row r="2112" spans="1:7" x14ac:dyDescent="0.25">
      <c r="A2112" s="1">
        <v>49.227725999999997</v>
      </c>
      <c r="B2112" s="1">
        <v>17.663951000000001</v>
      </c>
      <c r="C2112" t="s">
        <v>3</v>
      </c>
      <c r="D2112" s="2" t="s">
        <v>697</v>
      </c>
      <c r="E2112" s="2">
        <v>10</v>
      </c>
      <c r="F2112" s="6" t="s">
        <v>2264</v>
      </c>
      <c r="G2112" s="6" t="s">
        <v>2265</v>
      </c>
    </row>
    <row r="2113" spans="1:7" x14ac:dyDescent="0.25">
      <c r="A2113" s="1">
        <v>49.227708999999997</v>
      </c>
      <c r="B2113" s="1">
        <v>17.663878</v>
      </c>
      <c r="C2113" t="s">
        <v>3</v>
      </c>
      <c r="D2113" s="2" t="s">
        <v>850</v>
      </c>
      <c r="E2113" s="2">
        <v>10</v>
      </c>
      <c r="F2113" s="6" t="s">
        <v>2264</v>
      </c>
      <c r="G2113" s="6" t="s">
        <v>2265</v>
      </c>
    </row>
    <row r="2114" spans="1:7" x14ac:dyDescent="0.25">
      <c r="A2114" s="1">
        <v>49.227705999999998</v>
      </c>
      <c r="B2114" s="1">
        <v>17.663865000000001</v>
      </c>
      <c r="C2114" t="s">
        <v>3</v>
      </c>
      <c r="D2114" s="2" t="s">
        <v>851</v>
      </c>
      <c r="E2114" s="2">
        <v>10</v>
      </c>
      <c r="F2114" s="6" t="s">
        <v>2264</v>
      </c>
      <c r="G2114" s="6" t="s">
        <v>2265</v>
      </c>
    </row>
    <row r="2115" spans="1:7" x14ac:dyDescent="0.25">
      <c r="A2115" s="1">
        <v>49.227702000000001</v>
      </c>
      <c r="B2115" s="1">
        <v>17.663851999999999</v>
      </c>
      <c r="C2115" t="s">
        <v>3</v>
      </c>
      <c r="D2115" s="2" t="s">
        <v>852</v>
      </c>
      <c r="E2115" s="2">
        <v>10</v>
      </c>
      <c r="F2115" s="6" t="s">
        <v>2264</v>
      </c>
      <c r="G2115" s="6" t="s">
        <v>2265</v>
      </c>
    </row>
    <row r="2116" spans="1:7" x14ac:dyDescent="0.25">
      <c r="A2116" s="1">
        <v>49.227701000000003</v>
      </c>
      <c r="B2116" s="1">
        <v>17.663848999999999</v>
      </c>
      <c r="C2116" t="s">
        <v>12</v>
      </c>
      <c r="D2116" s="2" t="s">
        <v>853</v>
      </c>
      <c r="E2116" s="2">
        <v>10</v>
      </c>
      <c r="F2116" s="6" t="s">
        <v>2264</v>
      </c>
      <c r="G2116" s="6" t="s">
        <v>2265</v>
      </c>
    </row>
    <row r="2117" spans="1:7" x14ac:dyDescent="0.25">
      <c r="A2117" s="1">
        <v>49.227699000000001</v>
      </c>
      <c r="B2117" s="1">
        <v>17.663844999999998</v>
      </c>
      <c r="C2117" t="s">
        <v>3</v>
      </c>
      <c r="D2117" s="2" t="s">
        <v>698</v>
      </c>
      <c r="E2117" s="2">
        <v>10</v>
      </c>
      <c r="F2117" s="6" t="s">
        <v>2264</v>
      </c>
      <c r="G2117" s="6" t="s">
        <v>2265</v>
      </c>
    </row>
    <row r="2118" spans="1:7" x14ac:dyDescent="0.25">
      <c r="A2118" s="1">
        <v>49.227694</v>
      </c>
      <c r="B2118" s="1">
        <v>17.663786000000002</v>
      </c>
      <c r="C2118" t="s">
        <v>12</v>
      </c>
      <c r="D2118" s="2" t="s">
        <v>700</v>
      </c>
      <c r="E2118" s="2">
        <v>10</v>
      </c>
      <c r="F2118" s="6" t="s">
        <v>2264</v>
      </c>
      <c r="G2118" s="6" t="s">
        <v>2265</v>
      </c>
    </row>
    <row r="2119" spans="1:7" x14ac:dyDescent="0.25">
      <c r="A2119" s="1">
        <v>49.227662000000002</v>
      </c>
      <c r="B2119" s="1">
        <v>17.663737000000001</v>
      </c>
      <c r="C2119" t="s">
        <v>3</v>
      </c>
      <c r="D2119" s="2" t="s">
        <v>854</v>
      </c>
      <c r="E2119" s="2">
        <v>10</v>
      </c>
      <c r="F2119" s="6" t="s">
        <v>2264</v>
      </c>
      <c r="G2119" s="6" t="s">
        <v>2265</v>
      </c>
    </row>
    <row r="2120" spans="1:7" x14ac:dyDescent="0.25">
      <c r="A2120" s="1">
        <v>49.227659000000003</v>
      </c>
      <c r="B2120" s="1">
        <v>17.664999999999999</v>
      </c>
      <c r="C2120" t="s">
        <v>3</v>
      </c>
      <c r="D2120" s="2" t="s">
        <v>531</v>
      </c>
      <c r="E2120" s="2">
        <v>10</v>
      </c>
      <c r="F2120" s="6" t="s">
        <v>2264</v>
      </c>
      <c r="G2120" s="6" t="s">
        <v>2265</v>
      </c>
    </row>
    <row r="2121" spans="1:7" x14ac:dyDescent="0.25">
      <c r="A2121" s="1">
        <v>49.227646</v>
      </c>
      <c r="B2121" s="1">
        <v>17.665057999999998</v>
      </c>
      <c r="C2121" t="s">
        <v>3</v>
      </c>
      <c r="D2121" s="2" t="s">
        <v>702</v>
      </c>
      <c r="E2121" s="2">
        <v>10</v>
      </c>
      <c r="F2121" s="6" t="s">
        <v>2264</v>
      </c>
      <c r="G2121" s="6" t="s">
        <v>2265</v>
      </c>
    </row>
    <row r="2122" spans="1:7" x14ac:dyDescent="0.25">
      <c r="A2122" s="1">
        <v>49.227634999999999</v>
      </c>
      <c r="B2122" s="1">
        <v>17.665120999999999</v>
      </c>
      <c r="C2122" t="s">
        <v>3</v>
      </c>
      <c r="D2122" s="2" t="s">
        <v>855</v>
      </c>
      <c r="E2122" s="2">
        <v>10</v>
      </c>
      <c r="F2122" s="6" t="s">
        <v>2264</v>
      </c>
      <c r="G2122" s="6" t="s">
        <v>2265</v>
      </c>
    </row>
    <row r="2123" spans="1:7" x14ac:dyDescent="0.25">
      <c r="A2123" s="1">
        <v>49.227620000000002</v>
      </c>
      <c r="B2123" s="1">
        <v>17.665244000000001</v>
      </c>
      <c r="C2123" t="s">
        <v>3</v>
      </c>
      <c r="D2123" s="2" t="s">
        <v>856</v>
      </c>
      <c r="E2123" s="2">
        <v>10</v>
      </c>
      <c r="F2123" s="6" t="s">
        <v>2264</v>
      </c>
      <c r="G2123" s="6" t="s">
        <v>2265</v>
      </c>
    </row>
    <row r="2124" spans="1:7" x14ac:dyDescent="0.25">
      <c r="A2124" s="1">
        <v>49.227612999999998</v>
      </c>
      <c r="B2124" s="1">
        <v>17.665329</v>
      </c>
      <c r="C2124" t="s">
        <v>3</v>
      </c>
      <c r="D2124" s="2" t="s">
        <v>857</v>
      </c>
      <c r="E2124" s="2">
        <v>10</v>
      </c>
      <c r="F2124" s="6" t="s">
        <v>2264</v>
      </c>
      <c r="G2124" s="6" t="s">
        <v>2265</v>
      </c>
    </row>
    <row r="2125" spans="1:7" x14ac:dyDescent="0.25">
      <c r="A2125" s="1">
        <v>49.227601999999997</v>
      </c>
      <c r="B2125" s="1">
        <v>17.665613</v>
      </c>
      <c r="C2125" t="s">
        <v>3</v>
      </c>
      <c r="D2125" s="2" t="s">
        <v>858</v>
      </c>
      <c r="E2125" s="2">
        <v>10</v>
      </c>
      <c r="F2125" s="6" t="s">
        <v>2264</v>
      </c>
      <c r="G2125" s="6" t="s">
        <v>2265</v>
      </c>
    </row>
    <row r="2126" spans="1:7" x14ac:dyDescent="0.25">
      <c r="A2126" s="1">
        <v>49.227629999999998</v>
      </c>
      <c r="B2126" s="1">
        <v>17.665794999999999</v>
      </c>
      <c r="C2126" t="s">
        <v>3</v>
      </c>
      <c r="D2126" s="2" t="s">
        <v>706</v>
      </c>
      <c r="E2126" s="2">
        <v>10</v>
      </c>
      <c r="F2126" s="6" t="s">
        <v>2264</v>
      </c>
      <c r="G2126" s="6" t="s">
        <v>2265</v>
      </c>
    </row>
    <row r="2127" spans="1:7" x14ac:dyDescent="0.25">
      <c r="A2127" s="1">
        <v>49.227623999999999</v>
      </c>
      <c r="B2127" s="1">
        <v>17.665875</v>
      </c>
      <c r="C2127" t="s">
        <v>3</v>
      </c>
      <c r="D2127" s="2" t="s">
        <v>859</v>
      </c>
      <c r="E2127" s="2">
        <v>10</v>
      </c>
      <c r="F2127" s="6" t="s">
        <v>2264</v>
      </c>
      <c r="G2127" s="6" t="s">
        <v>2265</v>
      </c>
    </row>
    <row r="2128" spans="1:7" x14ac:dyDescent="0.25">
      <c r="A2128" s="1">
        <v>49.227621999999997</v>
      </c>
      <c r="B2128" s="1">
        <v>17.665907000000001</v>
      </c>
      <c r="C2128" t="s">
        <v>3</v>
      </c>
      <c r="D2128" s="2" t="s">
        <v>708</v>
      </c>
      <c r="E2128" s="2">
        <v>10</v>
      </c>
      <c r="F2128" s="6" t="s">
        <v>2264</v>
      </c>
      <c r="G2128" s="6" t="s">
        <v>2265</v>
      </c>
    </row>
    <row r="2129" spans="1:7" x14ac:dyDescent="0.25">
      <c r="A2129" s="1">
        <v>49.227614000000003</v>
      </c>
      <c r="B2129" s="1">
        <v>17.665996</v>
      </c>
      <c r="C2129" t="s">
        <v>3</v>
      </c>
      <c r="D2129" s="2" t="s">
        <v>860</v>
      </c>
      <c r="E2129" s="2">
        <v>10</v>
      </c>
      <c r="F2129" s="6" t="s">
        <v>2264</v>
      </c>
      <c r="G2129" s="6" t="s">
        <v>2265</v>
      </c>
    </row>
    <row r="2130" spans="1:7" x14ac:dyDescent="0.25">
      <c r="A2130" s="1">
        <v>49.227615999999998</v>
      </c>
      <c r="B2130" s="1">
        <v>17.666074999999999</v>
      </c>
      <c r="C2130" t="s">
        <v>3</v>
      </c>
      <c r="D2130" s="2" t="s">
        <v>537</v>
      </c>
      <c r="E2130" s="2">
        <v>10</v>
      </c>
      <c r="F2130" s="6" t="s">
        <v>2264</v>
      </c>
      <c r="G2130" s="6" t="s">
        <v>2265</v>
      </c>
    </row>
    <row r="2131" spans="1:7" x14ac:dyDescent="0.25">
      <c r="A2131" s="1">
        <v>49.227611000000003</v>
      </c>
      <c r="B2131" s="1">
        <v>17.666148</v>
      </c>
      <c r="C2131" t="s">
        <v>3</v>
      </c>
      <c r="D2131" s="2" t="s">
        <v>184</v>
      </c>
      <c r="E2131" s="2">
        <v>10</v>
      </c>
      <c r="F2131" s="6" t="s">
        <v>2264</v>
      </c>
      <c r="G2131" s="6" t="s">
        <v>2265</v>
      </c>
    </row>
    <row r="2132" spans="1:7" x14ac:dyDescent="0.25">
      <c r="A2132" s="1">
        <v>49.227607999999996</v>
      </c>
      <c r="B2132" s="1">
        <v>17.666208999999998</v>
      </c>
      <c r="C2132" t="s">
        <v>3</v>
      </c>
      <c r="D2132" s="2" t="s">
        <v>394</v>
      </c>
      <c r="E2132" s="2">
        <v>10</v>
      </c>
      <c r="F2132" s="6" t="s">
        <v>2264</v>
      </c>
      <c r="G2132" s="6" t="s">
        <v>2265</v>
      </c>
    </row>
    <row r="2133" spans="1:7" x14ac:dyDescent="0.25">
      <c r="A2133" s="1">
        <v>49.227601</v>
      </c>
      <c r="B2133" s="1">
        <v>17.666319000000001</v>
      </c>
      <c r="C2133" t="s">
        <v>3</v>
      </c>
      <c r="D2133" s="2" t="s">
        <v>538</v>
      </c>
      <c r="E2133" s="2">
        <v>10</v>
      </c>
      <c r="F2133" s="6" t="s">
        <v>2264</v>
      </c>
      <c r="G2133" s="6" t="s">
        <v>2265</v>
      </c>
    </row>
    <row r="2134" spans="1:7" x14ac:dyDescent="0.25">
      <c r="A2134" s="1">
        <v>49.227595999999998</v>
      </c>
      <c r="B2134" s="1">
        <v>17.666416000000002</v>
      </c>
      <c r="C2134" t="s">
        <v>3</v>
      </c>
      <c r="D2134" s="2" t="s">
        <v>539</v>
      </c>
      <c r="E2134" s="2">
        <v>10</v>
      </c>
      <c r="F2134" s="6" t="s">
        <v>2264</v>
      </c>
      <c r="G2134" s="6" t="s">
        <v>2265</v>
      </c>
    </row>
    <row r="2135" spans="1:7" x14ac:dyDescent="0.25">
      <c r="A2135" s="1">
        <v>49.227578999999999</v>
      </c>
      <c r="B2135" s="1">
        <v>17.666620999999999</v>
      </c>
      <c r="C2135" t="s">
        <v>3</v>
      </c>
      <c r="D2135" s="2" t="s">
        <v>540</v>
      </c>
      <c r="E2135" s="2">
        <v>10</v>
      </c>
      <c r="F2135" s="6" t="s">
        <v>2264</v>
      </c>
      <c r="G2135" s="6" t="s">
        <v>2265</v>
      </c>
    </row>
    <row r="2136" spans="1:7" x14ac:dyDescent="0.25">
      <c r="A2136" s="1">
        <v>49.227576999999997</v>
      </c>
      <c r="B2136" s="1">
        <v>17.666706000000001</v>
      </c>
      <c r="C2136" t="s">
        <v>3</v>
      </c>
      <c r="D2136" s="2" t="s">
        <v>861</v>
      </c>
      <c r="E2136" s="2">
        <v>10</v>
      </c>
      <c r="F2136" s="6" t="s">
        <v>2264</v>
      </c>
      <c r="G2136" s="6" t="s">
        <v>2265</v>
      </c>
    </row>
    <row r="2137" spans="1:7" x14ac:dyDescent="0.25">
      <c r="A2137" s="1">
        <v>49.227572000000002</v>
      </c>
      <c r="B2137" s="1">
        <v>17.666829</v>
      </c>
      <c r="C2137" t="s">
        <v>3</v>
      </c>
      <c r="D2137" s="2" t="s">
        <v>862</v>
      </c>
      <c r="E2137" s="2">
        <v>10</v>
      </c>
      <c r="F2137" s="6" t="s">
        <v>2264</v>
      </c>
      <c r="G2137" s="6" t="s">
        <v>2265</v>
      </c>
    </row>
    <row r="2138" spans="1:7" x14ac:dyDescent="0.25">
      <c r="A2138" s="1">
        <v>49.227575000000002</v>
      </c>
      <c r="B2138" s="1">
        <v>17.666879999999999</v>
      </c>
      <c r="C2138" t="s">
        <v>3</v>
      </c>
      <c r="D2138" s="2" t="s">
        <v>863</v>
      </c>
      <c r="E2138" s="2">
        <v>10</v>
      </c>
      <c r="F2138" s="6" t="s">
        <v>2264</v>
      </c>
      <c r="G2138" s="6" t="s">
        <v>2265</v>
      </c>
    </row>
    <row r="2139" spans="1:7" x14ac:dyDescent="0.25">
      <c r="A2139" s="1"/>
      <c r="D2139" s="2" t="s">
        <v>300</v>
      </c>
      <c r="E2139" s="2">
        <v>10</v>
      </c>
      <c r="F2139" s="6" t="s">
        <v>2264</v>
      </c>
      <c r="G2139" s="6" t="s">
        <v>2265</v>
      </c>
    </row>
    <row r="2140" spans="1:7" x14ac:dyDescent="0.25">
      <c r="A2140" s="1"/>
      <c r="D2140" s="2" t="s">
        <v>2297</v>
      </c>
      <c r="E2140" s="2">
        <v>10</v>
      </c>
      <c r="F2140" s="6" t="s">
        <v>2264</v>
      </c>
      <c r="G2140" s="6" t="s">
        <v>2265</v>
      </c>
    </row>
    <row r="2141" spans="1:7" x14ac:dyDescent="0.25">
      <c r="A2141" s="1">
        <v>49.227558000000002</v>
      </c>
      <c r="B2141" s="1">
        <v>17.667293000000001</v>
      </c>
      <c r="C2141" t="s">
        <v>3</v>
      </c>
      <c r="D2141" s="2" t="s">
        <v>864</v>
      </c>
      <c r="E2141" s="2">
        <v>10</v>
      </c>
      <c r="F2141" s="6" t="s">
        <v>2264</v>
      </c>
      <c r="G2141" s="6" t="s">
        <v>2265</v>
      </c>
    </row>
    <row r="2142" spans="1:7" x14ac:dyDescent="0.25">
      <c r="A2142" s="1">
        <v>49.227552000000003</v>
      </c>
      <c r="B2142" s="1">
        <v>17.66732</v>
      </c>
      <c r="C2142" t="s">
        <v>3</v>
      </c>
      <c r="D2142" s="2" t="s">
        <v>865</v>
      </c>
      <c r="E2142" s="2">
        <v>10</v>
      </c>
      <c r="F2142" s="6" t="s">
        <v>2264</v>
      </c>
      <c r="G2142" s="6" t="s">
        <v>2265</v>
      </c>
    </row>
    <row r="2143" spans="1:7" x14ac:dyDescent="0.25">
      <c r="A2143" s="1">
        <v>49.227542999999997</v>
      </c>
      <c r="B2143" s="1">
        <v>17.667366999999999</v>
      </c>
      <c r="C2143" t="s">
        <v>3</v>
      </c>
      <c r="D2143" s="2" t="s">
        <v>544</v>
      </c>
      <c r="E2143" s="2">
        <v>10</v>
      </c>
      <c r="F2143" s="6" t="s">
        <v>2264</v>
      </c>
      <c r="G2143" s="6" t="s">
        <v>2265</v>
      </c>
    </row>
    <row r="2144" spans="1:7" x14ac:dyDescent="0.25">
      <c r="A2144" s="1">
        <v>49.227542</v>
      </c>
      <c r="B2144" s="1">
        <v>17.667387999999999</v>
      </c>
      <c r="C2144" t="s">
        <v>3</v>
      </c>
      <c r="D2144" s="2" t="s">
        <v>67</v>
      </c>
      <c r="E2144" s="2">
        <v>10</v>
      </c>
      <c r="F2144" s="6" t="s">
        <v>2264</v>
      </c>
      <c r="G2144" s="6" t="s">
        <v>2265</v>
      </c>
    </row>
    <row r="2145" spans="1:7" x14ac:dyDescent="0.25">
      <c r="A2145" s="1">
        <v>49.227539</v>
      </c>
      <c r="B2145" s="1">
        <v>17.667449999999999</v>
      </c>
      <c r="C2145" t="s">
        <v>3</v>
      </c>
      <c r="D2145" s="2" t="s">
        <v>866</v>
      </c>
      <c r="E2145" s="2">
        <v>10</v>
      </c>
      <c r="F2145" s="6" t="s">
        <v>2264</v>
      </c>
      <c r="G2145" s="6" t="s">
        <v>2265</v>
      </c>
    </row>
    <row r="2146" spans="1:7" x14ac:dyDescent="0.25">
      <c r="A2146" s="1">
        <v>49.227533999999999</v>
      </c>
      <c r="B2146" s="1">
        <v>17.667572</v>
      </c>
      <c r="C2146" t="s">
        <v>3</v>
      </c>
      <c r="D2146" s="2" t="s">
        <v>71</v>
      </c>
      <c r="E2146" s="2">
        <v>10</v>
      </c>
      <c r="F2146" s="6" t="s">
        <v>2264</v>
      </c>
      <c r="G2146" s="6" t="s">
        <v>2265</v>
      </c>
    </row>
    <row r="2147" spans="1:7" x14ac:dyDescent="0.25">
      <c r="A2147" s="1">
        <v>49.227530999999999</v>
      </c>
      <c r="B2147" s="1">
        <v>17.667724</v>
      </c>
      <c r="C2147" t="s">
        <v>3</v>
      </c>
      <c r="D2147" s="2" t="s">
        <v>74</v>
      </c>
      <c r="E2147" s="2">
        <v>10</v>
      </c>
      <c r="F2147" s="6" t="s">
        <v>2264</v>
      </c>
      <c r="G2147" s="6" t="s">
        <v>2265</v>
      </c>
    </row>
    <row r="2148" spans="1:7" x14ac:dyDescent="0.25">
      <c r="A2148" s="1">
        <v>49.227524000000003</v>
      </c>
      <c r="B2148" s="1">
        <v>17.667791000000001</v>
      </c>
      <c r="C2148" t="s">
        <v>3</v>
      </c>
      <c r="D2148" s="2" t="s">
        <v>867</v>
      </c>
      <c r="E2148" s="2">
        <v>10</v>
      </c>
      <c r="F2148" s="6" t="s">
        <v>2264</v>
      </c>
      <c r="G2148" s="6" t="s">
        <v>2265</v>
      </c>
    </row>
    <row r="2149" spans="1:7" x14ac:dyDescent="0.25">
      <c r="A2149" s="1">
        <v>49.227499999999999</v>
      </c>
      <c r="B2149" s="1">
        <v>17.668033000000001</v>
      </c>
      <c r="C2149" t="s">
        <v>3</v>
      </c>
      <c r="D2149" s="2" t="s">
        <v>712</v>
      </c>
      <c r="E2149" s="2">
        <v>10</v>
      </c>
      <c r="F2149" s="6" t="s">
        <v>2264</v>
      </c>
      <c r="G2149" s="6" t="s">
        <v>2265</v>
      </c>
    </row>
    <row r="2150" spans="1:7" x14ac:dyDescent="0.25">
      <c r="A2150" s="1">
        <v>49.227487000000004</v>
      </c>
      <c r="B2150" s="1">
        <v>17.668130000000001</v>
      </c>
      <c r="C2150" t="s">
        <v>3</v>
      </c>
      <c r="D2150" s="2" t="s">
        <v>77</v>
      </c>
      <c r="E2150" s="2">
        <v>10</v>
      </c>
      <c r="F2150" s="6" t="s">
        <v>2264</v>
      </c>
      <c r="G2150" s="6" t="s">
        <v>2265</v>
      </c>
    </row>
    <row r="2151" spans="1:7" x14ac:dyDescent="0.25">
      <c r="A2151" s="1">
        <v>49.227480999999997</v>
      </c>
      <c r="B2151" s="1">
        <v>17.668213999999999</v>
      </c>
      <c r="C2151" t="s">
        <v>3</v>
      </c>
      <c r="D2151" s="2" t="s">
        <v>78</v>
      </c>
      <c r="E2151" s="2">
        <v>10</v>
      </c>
      <c r="F2151" s="6" t="s">
        <v>2264</v>
      </c>
      <c r="G2151" s="6" t="s">
        <v>2265</v>
      </c>
    </row>
    <row r="2152" spans="1:7" x14ac:dyDescent="0.25">
      <c r="A2152" s="1">
        <v>49.227477</v>
      </c>
      <c r="B2152" s="1">
        <v>17.668278000000001</v>
      </c>
      <c r="C2152" t="s">
        <v>3</v>
      </c>
      <c r="D2152" s="2" t="s">
        <v>868</v>
      </c>
      <c r="E2152" s="2">
        <v>10</v>
      </c>
      <c r="F2152" s="6" t="s">
        <v>2264</v>
      </c>
      <c r="G2152" s="6" t="s">
        <v>2265</v>
      </c>
    </row>
    <row r="2153" spans="1:7" x14ac:dyDescent="0.25">
      <c r="A2153" s="1">
        <v>49.227440000000001</v>
      </c>
      <c r="B2153" s="1">
        <v>17.668588</v>
      </c>
      <c r="C2153" t="s">
        <v>3</v>
      </c>
      <c r="D2153" s="2" t="s">
        <v>869</v>
      </c>
      <c r="E2153" s="2">
        <v>10</v>
      </c>
      <c r="F2153" s="6" t="s">
        <v>2264</v>
      </c>
      <c r="G2153" s="6" t="s">
        <v>2265</v>
      </c>
    </row>
    <row r="2154" spans="1:7" x14ac:dyDescent="0.25">
      <c r="A2154" s="1">
        <v>49.227437000000002</v>
      </c>
      <c r="B2154" s="1">
        <v>17.668534999999999</v>
      </c>
      <c r="C2154" t="s">
        <v>3</v>
      </c>
      <c r="D2154" s="2" t="s">
        <v>870</v>
      </c>
      <c r="E2154" s="2">
        <v>10</v>
      </c>
      <c r="F2154" s="6" t="s">
        <v>2264</v>
      </c>
      <c r="G2154" s="6" t="s">
        <v>2265</v>
      </c>
    </row>
    <row r="2155" spans="1:7" x14ac:dyDescent="0.25">
      <c r="A2155" s="1">
        <v>49.227440999999999</v>
      </c>
      <c r="B2155" s="1">
        <v>17.66844</v>
      </c>
      <c r="C2155" t="s">
        <v>3</v>
      </c>
      <c r="D2155" s="2" t="s">
        <v>871</v>
      </c>
      <c r="E2155" s="2">
        <v>10</v>
      </c>
      <c r="F2155" s="6" t="s">
        <v>2264</v>
      </c>
      <c r="G2155" s="6" t="s">
        <v>2265</v>
      </c>
    </row>
    <row r="2156" spans="1:7" x14ac:dyDescent="0.25">
      <c r="A2156" s="1">
        <v>49.227449</v>
      </c>
      <c r="B2156" s="1">
        <v>17.668296000000002</v>
      </c>
      <c r="C2156" t="s">
        <v>3</v>
      </c>
      <c r="D2156" s="2" t="s">
        <v>718</v>
      </c>
      <c r="E2156" s="2">
        <v>10</v>
      </c>
      <c r="F2156" s="6" t="s">
        <v>2264</v>
      </c>
      <c r="G2156" s="6" t="s">
        <v>2265</v>
      </c>
    </row>
    <row r="2157" spans="1:7" x14ac:dyDescent="0.25">
      <c r="A2157" s="1">
        <v>49.227452999999997</v>
      </c>
      <c r="B2157" s="1">
        <v>17.668198</v>
      </c>
      <c r="C2157" t="s">
        <v>3</v>
      </c>
      <c r="D2157" s="2" t="s">
        <v>79</v>
      </c>
      <c r="E2157" s="2">
        <v>10</v>
      </c>
      <c r="F2157" s="6" t="s">
        <v>2264</v>
      </c>
      <c r="G2157" s="6" t="s">
        <v>2265</v>
      </c>
    </row>
    <row r="2158" spans="1:7" x14ac:dyDescent="0.25">
      <c r="A2158" s="1">
        <v>49.227459000000003</v>
      </c>
      <c r="B2158" s="1">
        <v>17.668120999999999</v>
      </c>
      <c r="C2158" t="s">
        <v>3</v>
      </c>
      <c r="D2158" s="2" t="s">
        <v>872</v>
      </c>
      <c r="E2158" s="2">
        <v>10</v>
      </c>
      <c r="F2158" s="6" t="s">
        <v>2264</v>
      </c>
      <c r="G2158" s="6" t="s">
        <v>2265</v>
      </c>
    </row>
    <row r="2159" spans="1:7" x14ac:dyDescent="0.25">
      <c r="A2159" s="1">
        <v>49.227462000000003</v>
      </c>
      <c r="B2159" s="1">
        <v>17.668078999999999</v>
      </c>
      <c r="C2159" t="s">
        <v>3</v>
      </c>
      <c r="D2159" s="2" t="s">
        <v>873</v>
      </c>
      <c r="E2159" s="2">
        <v>10</v>
      </c>
      <c r="F2159" s="6" t="s">
        <v>2264</v>
      </c>
      <c r="G2159" s="6" t="s">
        <v>2265</v>
      </c>
    </row>
    <row r="2160" spans="1:7" x14ac:dyDescent="0.25">
      <c r="A2160" s="1">
        <v>49.227465000000002</v>
      </c>
      <c r="B2160" s="1">
        <v>17.668006999999999</v>
      </c>
      <c r="C2160" t="s">
        <v>3</v>
      </c>
      <c r="D2160" s="2" t="s">
        <v>87</v>
      </c>
      <c r="E2160" s="2">
        <v>10</v>
      </c>
      <c r="F2160" s="6" t="s">
        <v>2264</v>
      </c>
      <c r="G2160" s="6" t="s">
        <v>2265</v>
      </c>
    </row>
    <row r="2161" spans="1:7" x14ac:dyDescent="0.25">
      <c r="A2161" s="1">
        <v>49.227473000000003</v>
      </c>
      <c r="B2161" s="1">
        <v>17.667912999999999</v>
      </c>
      <c r="C2161" t="s">
        <v>3</v>
      </c>
      <c r="D2161" s="2" t="s">
        <v>396</v>
      </c>
      <c r="E2161" s="2">
        <v>10</v>
      </c>
      <c r="F2161" s="6" t="s">
        <v>2264</v>
      </c>
      <c r="G2161" s="6" t="s">
        <v>2265</v>
      </c>
    </row>
    <row r="2162" spans="1:7" x14ac:dyDescent="0.25">
      <c r="A2162" s="1">
        <v>49.227482999999999</v>
      </c>
      <c r="B2162" s="1">
        <v>17.667831</v>
      </c>
      <c r="C2162" t="s">
        <v>3</v>
      </c>
      <c r="D2162" s="2" t="s">
        <v>874</v>
      </c>
      <c r="E2162" s="2">
        <v>10</v>
      </c>
      <c r="F2162" s="6" t="s">
        <v>2264</v>
      </c>
      <c r="G2162" s="6" t="s">
        <v>2265</v>
      </c>
    </row>
    <row r="2163" spans="1:7" x14ac:dyDescent="0.25">
      <c r="A2163" s="1">
        <v>49.227485000000001</v>
      </c>
      <c r="B2163" s="1">
        <v>17.66778</v>
      </c>
      <c r="C2163" t="s">
        <v>3</v>
      </c>
      <c r="D2163" s="2" t="s">
        <v>875</v>
      </c>
      <c r="E2163" s="2">
        <v>10</v>
      </c>
      <c r="F2163" s="6" t="s">
        <v>2264</v>
      </c>
      <c r="G2163" s="6" t="s">
        <v>2265</v>
      </c>
    </row>
    <row r="2164" spans="1:7" x14ac:dyDescent="0.25">
      <c r="A2164" s="1">
        <v>49.227491999999998</v>
      </c>
      <c r="B2164" s="1">
        <v>17.667702999999999</v>
      </c>
      <c r="C2164" t="s">
        <v>3</v>
      </c>
      <c r="D2164" s="2" t="s">
        <v>397</v>
      </c>
      <c r="E2164" s="2">
        <v>10</v>
      </c>
      <c r="F2164" s="6" t="s">
        <v>2264</v>
      </c>
      <c r="G2164" s="6" t="s">
        <v>2265</v>
      </c>
    </row>
    <row r="2165" spans="1:7" x14ac:dyDescent="0.25">
      <c r="A2165" s="1">
        <v>49.227494999999998</v>
      </c>
      <c r="B2165" s="1">
        <v>17.667627</v>
      </c>
      <c r="C2165" t="s">
        <v>3</v>
      </c>
      <c r="D2165" s="2" t="s">
        <v>91</v>
      </c>
      <c r="E2165" s="2">
        <v>10</v>
      </c>
      <c r="F2165" s="6" t="s">
        <v>2264</v>
      </c>
      <c r="G2165" s="6" t="s">
        <v>2265</v>
      </c>
    </row>
    <row r="2166" spans="1:7" x14ac:dyDescent="0.25">
      <c r="A2166" s="1">
        <v>49.227499000000002</v>
      </c>
      <c r="B2166" s="1">
        <v>17.667525999999999</v>
      </c>
      <c r="C2166" t="s">
        <v>3</v>
      </c>
      <c r="D2166" s="2" t="s">
        <v>876</v>
      </c>
      <c r="E2166" s="2">
        <v>10</v>
      </c>
      <c r="F2166" s="6" t="s">
        <v>2264</v>
      </c>
      <c r="G2166" s="6" t="s">
        <v>2265</v>
      </c>
    </row>
    <row r="2167" spans="1:7" x14ac:dyDescent="0.25">
      <c r="A2167" s="1">
        <v>49.227508999999998</v>
      </c>
      <c r="B2167" s="1">
        <v>17.667455</v>
      </c>
      <c r="C2167" t="s">
        <v>3</v>
      </c>
      <c r="D2167" s="2" t="s">
        <v>721</v>
      </c>
      <c r="E2167" s="2">
        <v>10</v>
      </c>
      <c r="F2167" s="6" t="s">
        <v>2264</v>
      </c>
      <c r="G2167" s="6" t="s">
        <v>2265</v>
      </c>
    </row>
    <row r="2168" spans="1:7" x14ac:dyDescent="0.25">
      <c r="A2168" s="1">
        <v>49.227516000000001</v>
      </c>
      <c r="B2168" s="1">
        <v>17.667345999999998</v>
      </c>
      <c r="C2168" t="s">
        <v>3</v>
      </c>
      <c r="D2168" s="2" t="s">
        <v>95</v>
      </c>
      <c r="E2168" s="2">
        <v>10</v>
      </c>
      <c r="F2168" s="6" t="s">
        <v>2264</v>
      </c>
      <c r="G2168" s="6" t="s">
        <v>2265</v>
      </c>
    </row>
    <row r="2169" spans="1:7" x14ac:dyDescent="0.25">
      <c r="A2169" s="1">
        <v>49.227521000000003</v>
      </c>
      <c r="B2169" s="1">
        <v>17.667294999999999</v>
      </c>
      <c r="C2169" t="s">
        <v>3</v>
      </c>
      <c r="D2169" s="2" t="s">
        <v>877</v>
      </c>
      <c r="E2169" s="2">
        <v>10</v>
      </c>
      <c r="F2169" s="6" t="s">
        <v>2264</v>
      </c>
      <c r="G2169" s="6" t="s">
        <v>2265</v>
      </c>
    </row>
    <row r="2170" spans="1:7" x14ac:dyDescent="0.25">
      <c r="A2170" s="1">
        <v>49.227525999999997</v>
      </c>
      <c r="B2170" s="1">
        <v>17.667223</v>
      </c>
      <c r="C2170" t="s">
        <v>3</v>
      </c>
      <c r="D2170" s="2" t="s">
        <v>547</v>
      </c>
      <c r="E2170" s="2">
        <v>10</v>
      </c>
      <c r="F2170" s="6" t="s">
        <v>2264</v>
      </c>
      <c r="G2170" s="6" t="s">
        <v>2265</v>
      </c>
    </row>
    <row r="2171" spans="1:7" x14ac:dyDescent="0.25">
      <c r="A2171" s="1">
        <v>49.227528999999997</v>
      </c>
      <c r="B2171" s="1">
        <v>17.667128999999999</v>
      </c>
      <c r="C2171" t="s">
        <v>3</v>
      </c>
      <c r="D2171" s="2" t="s">
        <v>878</v>
      </c>
      <c r="E2171" s="2">
        <v>10</v>
      </c>
      <c r="F2171" s="6" t="s">
        <v>2264</v>
      </c>
      <c r="G2171" s="6" t="s">
        <v>2265</v>
      </c>
    </row>
    <row r="2172" spans="1:7" x14ac:dyDescent="0.25">
      <c r="A2172" s="1">
        <v>49.227547999999999</v>
      </c>
      <c r="B2172" s="1">
        <v>17.666875999999998</v>
      </c>
      <c r="C2172" t="s">
        <v>3</v>
      </c>
      <c r="D2172" s="2" t="s">
        <v>879</v>
      </c>
      <c r="E2172" s="2">
        <v>10</v>
      </c>
      <c r="F2172" s="6" t="s">
        <v>2264</v>
      </c>
      <c r="G2172" s="6" t="s">
        <v>2265</v>
      </c>
    </row>
    <row r="2173" spans="1:7" x14ac:dyDescent="0.25">
      <c r="A2173" s="1">
        <v>49.227555000000002</v>
      </c>
      <c r="B2173" s="1">
        <v>17.666709999999998</v>
      </c>
      <c r="C2173" t="s">
        <v>3</v>
      </c>
      <c r="D2173" s="2" t="s">
        <v>880</v>
      </c>
      <c r="E2173" s="2">
        <v>10</v>
      </c>
      <c r="F2173" s="6" t="s">
        <v>2264</v>
      </c>
      <c r="G2173" s="6" t="s">
        <v>2265</v>
      </c>
    </row>
    <row r="2174" spans="1:7" x14ac:dyDescent="0.25">
      <c r="A2174" s="1">
        <v>49.227564000000001</v>
      </c>
      <c r="B2174" s="1">
        <v>17.666613000000002</v>
      </c>
      <c r="C2174" t="s">
        <v>3</v>
      </c>
      <c r="D2174" s="2" t="s">
        <v>724</v>
      </c>
      <c r="E2174" s="2">
        <v>10</v>
      </c>
      <c r="F2174" s="6" t="s">
        <v>2264</v>
      </c>
      <c r="G2174" s="6" t="s">
        <v>2265</v>
      </c>
    </row>
    <row r="2175" spans="1:7" x14ac:dyDescent="0.25">
      <c r="A2175" s="1">
        <v>49.227564999999998</v>
      </c>
      <c r="B2175" s="1">
        <v>17.666547999999999</v>
      </c>
      <c r="C2175" t="s">
        <v>3</v>
      </c>
      <c r="D2175" s="2" t="s">
        <v>881</v>
      </c>
      <c r="E2175" s="2">
        <v>10</v>
      </c>
      <c r="F2175" s="6" t="s">
        <v>2264</v>
      </c>
      <c r="G2175" s="6" t="s">
        <v>2265</v>
      </c>
    </row>
    <row r="2176" spans="1:7" x14ac:dyDescent="0.25">
      <c r="A2176" s="1">
        <v>49.227567000000001</v>
      </c>
      <c r="B2176" s="1">
        <v>17.666481999999998</v>
      </c>
      <c r="C2176" t="s">
        <v>3</v>
      </c>
      <c r="D2176" s="2" t="s">
        <v>882</v>
      </c>
      <c r="E2176" s="2">
        <v>10</v>
      </c>
      <c r="F2176" s="6" t="s">
        <v>2264</v>
      </c>
      <c r="G2176" s="6" t="s">
        <v>2265</v>
      </c>
    </row>
    <row r="2177" spans="1:7" x14ac:dyDescent="0.25">
      <c r="A2177" s="1">
        <v>49.227575000000002</v>
      </c>
      <c r="B2177" s="1">
        <v>17.666359</v>
      </c>
      <c r="C2177" t="s">
        <v>3</v>
      </c>
      <c r="D2177" s="2" t="s">
        <v>883</v>
      </c>
      <c r="E2177" s="2">
        <v>10</v>
      </c>
      <c r="F2177" s="6" t="s">
        <v>2264</v>
      </c>
      <c r="G2177" s="6" t="s">
        <v>2265</v>
      </c>
    </row>
    <row r="2178" spans="1:7" x14ac:dyDescent="0.25">
      <c r="A2178" s="1">
        <v>49.227592000000001</v>
      </c>
      <c r="B2178" s="1">
        <v>17.666243000000001</v>
      </c>
      <c r="C2178" t="s">
        <v>3</v>
      </c>
      <c r="D2178" s="2" t="s">
        <v>728</v>
      </c>
      <c r="E2178" s="2">
        <v>10</v>
      </c>
      <c r="F2178" s="6" t="s">
        <v>2264</v>
      </c>
      <c r="G2178" s="6" t="s">
        <v>2265</v>
      </c>
    </row>
    <row r="2179" spans="1:7" x14ac:dyDescent="0.25">
      <c r="A2179" s="1">
        <v>49.227614000000003</v>
      </c>
      <c r="B2179" s="1">
        <v>17.666011000000001</v>
      </c>
      <c r="C2179" t="s">
        <v>3</v>
      </c>
      <c r="D2179" s="2" t="s">
        <v>553</v>
      </c>
      <c r="E2179" s="2">
        <v>10</v>
      </c>
      <c r="F2179" s="6" t="s">
        <v>2264</v>
      </c>
      <c r="G2179" s="6" t="s">
        <v>2265</v>
      </c>
    </row>
    <row r="2180" spans="1:7" x14ac:dyDescent="0.25">
      <c r="A2180" s="1">
        <v>49.227625000000003</v>
      </c>
      <c r="B2180" s="1">
        <v>17.66592</v>
      </c>
      <c r="C2180" t="s">
        <v>3</v>
      </c>
      <c r="D2180" s="2" t="s">
        <v>552</v>
      </c>
      <c r="E2180" s="2">
        <v>10</v>
      </c>
      <c r="F2180" s="6" t="s">
        <v>2264</v>
      </c>
      <c r="G2180" s="6" t="s">
        <v>2265</v>
      </c>
    </row>
    <row r="2181" spans="1:7" x14ac:dyDescent="0.25">
      <c r="A2181" s="1">
        <v>49.225631999999997</v>
      </c>
      <c r="B2181" s="1">
        <v>17.668457</v>
      </c>
      <c r="C2181" t="s">
        <v>12</v>
      </c>
      <c r="D2181" s="2" t="s">
        <v>884</v>
      </c>
      <c r="E2181" s="2">
        <v>10</v>
      </c>
      <c r="F2181" s="6" t="s">
        <v>2287</v>
      </c>
      <c r="G2181" s="6" t="s">
        <v>2267</v>
      </c>
    </row>
    <row r="2182" spans="1:7" x14ac:dyDescent="0.25">
      <c r="A2182" s="1">
        <v>49.225631999999997</v>
      </c>
      <c r="B2182" s="1">
        <v>17.668285999999998</v>
      </c>
      <c r="C2182" t="s">
        <v>12</v>
      </c>
      <c r="D2182" s="2" t="s">
        <v>885</v>
      </c>
      <c r="E2182" s="2">
        <v>10</v>
      </c>
      <c r="F2182" s="6" t="s">
        <v>2287</v>
      </c>
      <c r="G2182" s="6" t="s">
        <v>2267</v>
      </c>
    </row>
    <row r="2183" spans="1:7" x14ac:dyDescent="0.25">
      <c r="A2183" s="1">
        <v>49.225627000000003</v>
      </c>
      <c r="B2183" s="1">
        <v>17.668209999999998</v>
      </c>
      <c r="C2183" t="s">
        <v>12</v>
      </c>
      <c r="D2183" s="2" t="s">
        <v>730</v>
      </c>
      <c r="E2183" s="2">
        <v>10</v>
      </c>
      <c r="F2183" s="6" t="s">
        <v>2287</v>
      </c>
      <c r="G2183" s="6" t="s">
        <v>2267</v>
      </c>
    </row>
    <row r="2184" spans="1:7" x14ac:dyDescent="0.25">
      <c r="A2184" s="1">
        <v>49.225619999999999</v>
      </c>
      <c r="B2184" s="1">
        <v>17.668073</v>
      </c>
      <c r="C2184" t="s">
        <v>12</v>
      </c>
      <c r="D2184" s="2" t="s">
        <v>402</v>
      </c>
      <c r="E2184" s="2">
        <v>10</v>
      </c>
      <c r="F2184" s="6" t="s">
        <v>2287</v>
      </c>
      <c r="G2184" s="6" t="s">
        <v>2267</v>
      </c>
    </row>
    <row r="2185" spans="1:7" x14ac:dyDescent="0.25">
      <c r="A2185" s="1">
        <v>49.225619000000002</v>
      </c>
      <c r="B2185" s="1">
        <v>17.668012000000001</v>
      </c>
      <c r="C2185" t="s">
        <v>12</v>
      </c>
      <c r="D2185" s="2" t="s">
        <v>732</v>
      </c>
      <c r="E2185" s="2">
        <v>10</v>
      </c>
      <c r="F2185" s="6" t="s">
        <v>2287</v>
      </c>
      <c r="G2185" s="6" t="s">
        <v>2267</v>
      </c>
    </row>
    <row r="2186" spans="1:7" x14ac:dyDescent="0.25">
      <c r="A2186" s="1">
        <v>49.225616000000002</v>
      </c>
      <c r="B2186" s="1">
        <v>17.6678</v>
      </c>
      <c r="C2186" t="s">
        <v>12</v>
      </c>
      <c r="D2186" s="2" t="s">
        <v>886</v>
      </c>
      <c r="E2186" s="2">
        <v>10</v>
      </c>
      <c r="F2186" s="6" t="s">
        <v>2287</v>
      </c>
      <c r="G2186" s="6" t="s">
        <v>2267</v>
      </c>
    </row>
    <row r="2187" spans="1:7" x14ac:dyDescent="0.25">
      <c r="A2187" s="1">
        <v>49.225614999999998</v>
      </c>
      <c r="B2187" s="1">
        <v>17.667735</v>
      </c>
      <c r="C2187" t="s">
        <v>12</v>
      </c>
      <c r="D2187" s="2" t="s">
        <v>887</v>
      </c>
      <c r="E2187" s="2">
        <v>10</v>
      </c>
      <c r="F2187" s="6" t="s">
        <v>2287</v>
      </c>
      <c r="G2187" s="6" t="s">
        <v>2267</v>
      </c>
    </row>
    <row r="2188" spans="1:7" x14ac:dyDescent="0.25">
      <c r="A2188" s="1">
        <v>49.225617</v>
      </c>
      <c r="B2188" s="1">
        <v>17.667648</v>
      </c>
      <c r="C2188" t="s">
        <v>12</v>
      </c>
      <c r="D2188" s="2" t="s">
        <v>888</v>
      </c>
      <c r="E2188" s="2">
        <v>10</v>
      </c>
      <c r="F2188" s="6" t="s">
        <v>2287</v>
      </c>
      <c r="G2188" s="6" t="s">
        <v>2267</v>
      </c>
    </row>
    <row r="2189" spans="1:7" x14ac:dyDescent="0.25">
      <c r="A2189" s="1">
        <v>49.225619000000002</v>
      </c>
      <c r="B2189" s="1">
        <v>17.667489</v>
      </c>
      <c r="C2189" t="s">
        <v>12</v>
      </c>
      <c r="D2189" s="2" t="s">
        <v>889</v>
      </c>
      <c r="E2189" s="2">
        <v>10</v>
      </c>
      <c r="F2189" s="6" t="s">
        <v>2287</v>
      </c>
      <c r="G2189" s="6" t="s">
        <v>2267</v>
      </c>
    </row>
    <row r="2190" spans="1:7" x14ac:dyDescent="0.25">
      <c r="A2190" s="1">
        <v>49.225617999999997</v>
      </c>
      <c r="B2190" s="1">
        <v>17.667262000000001</v>
      </c>
      <c r="C2190" t="s">
        <v>12</v>
      </c>
      <c r="D2190" s="2" t="s">
        <v>890</v>
      </c>
      <c r="E2190" s="2">
        <v>10</v>
      </c>
      <c r="F2190" s="6" t="s">
        <v>2287</v>
      </c>
      <c r="G2190" s="6" t="s">
        <v>2267</v>
      </c>
    </row>
    <row r="2191" spans="1:7" x14ac:dyDescent="0.25">
      <c r="A2191" s="1">
        <v>49.225617999999997</v>
      </c>
      <c r="B2191" s="1">
        <v>17.667187999999999</v>
      </c>
      <c r="C2191" t="s">
        <v>12</v>
      </c>
      <c r="D2191" s="2" t="s">
        <v>891</v>
      </c>
      <c r="E2191" s="2">
        <v>10</v>
      </c>
      <c r="F2191" s="6" t="s">
        <v>2287</v>
      </c>
      <c r="G2191" s="6" t="s">
        <v>2267</v>
      </c>
    </row>
    <row r="2192" spans="1:7" x14ac:dyDescent="0.25">
      <c r="A2192" s="1">
        <v>49.225619000000002</v>
      </c>
      <c r="B2192" s="1">
        <v>17.667172000000001</v>
      </c>
      <c r="C2192" t="s">
        <v>12</v>
      </c>
      <c r="D2192" s="2" t="s">
        <v>556</v>
      </c>
      <c r="E2192" s="2">
        <v>10</v>
      </c>
      <c r="F2192" s="6" t="s">
        <v>2287</v>
      </c>
      <c r="G2192" s="6" t="s">
        <v>2267</v>
      </c>
    </row>
    <row r="2193" spans="1:7" x14ac:dyDescent="0.25">
      <c r="A2193" s="1">
        <v>49.225619000000002</v>
      </c>
      <c r="B2193" s="1">
        <v>17.667124999999999</v>
      </c>
      <c r="C2193" t="s">
        <v>12</v>
      </c>
      <c r="D2193" s="2" t="s">
        <v>892</v>
      </c>
      <c r="E2193" s="2">
        <v>10</v>
      </c>
      <c r="F2193" s="6" t="s">
        <v>2287</v>
      </c>
      <c r="G2193" s="6" t="s">
        <v>2267</v>
      </c>
    </row>
    <row r="2194" spans="1:7" x14ac:dyDescent="0.25">
      <c r="A2194" s="1">
        <v>49.225620999999997</v>
      </c>
      <c r="B2194" s="1">
        <v>17.666986999999999</v>
      </c>
      <c r="C2194" t="s">
        <v>12</v>
      </c>
      <c r="D2194" s="2" t="s">
        <v>893</v>
      </c>
      <c r="E2194" s="2">
        <v>10</v>
      </c>
      <c r="F2194" s="6" t="s">
        <v>2287</v>
      </c>
      <c r="G2194" s="6" t="s">
        <v>2267</v>
      </c>
    </row>
    <row r="2195" spans="1:7" x14ac:dyDescent="0.25">
      <c r="A2195" s="1">
        <v>49.225625000000001</v>
      </c>
      <c r="B2195" s="1">
        <v>17.666847000000001</v>
      </c>
      <c r="C2195" t="s">
        <v>12</v>
      </c>
      <c r="D2195" s="2" t="s">
        <v>558</v>
      </c>
      <c r="E2195" s="2">
        <v>10</v>
      </c>
      <c r="F2195" s="6" t="s">
        <v>2287</v>
      </c>
      <c r="G2195" s="6" t="s">
        <v>2267</v>
      </c>
    </row>
    <row r="2196" spans="1:7" x14ac:dyDescent="0.25">
      <c r="A2196" s="1">
        <v>49.225622999999999</v>
      </c>
      <c r="B2196" s="1">
        <v>17.666758999999999</v>
      </c>
      <c r="C2196" t="s">
        <v>12</v>
      </c>
      <c r="D2196" s="2" t="s">
        <v>733</v>
      </c>
      <c r="E2196" s="2">
        <v>10</v>
      </c>
      <c r="F2196" s="6" t="s">
        <v>2287</v>
      </c>
      <c r="G2196" s="6" t="s">
        <v>2267</v>
      </c>
    </row>
    <row r="2197" spans="1:7" x14ac:dyDescent="0.25">
      <c r="A2197" s="1">
        <v>49.225624000000003</v>
      </c>
      <c r="B2197" s="1">
        <v>17.666710999999999</v>
      </c>
      <c r="C2197" t="s">
        <v>12</v>
      </c>
      <c r="D2197" s="2" t="s">
        <v>894</v>
      </c>
      <c r="E2197" s="2">
        <v>10</v>
      </c>
      <c r="F2197" s="6" t="s">
        <v>2287</v>
      </c>
      <c r="G2197" s="6" t="s">
        <v>2267</v>
      </c>
    </row>
    <row r="2198" spans="1:7" x14ac:dyDescent="0.25">
      <c r="A2198" s="1">
        <v>49.225625000000001</v>
      </c>
      <c r="B2198" s="1">
        <v>17.666647000000001</v>
      </c>
      <c r="C2198" t="s">
        <v>12</v>
      </c>
      <c r="D2198" s="2" t="s">
        <v>895</v>
      </c>
      <c r="E2198" s="2">
        <v>10</v>
      </c>
      <c r="F2198" s="6" t="s">
        <v>2287</v>
      </c>
      <c r="G2198" s="6" t="s">
        <v>2267</v>
      </c>
    </row>
    <row r="2199" spans="1:7" x14ac:dyDescent="0.25">
      <c r="A2199" s="1">
        <v>49.225627000000003</v>
      </c>
      <c r="B2199" s="1">
        <v>17.666558999999999</v>
      </c>
      <c r="C2199" t="s">
        <v>12</v>
      </c>
      <c r="D2199" s="2" t="s">
        <v>736</v>
      </c>
      <c r="E2199" s="2">
        <v>10</v>
      </c>
      <c r="F2199" s="6" t="s">
        <v>2287</v>
      </c>
      <c r="G2199" s="6" t="s">
        <v>2267</v>
      </c>
    </row>
    <row r="2200" spans="1:7" x14ac:dyDescent="0.25">
      <c r="A2200" s="1">
        <v>49.225624000000003</v>
      </c>
      <c r="B2200" s="1">
        <v>17.666464999999999</v>
      </c>
      <c r="C2200" t="s">
        <v>12</v>
      </c>
      <c r="D2200" s="2" t="s">
        <v>896</v>
      </c>
      <c r="E2200" s="2">
        <v>10</v>
      </c>
      <c r="F2200" s="6" t="s">
        <v>2287</v>
      </c>
      <c r="G2200" s="6" t="s">
        <v>2267</v>
      </c>
    </row>
    <row r="2201" spans="1:7" x14ac:dyDescent="0.25">
      <c r="A2201" s="1">
        <v>49.225611000000001</v>
      </c>
      <c r="B2201" s="1">
        <v>17.665831000000001</v>
      </c>
      <c r="C2201" t="s">
        <v>12</v>
      </c>
      <c r="D2201" s="2" t="s">
        <v>897</v>
      </c>
      <c r="E2201" s="2">
        <v>10</v>
      </c>
      <c r="F2201" s="6" t="s">
        <v>2287</v>
      </c>
      <c r="G2201" s="6" t="s">
        <v>2267</v>
      </c>
    </row>
    <row r="2202" spans="1:7" x14ac:dyDescent="0.25">
      <c r="A2202" s="1">
        <v>49.225600999999997</v>
      </c>
      <c r="B2202" s="1">
        <v>17.665731000000001</v>
      </c>
      <c r="C2202" t="s">
        <v>12</v>
      </c>
      <c r="D2202" s="2" t="s">
        <v>898</v>
      </c>
      <c r="E2202" s="2">
        <v>10</v>
      </c>
      <c r="F2202" s="6" t="s">
        <v>2287</v>
      </c>
      <c r="G2202" s="6" t="s">
        <v>2267</v>
      </c>
    </row>
    <row r="2203" spans="1:7" x14ac:dyDescent="0.25">
      <c r="A2203" s="1">
        <v>49.225588000000002</v>
      </c>
      <c r="B2203" s="1">
        <v>17.665627000000001</v>
      </c>
      <c r="C2203" t="s">
        <v>12</v>
      </c>
      <c r="D2203" s="2" t="s">
        <v>899</v>
      </c>
      <c r="E2203" s="2">
        <v>10</v>
      </c>
      <c r="F2203" s="6" t="s">
        <v>2287</v>
      </c>
      <c r="G2203" s="6" t="s">
        <v>2267</v>
      </c>
    </row>
    <row r="2204" spans="1:7" x14ac:dyDescent="0.25">
      <c r="A2204" s="1">
        <v>49.226982</v>
      </c>
      <c r="B2204" s="1">
        <v>17.661125999999999</v>
      </c>
      <c r="C2204" t="s">
        <v>3</v>
      </c>
      <c r="D2204" s="2" t="s">
        <v>563</v>
      </c>
      <c r="E2204" s="2">
        <v>10</v>
      </c>
      <c r="F2204" s="6" t="s">
        <v>2269</v>
      </c>
      <c r="G2204" s="6" t="s">
        <v>2288</v>
      </c>
    </row>
    <row r="2205" spans="1:7" x14ac:dyDescent="0.25">
      <c r="A2205" s="1">
        <v>49.226968999999997</v>
      </c>
      <c r="B2205" s="1">
        <v>17.661096000000001</v>
      </c>
      <c r="C2205" t="s">
        <v>3</v>
      </c>
      <c r="D2205" s="2" t="s">
        <v>900</v>
      </c>
      <c r="E2205" s="2">
        <v>10</v>
      </c>
      <c r="F2205" s="6" t="s">
        <v>2269</v>
      </c>
      <c r="G2205" s="6" t="s">
        <v>2288</v>
      </c>
    </row>
    <row r="2206" spans="1:7" x14ac:dyDescent="0.25">
      <c r="A2206" s="1">
        <v>49.226936000000002</v>
      </c>
      <c r="B2206" s="1">
        <v>17.661045999999999</v>
      </c>
      <c r="C2206" t="s">
        <v>3</v>
      </c>
      <c r="D2206" s="2" t="s">
        <v>738</v>
      </c>
      <c r="E2206" s="2">
        <v>10</v>
      </c>
      <c r="F2206" s="6" t="s">
        <v>2269</v>
      </c>
      <c r="G2206" s="6" t="s">
        <v>2288</v>
      </c>
    </row>
    <row r="2207" spans="1:7" x14ac:dyDescent="0.25">
      <c r="A2207" s="1">
        <v>49.226933000000002</v>
      </c>
      <c r="B2207" s="1">
        <v>17.661041000000001</v>
      </c>
      <c r="C2207" t="s">
        <v>3</v>
      </c>
      <c r="D2207" s="2" t="s">
        <v>901</v>
      </c>
      <c r="E2207" s="2">
        <v>10</v>
      </c>
      <c r="F2207" s="6" t="s">
        <v>2269</v>
      </c>
      <c r="G2207" s="6" t="s">
        <v>2288</v>
      </c>
    </row>
    <row r="2208" spans="1:7" x14ac:dyDescent="0.25">
      <c r="A2208" s="1">
        <v>49.226903999999998</v>
      </c>
      <c r="B2208" s="1">
        <v>17.661006</v>
      </c>
      <c r="C2208" t="s">
        <v>3</v>
      </c>
      <c r="D2208" s="2" t="s">
        <v>564</v>
      </c>
      <c r="E2208" s="2">
        <v>10</v>
      </c>
      <c r="F2208" s="6" t="s">
        <v>2269</v>
      </c>
      <c r="G2208" s="6" t="s">
        <v>2288</v>
      </c>
    </row>
    <row r="2209" spans="1:7" x14ac:dyDescent="0.25">
      <c r="A2209" s="1">
        <v>49.226621000000002</v>
      </c>
      <c r="B2209" s="1">
        <v>17.660692999999998</v>
      </c>
      <c r="C2209" t="s">
        <v>3</v>
      </c>
      <c r="D2209" s="2" t="s">
        <v>902</v>
      </c>
      <c r="E2209" s="2">
        <v>10</v>
      </c>
      <c r="F2209" s="6" t="s">
        <v>2269</v>
      </c>
      <c r="G2209" s="6" t="s">
        <v>2288</v>
      </c>
    </row>
    <row r="2210" spans="1:7" x14ac:dyDescent="0.25">
      <c r="A2210" s="1">
        <v>49.226587000000002</v>
      </c>
      <c r="B2210" s="1">
        <v>17.660617999999999</v>
      </c>
      <c r="C2210" t="s">
        <v>3</v>
      </c>
      <c r="D2210" s="2" t="s">
        <v>903</v>
      </c>
      <c r="E2210" s="2">
        <v>10</v>
      </c>
      <c r="F2210" s="6" t="s">
        <v>2269</v>
      </c>
      <c r="G2210" s="6" t="s">
        <v>2288</v>
      </c>
    </row>
    <row r="2211" spans="1:7" x14ac:dyDescent="0.25">
      <c r="A2211" s="1">
        <v>49.226557</v>
      </c>
      <c r="B2211" s="1">
        <v>17.660533000000001</v>
      </c>
      <c r="C2211" t="s">
        <v>3</v>
      </c>
      <c r="D2211" s="2" t="s">
        <v>904</v>
      </c>
      <c r="E2211" s="2">
        <v>10</v>
      </c>
      <c r="F2211" s="6" t="s">
        <v>2269</v>
      </c>
      <c r="G2211" s="6" t="s">
        <v>2288</v>
      </c>
    </row>
    <row r="2212" spans="1:7" x14ac:dyDescent="0.25">
      <c r="A2212" s="1">
        <v>49.226486000000001</v>
      </c>
      <c r="B2212" s="1">
        <v>17.660304</v>
      </c>
      <c r="C2212" t="s">
        <v>3</v>
      </c>
      <c r="D2212" s="2" t="s">
        <v>905</v>
      </c>
      <c r="E2212" s="2">
        <v>10</v>
      </c>
      <c r="F2212" s="6" t="s">
        <v>2269</v>
      </c>
      <c r="G2212" s="6" t="s">
        <v>2288</v>
      </c>
    </row>
    <row r="2213" spans="1:7" x14ac:dyDescent="0.25">
      <c r="A2213" s="1">
        <v>49.226470999999997</v>
      </c>
      <c r="B2213" s="1">
        <v>17.660252</v>
      </c>
      <c r="C2213" t="s">
        <v>3</v>
      </c>
      <c r="D2213" s="2" t="s">
        <v>745</v>
      </c>
      <c r="E2213" s="2">
        <v>10</v>
      </c>
      <c r="F2213" s="6" t="s">
        <v>2269</v>
      </c>
      <c r="G2213" s="6" t="s">
        <v>2288</v>
      </c>
    </row>
    <row r="2214" spans="1:7" x14ac:dyDescent="0.25">
      <c r="A2214" s="1">
        <v>49.226469000000002</v>
      </c>
      <c r="B2214" s="1">
        <v>17.660246000000001</v>
      </c>
      <c r="C2214" t="s">
        <v>3</v>
      </c>
      <c r="D2214" s="2" t="s">
        <v>906</v>
      </c>
      <c r="E2214" s="2">
        <v>10</v>
      </c>
      <c r="F2214" s="6" t="s">
        <v>2269</v>
      </c>
      <c r="G2214" s="6" t="s">
        <v>2288</v>
      </c>
    </row>
    <row r="2215" spans="1:7" x14ac:dyDescent="0.25">
      <c r="A2215" s="1">
        <v>49.226447</v>
      </c>
      <c r="B2215" s="1">
        <v>17.660164000000002</v>
      </c>
      <c r="C2215" t="s">
        <v>3</v>
      </c>
      <c r="D2215" s="2" t="s">
        <v>907</v>
      </c>
      <c r="E2215" s="2">
        <v>10</v>
      </c>
      <c r="F2215" s="6" t="s">
        <v>2269</v>
      </c>
      <c r="G2215" s="6" t="s">
        <v>2288</v>
      </c>
    </row>
    <row r="2216" spans="1:7" x14ac:dyDescent="0.25">
      <c r="A2216" s="1">
        <v>49.226427000000001</v>
      </c>
      <c r="B2216" s="1">
        <v>17.66009</v>
      </c>
      <c r="C2216" t="s">
        <v>3</v>
      </c>
      <c r="D2216" s="2" t="s">
        <v>409</v>
      </c>
      <c r="E2216" s="2">
        <v>10</v>
      </c>
      <c r="F2216" s="6" t="s">
        <v>2269</v>
      </c>
      <c r="G2216" s="6" t="s">
        <v>2288</v>
      </c>
    </row>
    <row r="2217" spans="1:7" x14ac:dyDescent="0.25">
      <c r="A2217" s="1">
        <v>49.226408999999997</v>
      </c>
      <c r="B2217" s="1">
        <v>17.660022999999999</v>
      </c>
      <c r="C2217" t="s">
        <v>3</v>
      </c>
      <c r="D2217" s="2" t="s">
        <v>303</v>
      </c>
      <c r="E2217" s="2">
        <v>10</v>
      </c>
      <c r="F2217" s="6" t="s">
        <v>2269</v>
      </c>
      <c r="G2217" s="6" t="s">
        <v>2288</v>
      </c>
    </row>
    <row r="2218" spans="1:7" x14ac:dyDescent="0.25">
      <c r="A2218" s="1">
        <v>49.226281</v>
      </c>
      <c r="B2218" s="1">
        <v>17.659555999999998</v>
      </c>
      <c r="C2218" t="s">
        <v>3</v>
      </c>
      <c r="D2218" s="2" t="s">
        <v>411</v>
      </c>
      <c r="E2218" s="2">
        <v>10</v>
      </c>
      <c r="F2218" s="6" t="s">
        <v>2269</v>
      </c>
      <c r="G2218" s="6" t="s">
        <v>2288</v>
      </c>
    </row>
    <row r="2219" spans="1:7" x14ac:dyDescent="0.25">
      <c r="A2219" s="1">
        <v>49.226261999999998</v>
      </c>
      <c r="B2219" s="1">
        <v>17.659476999999999</v>
      </c>
      <c r="C2219" t="s">
        <v>3</v>
      </c>
      <c r="D2219" s="2" t="s">
        <v>304</v>
      </c>
      <c r="E2219" s="2">
        <v>10</v>
      </c>
      <c r="F2219" s="6" t="s">
        <v>2269</v>
      </c>
      <c r="G2219" s="6" t="s">
        <v>2288</v>
      </c>
    </row>
    <row r="2220" spans="1:7" x14ac:dyDescent="0.25">
      <c r="A2220" s="1">
        <v>49.226241999999999</v>
      </c>
      <c r="B2220" s="1">
        <v>17.659389000000001</v>
      </c>
      <c r="C2220" t="s">
        <v>3</v>
      </c>
      <c r="D2220" s="2" t="s">
        <v>110</v>
      </c>
      <c r="E2220" s="2">
        <v>10</v>
      </c>
      <c r="F2220" s="6" t="s">
        <v>2269</v>
      </c>
      <c r="G2220" s="6" t="s">
        <v>2288</v>
      </c>
    </row>
    <row r="2221" spans="1:7" x14ac:dyDescent="0.25">
      <c r="A2221" s="1">
        <v>49.226225999999997</v>
      </c>
      <c r="B2221" s="1">
        <v>17.659317999999999</v>
      </c>
      <c r="C2221" t="s">
        <v>3</v>
      </c>
      <c r="D2221" s="2" t="s">
        <v>305</v>
      </c>
      <c r="E2221" s="2">
        <v>10</v>
      </c>
      <c r="F2221" s="6" t="s">
        <v>2269</v>
      </c>
      <c r="G2221" s="6" t="s">
        <v>2288</v>
      </c>
    </row>
    <row r="2222" spans="1:7" x14ac:dyDescent="0.25">
      <c r="A2222" s="1">
        <v>49.226211999999997</v>
      </c>
      <c r="B2222" s="1">
        <v>17.659085999999999</v>
      </c>
      <c r="C2222" t="s">
        <v>3</v>
      </c>
      <c r="D2222" s="2" t="s">
        <v>306</v>
      </c>
      <c r="E2222" s="2">
        <v>10</v>
      </c>
      <c r="F2222" s="6" t="s">
        <v>2269</v>
      </c>
      <c r="G2222" s="6" t="s">
        <v>2288</v>
      </c>
    </row>
    <row r="2223" spans="1:7" x14ac:dyDescent="0.25">
      <c r="A2223" s="1">
        <v>49.226163</v>
      </c>
      <c r="B2223" s="1">
        <v>17.658826999999999</v>
      </c>
      <c r="C2223" t="s">
        <v>3</v>
      </c>
      <c r="D2223" s="2" t="s">
        <v>908</v>
      </c>
      <c r="E2223" s="2">
        <v>10</v>
      </c>
      <c r="F2223" s="6" t="s">
        <v>2269</v>
      </c>
      <c r="G2223" s="6" t="s">
        <v>2288</v>
      </c>
    </row>
    <row r="2224" spans="1:7" x14ac:dyDescent="0.25">
      <c r="A2224" s="1">
        <v>49.226128000000003</v>
      </c>
      <c r="B2224" s="1">
        <v>17.658725</v>
      </c>
      <c r="C2224" t="s">
        <v>3</v>
      </c>
      <c r="D2224" s="2" t="s">
        <v>909</v>
      </c>
      <c r="E2224" s="2">
        <v>10</v>
      </c>
      <c r="F2224" s="6" t="s">
        <v>2269</v>
      </c>
      <c r="G2224" s="6" t="s">
        <v>2288</v>
      </c>
    </row>
    <row r="2225" spans="1:7" x14ac:dyDescent="0.25">
      <c r="A2225" s="1">
        <v>49.226121999999997</v>
      </c>
      <c r="B2225" s="1">
        <v>17.658697</v>
      </c>
      <c r="C2225" t="s">
        <v>3</v>
      </c>
      <c r="D2225" s="2" t="s">
        <v>910</v>
      </c>
      <c r="E2225" s="2">
        <v>10</v>
      </c>
      <c r="F2225" s="6" t="s">
        <v>2269</v>
      </c>
      <c r="G2225" s="6" t="s">
        <v>2288</v>
      </c>
    </row>
    <row r="2226" spans="1:7" x14ac:dyDescent="0.25">
      <c r="A2226" s="1">
        <v>49.226109999999998</v>
      </c>
      <c r="B2226" s="1">
        <v>17.658659</v>
      </c>
      <c r="C2226" t="s">
        <v>3</v>
      </c>
      <c r="D2226" s="2" t="s">
        <v>111</v>
      </c>
      <c r="E2226" s="2">
        <v>10</v>
      </c>
      <c r="F2226" s="6" t="s">
        <v>2269</v>
      </c>
      <c r="G2226" s="6" t="s">
        <v>2288</v>
      </c>
    </row>
    <row r="2227" spans="1:7" x14ac:dyDescent="0.25">
      <c r="A2227" s="1">
        <v>49.226094000000003</v>
      </c>
      <c r="B2227" s="1">
        <v>17.658608000000001</v>
      </c>
      <c r="C2227" t="s">
        <v>3</v>
      </c>
      <c r="D2227" s="2" t="s">
        <v>307</v>
      </c>
      <c r="E2227" s="2">
        <v>10</v>
      </c>
      <c r="F2227" s="6" t="s">
        <v>2269</v>
      </c>
      <c r="G2227" s="6" t="s">
        <v>2288</v>
      </c>
    </row>
    <row r="2228" spans="1:7" x14ac:dyDescent="0.25">
      <c r="A2228" s="1">
        <v>49.226081000000001</v>
      </c>
      <c r="B2228" s="1">
        <v>17.658577000000001</v>
      </c>
      <c r="C2228" t="s">
        <v>3</v>
      </c>
      <c r="D2228" s="2" t="s">
        <v>413</v>
      </c>
      <c r="E2228" s="2">
        <v>10</v>
      </c>
      <c r="F2228" s="6" t="s">
        <v>2269</v>
      </c>
      <c r="G2228" s="6" t="s">
        <v>2288</v>
      </c>
    </row>
    <row r="2229" spans="1:7" x14ac:dyDescent="0.25">
      <c r="A2229" s="1">
        <v>49.226050999999998</v>
      </c>
      <c r="B2229" s="1">
        <v>17.658469</v>
      </c>
      <c r="C2229" t="s">
        <v>3</v>
      </c>
      <c r="D2229" s="2" t="s">
        <v>112</v>
      </c>
      <c r="E2229" s="2">
        <v>10</v>
      </c>
      <c r="F2229" s="6" t="s">
        <v>2269</v>
      </c>
      <c r="G2229" s="6" t="s">
        <v>2288</v>
      </c>
    </row>
    <row r="2230" spans="1:7" x14ac:dyDescent="0.25">
      <c r="A2230" s="1">
        <v>49.226036999999998</v>
      </c>
      <c r="B2230" s="1">
        <v>17.658448</v>
      </c>
      <c r="C2230" t="s">
        <v>3</v>
      </c>
      <c r="D2230" s="2" t="s">
        <v>415</v>
      </c>
      <c r="E2230" s="2">
        <v>10</v>
      </c>
      <c r="F2230" s="6" t="s">
        <v>2269</v>
      </c>
      <c r="G2230" s="6" t="s">
        <v>2288</v>
      </c>
    </row>
    <row r="2231" spans="1:7" x14ac:dyDescent="0.25">
      <c r="A2231" s="1">
        <v>49.226087</v>
      </c>
      <c r="B2231" s="1">
        <v>17.658449000000001</v>
      </c>
      <c r="C2231" t="s">
        <v>3</v>
      </c>
      <c r="D2231" s="2" t="s">
        <v>911</v>
      </c>
      <c r="E2231" s="2">
        <v>10</v>
      </c>
      <c r="F2231" s="6" t="s">
        <v>2269</v>
      </c>
      <c r="G2231" s="6" t="s">
        <v>2288</v>
      </c>
    </row>
    <row r="2232" spans="1:7" x14ac:dyDescent="0.25">
      <c r="A2232" s="1">
        <v>49.226087999999997</v>
      </c>
      <c r="B2232" s="1">
        <v>17.658529000000001</v>
      </c>
      <c r="C2232" t="s">
        <v>3</v>
      </c>
      <c r="D2232" s="2" t="s">
        <v>311</v>
      </c>
      <c r="E2232" s="2">
        <v>10</v>
      </c>
      <c r="F2232" s="6" t="s">
        <v>2269</v>
      </c>
      <c r="G2232" s="6" t="s">
        <v>2288</v>
      </c>
    </row>
    <row r="2233" spans="1:7" x14ac:dyDescent="0.25">
      <c r="A2233" s="1">
        <v>49.226103999999999</v>
      </c>
      <c r="B2233" s="1">
        <v>17.65859</v>
      </c>
      <c r="C2233" t="s">
        <v>3</v>
      </c>
      <c r="D2233" s="2" t="s">
        <v>912</v>
      </c>
      <c r="E2233" s="2">
        <v>10</v>
      </c>
      <c r="F2233" s="6" t="s">
        <v>2269</v>
      </c>
      <c r="G2233" s="6" t="s">
        <v>2288</v>
      </c>
    </row>
    <row r="2234" spans="1:7" x14ac:dyDescent="0.25">
      <c r="A2234" s="1">
        <v>49.226134999999999</v>
      </c>
      <c r="B2234" s="1">
        <v>17.658684000000001</v>
      </c>
      <c r="C2234" t="s">
        <v>3</v>
      </c>
      <c r="D2234" s="2" t="s">
        <v>308</v>
      </c>
      <c r="E2234" s="2">
        <v>10</v>
      </c>
      <c r="F2234" s="6" t="s">
        <v>2269</v>
      </c>
      <c r="G2234" s="6" t="s">
        <v>2288</v>
      </c>
    </row>
    <row r="2235" spans="1:7" x14ac:dyDescent="0.25">
      <c r="A2235" s="1">
        <v>49.226140000000001</v>
      </c>
      <c r="B2235" s="1">
        <v>17.658742</v>
      </c>
      <c r="C2235" t="s">
        <v>12</v>
      </c>
      <c r="D2235" s="2" t="s">
        <v>416</v>
      </c>
      <c r="E2235" s="2">
        <v>10</v>
      </c>
      <c r="F2235" s="6" t="s">
        <v>2269</v>
      </c>
      <c r="G2235" s="6" t="s">
        <v>2288</v>
      </c>
    </row>
    <row r="2236" spans="1:7" x14ac:dyDescent="0.25">
      <c r="A2236" s="1">
        <v>49.226132999999997</v>
      </c>
      <c r="B2236" s="1">
        <v>17.658750999999999</v>
      </c>
      <c r="C2236" t="s">
        <v>12</v>
      </c>
      <c r="D2236" s="2" t="s">
        <v>417</v>
      </c>
      <c r="E2236" s="2">
        <v>10</v>
      </c>
      <c r="F2236" s="6" t="s">
        <v>2269</v>
      </c>
      <c r="G2236" s="6" t="s">
        <v>2288</v>
      </c>
    </row>
    <row r="2237" spans="1:7" x14ac:dyDescent="0.25">
      <c r="A2237" s="1">
        <v>49.226132</v>
      </c>
      <c r="B2237" s="1">
        <v>17.658752</v>
      </c>
      <c r="C2237" t="s">
        <v>3</v>
      </c>
      <c r="D2237" s="2" t="s">
        <v>119</v>
      </c>
      <c r="E2237" s="2">
        <v>10</v>
      </c>
      <c r="F2237" s="6" t="s">
        <v>2269</v>
      </c>
      <c r="G2237" s="6" t="s">
        <v>2288</v>
      </c>
    </row>
    <row r="2238" spans="1:7" x14ac:dyDescent="0.25">
      <c r="A2238" s="1">
        <v>49.226120000000002</v>
      </c>
      <c r="B2238" s="1">
        <v>17.658771999999999</v>
      </c>
      <c r="C2238" t="s">
        <v>12</v>
      </c>
      <c r="D2238" s="2" t="s">
        <v>116</v>
      </c>
      <c r="E2238" s="2">
        <v>10</v>
      </c>
      <c r="F2238" s="6" t="s">
        <v>2269</v>
      </c>
      <c r="G2238" s="6" t="s">
        <v>2288</v>
      </c>
    </row>
    <row r="2239" spans="1:7" x14ac:dyDescent="0.25">
      <c r="A2239" s="1"/>
      <c r="D2239" s="2" t="s">
        <v>309</v>
      </c>
      <c r="E2239" s="2">
        <v>10</v>
      </c>
      <c r="F2239" s="6" t="s">
        <v>2269</v>
      </c>
      <c r="G2239" s="6" t="s">
        <v>2288</v>
      </c>
    </row>
    <row r="2240" spans="1:7" x14ac:dyDescent="0.25">
      <c r="A2240" s="1"/>
      <c r="D2240" s="2" t="s">
        <v>113</v>
      </c>
      <c r="E2240" s="2">
        <v>10</v>
      </c>
      <c r="F2240" s="6" t="s">
        <v>2269</v>
      </c>
      <c r="G2240" s="6" t="s">
        <v>2288</v>
      </c>
    </row>
    <row r="2241" spans="1:7" x14ac:dyDescent="0.25">
      <c r="A2241" s="1"/>
      <c r="D2241" s="2" t="s">
        <v>310</v>
      </c>
      <c r="E2241" s="2">
        <v>10</v>
      </c>
      <c r="F2241" s="6" t="s">
        <v>2269</v>
      </c>
      <c r="G2241" s="6" t="s">
        <v>2288</v>
      </c>
    </row>
    <row r="2242" spans="1:7" x14ac:dyDescent="0.25">
      <c r="A2242" s="1">
        <v>49.226115</v>
      </c>
      <c r="B2242" s="1">
        <v>17.658778000000002</v>
      </c>
      <c r="C2242" t="s">
        <v>3</v>
      </c>
      <c r="D2242" s="2" t="s">
        <v>312</v>
      </c>
      <c r="E2242" s="2">
        <v>10</v>
      </c>
      <c r="F2242" s="6" t="s">
        <v>2269</v>
      </c>
      <c r="G2242" s="6" t="s">
        <v>2288</v>
      </c>
    </row>
    <row r="2243" spans="1:7" x14ac:dyDescent="0.25">
      <c r="A2243" s="1">
        <v>49.226109000000001</v>
      </c>
      <c r="B2243" s="1">
        <v>17.658783</v>
      </c>
      <c r="C2243" t="s">
        <v>12</v>
      </c>
      <c r="D2243" s="2" t="s">
        <v>913</v>
      </c>
      <c r="E2243" s="2">
        <v>10</v>
      </c>
      <c r="F2243" s="6" t="s">
        <v>2269</v>
      </c>
      <c r="G2243" s="6" t="s">
        <v>2288</v>
      </c>
    </row>
    <row r="2244" spans="1:7" x14ac:dyDescent="0.25">
      <c r="A2244" s="1">
        <v>49.226097000000003</v>
      </c>
      <c r="B2244" s="1">
        <v>17.658791999999998</v>
      </c>
      <c r="C2244" t="s">
        <v>3</v>
      </c>
      <c r="D2244" s="2" t="s">
        <v>117</v>
      </c>
      <c r="E2244" s="2">
        <v>10</v>
      </c>
      <c r="F2244" s="6" t="s">
        <v>2269</v>
      </c>
      <c r="G2244" s="6" t="s">
        <v>2288</v>
      </c>
    </row>
    <row r="2245" spans="1:7" x14ac:dyDescent="0.25">
      <c r="A2245" s="1">
        <v>49.226086000000002</v>
      </c>
      <c r="B2245" s="1">
        <v>17.658791999999998</v>
      </c>
      <c r="C2245" t="s">
        <v>12</v>
      </c>
      <c r="D2245" s="2" t="s">
        <v>114</v>
      </c>
      <c r="E2245" s="2">
        <v>10</v>
      </c>
      <c r="F2245" s="6" t="s">
        <v>2269</v>
      </c>
      <c r="G2245" s="6" t="s">
        <v>2288</v>
      </c>
    </row>
    <row r="2246" spans="1:7" x14ac:dyDescent="0.25">
      <c r="A2246" s="1">
        <v>49.226070999999997</v>
      </c>
      <c r="B2246" s="1">
        <v>17.65879</v>
      </c>
      <c r="C2246" t="s">
        <v>12</v>
      </c>
      <c r="D2246" s="2" t="s">
        <v>914</v>
      </c>
      <c r="E2246" s="2">
        <v>10</v>
      </c>
      <c r="F2246" s="6" t="s">
        <v>2269</v>
      </c>
      <c r="G2246" s="6" t="s">
        <v>2288</v>
      </c>
    </row>
    <row r="2247" spans="1:7" x14ac:dyDescent="0.25">
      <c r="A2247" s="1">
        <v>49.226070999999997</v>
      </c>
      <c r="B2247" s="1">
        <v>17.65879</v>
      </c>
      <c r="C2247" t="s">
        <v>3</v>
      </c>
      <c r="D2247" s="2" t="s">
        <v>118</v>
      </c>
      <c r="E2247" s="2">
        <v>10</v>
      </c>
      <c r="F2247" s="6" t="s">
        <v>2269</v>
      </c>
      <c r="G2247" s="6" t="s">
        <v>2288</v>
      </c>
    </row>
    <row r="2248" spans="1:7" x14ac:dyDescent="0.25">
      <c r="A2248" s="1">
        <v>49.226069000000003</v>
      </c>
      <c r="B2248" s="1">
        <v>17.65879</v>
      </c>
      <c r="C2248" t="s">
        <v>3</v>
      </c>
      <c r="D2248" s="2" t="s">
        <v>419</v>
      </c>
      <c r="E2248" s="2">
        <v>10</v>
      </c>
      <c r="F2248" s="6" t="s">
        <v>2269</v>
      </c>
      <c r="G2248" s="6" t="s">
        <v>2288</v>
      </c>
    </row>
    <row r="2249" spans="1:7" x14ac:dyDescent="0.25">
      <c r="A2249" s="1">
        <v>49.223225999999997</v>
      </c>
      <c r="B2249" s="1">
        <v>17.657712</v>
      </c>
      <c r="C2249" t="s">
        <v>3</v>
      </c>
      <c r="D2249" s="2" t="s">
        <v>421</v>
      </c>
      <c r="E2249" s="2">
        <v>10</v>
      </c>
      <c r="F2249" s="6" t="s">
        <v>2268</v>
      </c>
      <c r="G2249" s="6" t="s">
        <v>2289</v>
      </c>
    </row>
    <row r="2250" spans="1:7" x14ac:dyDescent="0.25">
      <c r="A2250" s="1">
        <v>49.223216000000001</v>
      </c>
      <c r="B2250" s="1">
        <v>17.657623000000001</v>
      </c>
      <c r="C2250" t="s">
        <v>3</v>
      </c>
      <c r="D2250" s="2" t="s">
        <v>122</v>
      </c>
      <c r="E2250" s="2">
        <v>10</v>
      </c>
      <c r="F2250" s="6" t="s">
        <v>2268</v>
      </c>
      <c r="G2250" s="6" t="s">
        <v>2289</v>
      </c>
    </row>
    <row r="2251" spans="1:7" x14ac:dyDescent="0.25">
      <c r="A2251" s="1">
        <v>49.223196999999999</v>
      </c>
      <c r="B2251" s="1">
        <v>17.657536</v>
      </c>
      <c r="C2251" t="s">
        <v>3</v>
      </c>
      <c r="D2251" s="2" t="s">
        <v>123</v>
      </c>
      <c r="E2251" s="2">
        <v>10</v>
      </c>
      <c r="F2251" s="6" t="s">
        <v>2268</v>
      </c>
      <c r="G2251" s="6" t="s">
        <v>2289</v>
      </c>
    </row>
    <row r="2252" spans="1:7" x14ac:dyDescent="0.25">
      <c r="A2252" s="1">
        <v>49.223149999999997</v>
      </c>
      <c r="B2252" s="1">
        <v>17.657371000000001</v>
      </c>
      <c r="C2252" t="s">
        <v>3</v>
      </c>
      <c r="D2252" s="2" t="s">
        <v>915</v>
      </c>
      <c r="E2252" s="2">
        <v>10</v>
      </c>
      <c r="F2252" s="6" t="s">
        <v>2268</v>
      </c>
      <c r="G2252" s="6" t="s">
        <v>2289</v>
      </c>
    </row>
    <row r="2253" spans="1:7" x14ac:dyDescent="0.25">
      <c r="A2253" s="1">
        <v>49.223126999999998</v>
      </c>
      <c r="B2253" s="1">
        <v>17.657306999999999</v>
      </c>
      <c r="C2253" t="s">
        <v>3</v>
      </c>
      <c r="D2253" s="2" t="s">
        <v>126</v>
      </c>
      <c r="E2253" s="2">
        <v>10</v>
      </c>
      <c r="F2253" s="6" t="s">
        <v>2268</v>
      </c>
      <c r="G2253" s="6" t="s">
        <v>2289</v>
      </c>
    </row>
    <row r="2254" spans="1:7" x14ac:dyDescent="0.25">
      <c r="A2254" s="1">
        <v>49.223123999999999</v>
      </c>
      <c r="B2254" s="1">
        <v>17.657298999999998</v>
      </c>
      <c r="C2254" t="s">
        <v>3</v>
      </c>
      <c r="D2254" s="2" t="s">
        <v>916</v>
      </c>
      <c r="E2254" s="2">
        <v>10</v>
      </c>
      <c r="F2254" s="6" t="s">
        <v>2268</v>
      </c>
      <c r="G2254" s="6" t="s">
        <v>2289</v>
      </c>
    </row>
    <row r="2255" spans="1:7" x14ac:dyDescent="0.25">
      <c r="A2255" s="1">
        <v>49.223108000000003</v>
      </c>
      <c r="B2255" s="1">
        <v>17.657194</v>
      </c>
      <c r="C2255" t="s">
        <v>3</v>
      </c>
      <c r="D2255" s="2" t="s">
        <v>570</v>
      </c>
      <c r="E2255" s="2">
        <v>10</v>
      </c>
      <c r="F2255" s="6" t="s">
        <v>2268</v>
      </c>
      <c r="G2255" s="6" t="s">
        <v>2289</v>
      </c>
    </row>
    <row r="2256" spans="1:7" x14ac:dyDescent="0.25">
      <c r="A2256" s="1">
        <v>49.223097000000003</v>
      </c>
      <c r="B2256" s="1">
        <v>17.657150999999999</v>
      </c>
      <c r="C2256" t="s">
        <v>3</v>
      </c>
      <c r="D2256" s="2" t="s">
        <v>314</v>
      </c>
      <c r="E2256" s="2">
        <v>10</v>
      </c>
      <c r="F2256" s="6" t="s">
        <v>2268</v>
      </c>
      <c r="G2256" s="6" t="s">
        <v>2289</v>
      </c>
    </row>
    <row r="2257" spans="1:7" x14ac:dyDescent="0.25">
      <c r="A2257" s="1">
        <v>49.223077000000004</v>
      </c>
      <c r="B2257" s="1">
        <v>17.657066</v>
      </c>
      <c r="C2257" t="s">
        <v>3</v>
      </c>
      <c r="D2257" s="2" t="s">
        <v>917</v>
      </c>
      <c r="E2257" s="2">
        <v>10</v>
      </c>
      <c r="F2257" s="6" t="s">
        <v>2268</v>
      </c>
      <c r="G2257" s="6" t="s">
        <v>2289</v>
      </c>
    </row>
    <row r="2258" spans="1:7" x14ac:dyDescent="0.25">
      <c r="A2258" s="1">
        <v>49.223077000000004</v>
      </c>
      <c r="B2258" s="1">
        <v>17.657063000000001</v>
      </c>
      <c r="C2258" t="s">
        <v>3</v>
      </c>
      <c r="D2258" s="2" t="s">
        <v>918</v>
      </c>
      <c r="E2258" s="2">
        <v>10</v>
      </c>
      <c r="F2258" s="6" t="s">
        <v>2268</v>
      </c>
      <c r="G2258" s="6" t="s">
        <v>2289</v>
      </c>
    </row>
    <row r="2259" spans="1:7" x14ac:dyDescent="0.25">
      <c r="A2259" s="1">
        <v>49.223061000000001</v>
      </c>
      <c r="B2259" s="1">
        <v>17.656987999999998</v>
      </c>
      <c r="C2259" t="s">
        <v>3</v>
      </c>
      <c r="D2259" s="2" t="s">
        <v>919</v>
      </c>
      <c r="E2259" s="2">
        <v>10</v>
      </c>
      <c r="F2259" s="6" t="s">
        <v>2268</v>
      </c>
      <c r="G2259" s="6" t="s">
        <v>2289</v>
      </c>
    </row>
    <row r="2260" spans="1:7" x14ac:dyDescent="0.25">
      <c r="A2260" s="1">
        <v>49.222892000000002</v>
      </c>
      <c r="B2260" s="1">
        <v>17.656338999999999</v>
      </c>
      <c r="C2260" t="s">
        <v>3</v>
      </c>
      <c r="D2260" s="2" t="s">
        <v>613</v>
      </c>
      <c r="E2260" s="2">
        <v>10</v>
      </c>
      <c r="F2260" s="6" t="s">
        <v>2268</v>
      </c>
      <c r="G2260" s="6" t="s">
        <v>2289</v>
      </c>
    </row>
    <row r="2261" spans="1:7" x14ac:dyDescent="0.25">
      <c r="A2261" s="1">
        <v>49.223053</v>
      </c>
      <c r="B2261" s="1">
        <v>17.657153999999998</v>
      </c>
      <c r="C2261" t="s">
        <v>3</v>
      </c>
      <c r="D2261" s="2" t="s">
        <v>133</v>
      </c>
      <c r="E2261" s="2">
        <v>10</v>
      </c>
      <c r="F2261" s="6" t="s">
        <v>2270</v>
      </c>
      <c r="G2261" s="6" t="s">
        <v>2289</v>
      </c>
    </row>
    <row r="2262" spans="1:7" x14ac:dyDescent="0.25">
      <c r="A2262" s="1">
        <v>49.223072999999999</v>
      </c>
      <c r="B2262" s="1">
        <v>17.657225</v>
      </c>
      <c r="C2262" t="s">
        <v>3</v>
      </c>
      <c r="D2262" s="2" t="s">
        <v>137</v>
      </c>
      <c r="E2262" s="2">
        <v>10</v>
      </c>
      <c r="F2262" s="6" t="s">
        <v>2270</v>
      </c>
      <c r="G2262" s="6" t="s">
        <v>2289</v>
      </c>
    </row>
    <row r="2263" spans="1:7" x14ac:dyDescent="0.25">
      <c r="A2263" s="1">
        <v>49.223075000000001</v>
      </c>
      <c r="B2263" s="1">
        <v>17.657230999999999</v>
      </c>
      <c r="C2263" t="s">
        <v>3</v>
      </c>
      <c r="D2263" s="2" t="s">
        <v>135</v>
      </c>
      <c r="E2263" s="2">
        <v>10</v>
      </c>
      <c r="F2263" s="6" t="s">
        <v>2270</v>
      </c>
      <c r="G2263" s="6" t="s">
        <v>2289</v>
      </c>
    </row>
    <row r="2264" spans="1:7" x14ac:dyDescent="0.25">
      <c r="A2264" s="1">
        <v>49.223098</v>
      </c>
      <c r="B2264" s="1">
        <v>17.657302999999999</v>
      </c>
      <c r="C2264" t="s">
        <v>3</v>
      </c>
      <c r="D2264" s="2" t="s">
        <v>136</v>
      </c>
      <c r="E2264" s="2">
        <v>10</v>
      </c>
      <c r="F2264" s="6" t="s">
        <v>2270</v>
      </c>
      <c r="G2264" s="6" t="s">
        <v>2289</v>
      </c>
    </row>
    <row r="2265" spans="1:7" x14ac:dyDescent="0.25">
      <c r="A2265" s="1">
        <v>49.223134999999999</v>
      </c>
      <c r="B2265" s="1">
        <v>17.657399000000002</v>
      </c>
      <c r="C2265" t="s">
        <v>3</v>
      </c>
      <c r="D2265" s="2" t="s">
        <v>920</v>
      </c>
      <c r="E2265" s="2">
        <v>10</v>
      </c>
      <c r="F2265" s="6" t="s">
        <v>2270</v>
      </c>
      <c r="G2265" s="6" t="s">
        <v>2289</v>
      </c>
    </row>
    <row r="2266" spans="1:7" x14ac:dyDescent="0.25">
      <c r="A2266" s="1">
        <v>49.223153000000003</v>
      </c>
      <c r="B2266" s="1">
        <v>17.657457999999998</v>
      </c>
      <c r="C2266" t="s">
        <v>3</v>
      </c>
      <c r="D2266" s="2" t="s">
        <v>921</v>
      </c>
      <c r="E2266" s="2">
        <v>10</v>
      </c>
      <c r="F2266" s="6" t="s">
        <v>2270</v>
      </c>
      <c r="G2266" s="6" t="s">
        <v>2289</v>
      </c>
    </row>
    <row r="2267" spans="1:7" x14ac:dyDescent="0.25">
      <c r="A2267" s="1">
        <v>49.223179000000002</v>
      </c>
      <c r="B2267" s="1">
        <v>17.657548999999999</v>
      </c>
      <c r="C2267" t="s">
        <v>3</v>
      </c>
      <c r="D2267" s="2" t="s">
        <v>140</v>
      </c>
      <c r="E2267" s="2">
        <v>10</v>
      </c>
      <c r="F2267" s="6" t="s">
        <v>2270</v>
      </c>
      <c r="G2267" s="6" t="s">
        <v>2289</v>
      </c>
    </row>
    <row r="2268" spans="1:7" x14ac:dyDescent="0.25">
      <c r="A2268" s="1">
        <v>49.222929000000001</v>
      </c>
      <c r="B2268" s="1">
        <v>17.665597999999999</v>
      </c>
      <c r="C2268" t="s">
        <v>3</v>
      </c>
      <c r="D2268" s="2" t="s">
        <v>575</v>
      </c>
      <c r="E2268" s="2">
        <v>10</v>
      </c>
      <c r="F2268" s="6" t="s">
        <v>2272</v>
      </c>
      <c r="G2268" s="6" t="s">
        <v>2290</v>
      </c>
    </row>
    <row r="2269" spans="1:7" x14ac:dyDescent="0.25">
      <c r="A2269" s="1">
        <v>49.223005999999998</v>
      </c>
      <c r="B2269" s="1">
        <v>17.665579000000001</v>
      </c>
      <c r="C2269" t="s">
        <v>3</v>
      </c>
      <c r="D2269" s="2" t="s">
        <v>142</v>
      </c>
      <c r="E2269" s="2">
        <v>10</v>
      </c>
      <c r="F2269" s="6" t="s">
        <v>2272</v>
      </c>
      <c r="G2269" s="6" t="s">
        <v>2290</v>
      </c>
    </row>
    <row r="2270" spans="1:7" x14ac:dyDescent="0.25">
      <c r="A2270" s="1">
        <v>49.223101999999997</v>
      </c>
      <c r="B2270" s="1">
        <v>17.665595</v>
      </c>
      <c r="C2270" t="s">
        <v>3</v>
      </c>
      <c r="D2270" s="2" t="s">
        <v>143</v>
      </c>
      <c r="E2270" s="2">
        <v>10</v>
      </c>
      <c r="F2270" s="6" t="s">
        <v>2272</v>
      </c>
      <c r="G2270" s="6" t="s">
        <v>2290</v>
      </c>
    </row>
    <row r="2271" spans="1:7" x14ac:dyDescent="0.25">
      <c r="A2271" s="1">
        <v>49.223151999999999</v>
      </c>
      <c r="B2271" s="1">
        <v>17.665600000000001</v>
      </c>
      <c r="C2271" t="s">
        <v>3</v>
      </c>
      <c r="D2271" s="2" t="s">
        <v>144</v>
      </c>
      <c r="E2271" s="2">
        <v>10</v>
      </c>
      <c r="F2271" s="6" t="s">
        <v>2272</v>
      </c>
      <c r="G2271" s="6" t="s">
        <v>2290</v>
      </c>
    </row>
    <row r="2272" spans="1:7" x14ac:dyDescent="0.25">
      <c r="A2272" s="1">
        <v>49.223157</v>
      </c>
      <c r="B2272" s="1">
        <v>17.665600000000001</v>
      </c>
      <c r="C2272" t="s">
        <v>3</v>
      </c>
      <c r="D2272" s="2" t="s">
        <v>145</v>
      </c>
      <c r="E2272" s="2">
        <v>10</v>
      </c>
      <c r="F2272" s="6" t="s">
        <v>2272</v>
      </c>
      <c r="G2272" s="6" t="s">
        <v>2290</v>
      </c>
    </row>
    <row r="2273" spans="1:7" x14ac:dyDescent="0.25">
      <c r="A2273" s="1">
        <v>49.223211999999997</v>
      </c>
      <c r="B2273" s="1">
        <v>17.665599</v>
      </c>
      <c r="C2273" t="s">
        <v>3</v>
      </c>
      <c r="D2273" s="2" t="s">
        <v>146</v>
      </c>
      <c r="E2273" s="2">
        <v>10</v>
      </c>
      <c r="F2273" s="6" t="s">
        <v>2272</v>
      </c>
      <c r="G2273" s="6" t="s">
        <v>2290</v>
      </c>
    </row>
    <row r="2274" spans="1:7" x14ac:dyDescent="0.25">
      <c r="A2274" s="1">
        <v>49.223272999999999</v>
      </c>
      <c r="B2274" s="1">
        <v>17.665602</v>
      </c>
      <c r="C2274" t="s">
        <v>3</v>
      </c>
      <c r="D2274" s="2" t="s">
        <v>147</v>
      </c>
      <c r="E2274" s="2">
        <v>10</v>
      </c>
      <c r="F2274" s="6" t="s">
        <v>2272</v>
      </c>
      <c r="G2274" s="6" t="s">
        <v>2290</v>
      </c>
    </row>
    <row r="2275" spans="1:7" x14ac:dyDescent="0.25">
      <c r="A2275" s="1">
        <v>49.223309</v>
      </c>
      <c r="B2275" s="1">
        <v>17.665593000000001</v>
      </c>
      <c r="C2275" t="s">
        <v>3</v>
      </c>
      <c r="D2275" s="2" t="s">
        <v>148</v>
      </c>
      <c r="E2275" s="2">
        <v>10</v>
      </c>
      <c r="F2275" s="6" t="s">
        <v>2272</v>
      </c>
      <c r="G2275" s="6" t="s">
        <v>2290</v>
      </c>
    </row>
    <row r="2276" spans="1:7" x14ac:dyDescent="0.25">
      <c r="A2276" s="1">
        <v>49.222880000000004</v>
      </c>
      <c r="B2276" s="1">
        <v>17.665797999999999</v>
      </c>
      <c r="C2276" t="s">
        <v>12</v>
      </c>
      <c r="D2276" s="2" t="s">
        <v>922</v>
      </c>
      <c r="E2276" s="2">
        <v>10</v>
      </c>
      <c r="F2276" s="6" t="s">
        <v>2272</v>
      </c>
      <c r="G2276" s="6" t="s">
        <v>2290</v>
      </c>
    </row>
    <row r="2277" spans="1:7" x14ac:dyDescent="0.25">
      <c r="A2277" s="1">
        <v>49.222867999999998</v>
      </c>
      <c r="B2277" s="1">
        <v>17.666281000000001</v>
      </c>
      <c r="C2277" t="s">
        <v>3</v>
      </c>
      <c r="D2277" s="2" t="s">
        <v>425</v>
      </c>
      <c r="E2277" s="2">
        <v>10</v>
      </c>
      <c r="F2277" s="6" t="s">
        <v>2272</v>
      </c>
      <c r="G2277" s="6" t="s">
        <v>2290</v>
      </c>
    </row>
    <row r="2278" spans="1:7" x14ac:dyDescent="0.25">
      <c r="A2278" s="1">
        <v>49.222861000000002</v>
      </c>
      <c r="B2278" s="1">
        <v>17.666681000000001</v>
      </c>
      <c r="C2278" t="s">
        <v>3</v>
      </c>
      <c r="D2278" s="2" t="s">
        <v>316</v>
      </c>
      <c r="E2278" s="2">
        <v>10</v>
      </c>
      <c r="F2278" s="6" t="s">
        <v>2272</v>
      </c>
      <c r="G2278" s="6" t="s">
        <v>2290</v>
      </c>
    </row>
    <row r="2279" spans="1:7" x14ac:dyDescent="0.25">
      <c r="A2279" s="1">
        <v>49.222861999999999</v>
      </c>
      <c r="B2279" s="1">
        <v>17.666792000000001</v>
      </c>
      <c r="C2279" t="s">
        <v>3</v>
      </c>
      <c r="D2279" s="2" t="s">
        <v>426</v>
      </c>
      <c r="E2279" s="2">
        <v>10</v>
      </c>
      <c r="F2279" s="6" t="s">
        <v>2272</v>
      </c>
      <c r="G2279" s="6" t="s">
        <v>2290</v>
      </c>
    </row>
    <row r="2280" spans="1:7" x14ac:dyDescent="0.25">
      <c r="A2280" s="1">
        <v>49.222864000000001</v>
      </c>
      <c r="B2280" s="1">
        <v>17.666861000000001</v>
      </c>
      <c r="C2280" t="s">
        <v>3</v>
      </c>
      <c r="D2280" s="2" t="s">
        <v>150</v>
      </c>
      <c r="E2280" s="2">
        <v>10</v>
      </c>
      <c r="F2280" s="6" t="s">
        <v>2272</v>
      </c>
      <c r="G2280" s="6" t="s">
        <v>2290</v>
      </c>
    </row>
    <row r="2281" spans="1:7" x14ac:dyDescent="0.25">
      <c r="A2281" s="1">
        <v>49.222852000000003</v>
      </c>
      <c r="B2281" s="1">
        <v>17.667300999999998</v>
      </c>
      <c r="C2281" t="s">
        <v>3</v>
      </c>
      <c r="D2281" s="2" t="s">
        <v>577</v>
      </c>
      <c r="E2281" s="2">
        <v>10</v>
      </c>
      <c r="F2281" s="6" t="s">
        <v>2272</v>
      </c>
      <c r="G2281" s="6" t="s">
        <v>2290</v>
      </c>
    </row>
    <row r="2282" spans="1:7" x14ac:dyDescent="0.25">
      <c r="A2282" s="1">
        <v>49.222842999999997</v>
      </c>
      <c r="B2282" s="1">
        <v>17.667314000000001</v>
      </c>
      <c r="C2282" t="s">
        <v>3</v>
      </c>
      <c r="D2282" s="2" t="s">
        <v>151</v>
      </c>
      <c r="E2282" s="2">
        <v>10</v>
      </c>
      <c r="F2282" s="6" t="s">
        <v>2272</v>
      </c>
      <c r="G2282" s="6" t="s">
        <v>2290</v>
      </c>
    </row>
    <row r="2283" spans="1:7" x14ac:dyDescent="0.25">
      <c r="A2283" s="1">
        <v>49.222839</v>
      </c>
      <c r="B2283" s="1">
        <v>17.66732</v>
      </c>
      <c r="C2283" t="s">
        <v>3</v>
      </c>
      <c r="D2283" s="2" t="s">
        <v>578</v>
      </c>
      <c r="E2283" s="2">
        <v>10</v>
      </c>
      <c r="F2283" s="6" t="s">
        <v>2272</v>
      </c>
      <c r="G2283" s="6" t="s">
        <v>2290</v>
      </c>
    </row>
    <row r="2284" spans="1:7" x14ac:dyDescent="0.25">
      <c r="A2284" s="1">
        <v>49.222833000000001</v>
      </c>
      <c r="B2284" s="1">
        <v>17.667338000000001</v>
      </c>
      <c r="C2284" t="s">
        <v>3</v>
      </c>
      <c r="D2284" s="2" t="s">
        <v>152</v>
      </c>
      <c r="E2284" s="2">
        <v>10</v>
      </c>
      <c r="F2284" s="6" t="s">
        <v>2272</v>
      </c>
      <c r="G2284" s="6" t="s">
        <v>2290</v>
      </c>
    </row>
    <row r="2285" spans="1:7" x14ac:dyDescent="0.25">
      <c r="A2285" s="1">
        <v>49.222828</v>
      </c>
      <c r="B2285" s="1">
        <v>17.667348</v>
      </c>
      <c r="C2285" t="s">
        <v>3</v>
      </c>
      <c r="D2285" s="2" t="s">
        <v>923</v>
      </c>
      <c r="E2285" s="2">
        <v>10</v>
      </c>
      <c r="F2285" s="6" t="s">
        <v>2272</v>
      </c>
      <c r="G2285" s="6" t="s">
        <v>2290</v>
      </c>
    </row>
    <row r="2286" spans="1:7" x14ac:dyDescent="0.25">
      <c r="A2286" s="1">
        <v>49.222830999999999</v>
      </c>
      <c r="B2286" s="1">
        <v>17.667372</v>
      </c>
      <c r="C2286" t="s">
        <v>3</v>
      </c>
      <c r="D2286" s="2" t="s">
        <v>924</v>
      </c>
      <c r="E2286" s="2">
        <v>10</v>
      </c>
      <c r="F2286" s="6" t="s">
        <v>2272</v>
      </c>
      <c r="G2286" s="6" t="s">
        <v>2290</v>
      </c>
    </row>
    <row r="2287" spans="1:7" x14ac:dyDescent="0.25">
      <c r="A2287" s="1">
        <v>49.221741000000002</v>
      </c>
      <c r="B2287" s="1">
        <v>17.670375</v>
      </c>
      <c r="C2287" t="s">
        <v>3</v>
      </c>
      <c r="D2287" s="2" t="s">
        <v>754</v>
      </c>
      <c r="E2287" s="2">
        <v>10</v>
      </c>
      <c r="F2287" s="6" t="s">
        <v>2273</v>
      </c>
      <c r="G2287" s="6" t="s">
        <v>2274</v>
      </c>
    </row>
    <row r="2288" spans="1:7" x14ac:dyDescent="0.25">
      <c r="A2288" s="1">
        <v>49.221708</v>
      </c>
      <c r="B2288" s="1">
        <v>17.670361</v>
      </c>
      <c r="C2288" t="s">
        <v>3</v>
      </c>
      <c r="D2288" s="2" t="s">
        <v>925</v>
      </c>
      <c r="E2288" s="2">
        <v>10</v>
      </c>
      <c r="F2288" s="6" t="s">
        <v>2273</v>
      </c>
      <c r="G2288" s="6" t="s">
        <v>2274</v>
      </c>
    </row>
    <row r="2289" spans="1:7" x14ac:dyDescent="0.25">
      <c r="A2289" s="1">
        <v>49.221679999999999</v>
      </c>
      <c r="B2289" s="1">
        <v>17.670355000000001</v>
      </c>
      <c r="C2289" t="s">
        <v>3</v>
      </c>
      <c r="D2289" s="2" t="s">
        <v>926</v>
      </c>
      <c r="E2289" s="2">
        <v>10</v>
      </c>
      <c r="F2289" s="6" t="s">
        <v>2273</v>
      </c>
      <c r="G2289" s="6" t="s">
        <v>2274</v>
      </c>
    </row>
    <row r="2290" spans="1:7" x14ac:dyDescent="0.25">
      <c r="A2290" s="1">
        <v>49.221635999999997</v>
      </c>
      <c r="B2290" s="1">
        <v>17.670438999999998</v>
      </c>
      <c r="C2290" t="s">
        <v>3</v>
      </c>
      <c r="D2290" s="2" t="s">
        <v>580</v>
      </c>
      <c r="E2290" s="2">
        <v>10</v>
      </c>
      <c r="F2290" s="6" t="s">
        <v>2273</v>
      </c>
      <c r="G2290" s="6" t="s">
        <v>2274</v>
      </c>
    </row>
    <row r="2291" spans="1:7" x14ac:dyDescent="0.25">
      <c r="A2291" s="1">
        <v>49.221668000000001</v>
      </c>
      <c r="B2291" s="1">
        <v>17.670470999999999</v>
      </c>
      <c r="C2291" t="s">
        <v>3</v>
      </c>
      <c r="D2291" s="2" t="s">
        <v>927</v>
      </c>
      <c r="E2291" s="2">
        <v>10</v>
      </c>
      <c r="F2291" s="6" t="s">
        <v>2273</v>
      </c>
      <c r="G2291" s="6" t="s">
        <v>2274</v>
      </c>
    </row>
    <row r="2292" spans="1:7" x14ac:dyDescent="0.25">
      <c r="A2292" s="1">
        <v>49.222118999999999</v>
      </c>
      <c r="B2292" s="1">
        <v>17.668849000000002</v>
      </c>
      <c r="C2292" t="s">
        <v>12</v>
      </c>
      <c r="D2292" s="2" t="s">
        <v>756</v>
      </c>
      <c r="E2292" s="2">
        <v>10</v>
      </c>
      <c r="F2292" s="6" t="s">
        <v>2275</v>
      </c>
      <c r="G2292" s="6" t="s">
        <v>2274</v>
      </c>
    </row>
    <row r="2293" spans="1:7" x14ac:dyDescent="0.25">
      <c r="A2293" s="1">
        <v>49.222118999999999</v>
      </c>
      <c r="B2293" s="1">
        <v>17.668813</v>
      </c>
      <c r="C2293" t="s">
        <v>12</v>
      </c>
      <c r="D2293" s="2" t="s">
        <v>317</v>
      </c>
      <c r="E2293" s="2">
        <v>10</v>
      </c>
      <c r="F2293" s="6" t="s">
        <v>2275</v>
      </c>
      <c r="G2293" s="6" t="s">
        <v>2274</v>
      </c>
    </row>
    <row r="2294" spans="1:7" x14ac:dyDescent="0.25">
      <c r="A2294" s="1">
        <v>49.222118999999999</v>
      </c>
      <c r="B2294" s="1">
        <v>17.668782</v>
      </c>
      <c r="C2294" t="s">
        <v>12</v>
      </c>
      <c r="D2294" s="2" t="s">
        <v>428</v>
      </c>
      <c r="E2294" s="2">
        <v>10</v>
      </c>
      <c r="F2294" s="6" t="s">
        <v>2275</v>
      </c>
      <c r="G2294" s="6" t="s">
        <v>2274</v>
      </c>
    </row>
    <row r="2295" spans="1:7" x14ac:dyDescent="0.25">
      <c r="A2295" s="1">
        <v>49.222118000000002</v>
      </c>
      <c r="B2295" s="1">
        <v>17.668699</v>
      </c>
      <c r="C2295" t="s">
        <v>12</v>
      </c>
      <c r="D2295" s="2" t="s">
        <v>429</v>
      </c>
      <c r="E2295" s="2">
        <v>10</v>
      </c>
      <c r="F2295" s="6" t="s">
        <v>2275</v>
      </c>
      <c r="G2295" s="6" t="s">
        <v>2274</v>
      </c>
    </row>
    <row r="2296" spans="1:7" x14ac:dyDescent="0.25">
      <c r="A2296" s="1">
        <v>49.222118000000002</v>
      </c>
      <c r="B2296" s="1">
        <v>17.668685</v>
      </c>
      <c r="C2296" t="s">
        <v>12</v>
      </c>
      <c r="D2296" s="2" t="s">
        <v>430</v>
      </c>
      <c r="E2296" s="2">
        <v>10</v>
      </c>
      <c r="F2296" s="6" t="s">
        <v>2275</v>
      </c>
      <c r="G2296" s="6" t="s">
        <v>2274</v>
      </c>
    </row>
    <row r="2297" spans="1:7" x14ac:dyDescent="0.25">
      <c r="A2297" s="1">
        <v>49.222118999999999</v>
      </c>
      <c r="B2297" s="1">
        <v>17.668669999999999</v>
      </c>
      <c r="C2297" t="s">
        <v>3</v>
      </c>
      <c r="D2297" s="2" t="s">
        <v>928</v>
      </c>
      <c r="E2297" s="2">
        <v>10</v>
      </c>
      <c r="F2297" s="6" t="s">
        <v>2275</v>
      </c>
      <c r="G2297" s="6" t="s">
        <v>2274</v>
      </c>
    </row>
    <row r="2298" spans="1:7" x14ac:dyDescent="0.25">
      <c r="A2298" s="1">
        <v>49.222143000000003</v>
      </c>
      <c r="B2298" s="1">
        <v>17.668106999999999</v>
      </c>
      <c r="C2298" t="s">
        <v>3</v>
      </c>
      <c r="D2298" s="2" t="s">
        <v>929</v>
      </c>
      <c r="E2298" s="2">
        <v>10</v>
      </c>
      <c r="F2298" s="6" t="s">
        <v>2275</v>
      </c>
      <c r="G2298" s="6" t="s">
        <v>2274</v>
      </c>
    </row>
    <row r="2299" spans="1:7" x14ac:dyDescent="0.25">
      <c r="A2299" s="1">
        <v>49.222144</v>
      </c>
      <c r="B2299" s="1">
        <v>17.668037999999999</v>
      </c>
      <c r="C2299" t="s">
        <v>3</v>
      </c>
      <c r="D2299" s="2" t="s">
        <v>930</v>
      </c>
      <c r="E2299" s="2">
        <v>10</v>
      </c>
      <c r="F2299" s="6" t="s">
        <v>2275</v>
      </c>
      <c r="G2299" s="6" t="s">
        <v>2274</v>
      </c>
    </row>
    <row r="2300" spans="1:7" x14ac:dyDescent="0.25">
      <c r="A2300" s="1">
        <v>49.222152000000001</v>
      </c>
      <c r="B2300" s="1">
        <v>17.667859</v>
      </c>
      <c r="C2300" t="s">
        <v>3</v>
      </c>
      <c r="D2300" s="2" t="s">
        <v>757</v>
      </c>
      <c r="E2300" s="2">
        <v>10</v>
      </c>
      <c r="F2300" s="6" t="s">
        <v>2275</v>
      </c>
      <c r="G2300" s="6" t="s">
        <v>2274</v>
      </c>
    </row>
    <row r="2301" spans="1:7" x14ac:dyDescent="0.25">
      <c r="A2301" s="1">
        <v>49.222152999999999</v>
      </c>
      <c r="B2301" s="1">
        <v>17.667811</v>
      </c>
      <c r="C2301" t="s">
        <v>3</v>
      </c>
      <c r="D2301" s="2" t="s">
        <v>591</v>
      </c>
      <c r="E2301" s="2">
        <v>10</v>
      </c>
      <c r="F2301" s="6" t="s">
        <v>2275</v>
      </c>
      <c r="G2301" s="6" t="s">
        <v>2274</v>
      </c>
    </row>
    <row r="2302" spans="1:7" x14ac:dyDescent="0.25">
      <c r="A2302" s="1">
        <v>49.222152999999999</v>
      </c>
      <c r="B2302" s="1">
        <v>17.667786</v>
      </c>
      <c r="C2302" t="s">
        <v>12</v>
      </c>
      <c r="D2302" s="2" t="s">
        <v>433</v>
      </c>
      <c r="E2302" s="2">
        <v>10</v>
      </c>
      <c r="F2302" s="6" t="s">
        <v>2275</v>
      </c>
      <c r="G2302" s="6" t="s">
        <v>2274</v>
      </c>
    </row>
    <row r="2303" spans="1:7" x14ac:dyDescent="0.25">
      <c r="A2303" s="1">
        <v>49.222155000000001</v>
      </c>
      <c r="B2303" s="1">
        <v>17.667705999999999</v>
      </c>
      <c r="C2303" t="s">
        <v>3</v>
      </c>
      <c r="D2303" s="2" t="s">
        <v>592</v>
      </c>
      <c r="E2303" s="2">
        <v>10</v>
      </c>
      <c r="F2303" s="6" t="s">
        <v>2275</v>
      </c>
      <c r="G2303" s="6" t="s">
        <v>2274</v>
      </c>
    </row>
    <row r="2304" spans="1:7" x14ac:dyDescent="0.25">
      <c r="A2304" s="1">
        <v>49.222155999999998</v>
      </c>
      <c r="B2304" s="1">
        <v>17.667427</v>
      </c>
      <c r="C2304" t="s">
        <v>3</v>
      </c>
      <c r="D2304" s="2" t="s">
        <v>931</v>
      </c>
      <c r="E2304" s="2">
        <v>10</v>
      </c>
      <c r="F2304" s="6" t="s">
        <v>2275</v>
      </c>
      <c r="G2304" s="6" t="s">
        <v>2274</v>
      </c>
    </row>
    <row r="2305" spans="1:7" x14ac:dyDescent="0.25">
      <c r="A2305" s="1">
        <v>49.222160000000002</v>
      </c>
      <c r="B2305" s="1">
        <v>17.667306</v>
      </c>
      <c r="C2305" t="s">
        <v>12</v>
      </c>
      <c r="D2305" s="2" t="s">
        <v>932</v>
      </c>
      <c r="E2305" s="2">
        <v>10</v>
      </c>
      <c r="F2305" s="6" t="s">
        <v>2275</v>
      </c>
      <c r="G2305" s="6" t="s">
        <v>2274</v>
      </c>
    </row>
    <row r="2306" spans="1:7" x14ac:dyDescent="0.25">
      <c r="A2306" s="1">
        <v>49.222164999999997</v>
      </c>
      <c r="B2306" s="1">
        <v>17.666840000000001</v>
      </c>
      <c r="C2306" t="s">
        <v>12</v>
      </c>
      <c r="D2306" s="2" t="s">
        <v>933</v>
      </c>
      <c r="E2306" s="2">
        <v>10</v>
      </c>
      <c r="F2306" s="6" t="s">
        <v>2275</v>
      </c>
      <c r="G2306" s="6" t="s">
        <v>2274</v>
      </c>
    </row>
    <row r="2307" spans="1:7" x14ac:dyDescent="0.25">
      <c r="A2307" s="1">
        <v>49.222164999999997</v>
      </c>
      <c r="B2307" s="1">
        <v>17.666737000000001</v>
      </c>
      <c r="C2307" t="s">
        <v>12</v>
      </c>
      <c r="D2307" s="2" t="s">
        <v>758</v>
      </c>
      <c r="E2307" s="2">
        <v>10</v>
      </c>
      <c r="F2307" s="6" t="s">
        <v>2275</v>
      </c>
      <c r="G2307" s="6" t="s">
        <v>2274</v>
      </c>
    </row>
    <row r="2308" spans="1:7" x14ac:dyDescent="0.25">
      <c r="A2308" s="1">
        <v>49.222166999999999</v>
      </c>
      <c r="B2308" s="1">
        <v>17.666685999999999</v>
      </c>
      <c r="C2308" t="s">
        <v>12</v>
      </c>
      <c r="D2308" s="2" t="s">
        <v>435</v>
      </c>
      <c r="E2308" s="2">
        <v>10</v>
      </c>
      <c r="F2308" s="6" t="s">
        <v>2275</v>
      </c>
      <c r="G2308" s="6" t="s">
        <v>2274</v>
      </c>
    </row>
    <row r="2309" spans="1:7" x14ac:dyDescent="0.25">
      <c r="A2309" s="1">
        <v>49.222169000000001</v>
      </c>
      <c r="B2309" s="1">
        <v>17.666585999999999</v>
      </c>
      <c r="C2309" t="s">
        <v>3</v>
      </c>
      <c r="D2309" s="2" t="s">
        <v>934</v>
      </c>
      <c r="E2309" s="2">
        <v>10</v>
      </c>
      <c r="F2309" s="6" t="s">
        <v>2275</v>
      </c>
      <c r="G2309" s="6" t="s">
        <v>2274</v>
      </c>
    </row>
    <row r="2310" spans="1:7" x14ac:dyDescent="0.25">
      <c r="A2310" s="1">
        <v>49.222168000000003</v>
      </c>
      <c r="B2310" s="1">
        <v>17.666518</v>
      </c>
      <c r="C2310" t="s">
        <v>12</v>
      </c>
      <c r="D2310" s="2" t="s">
        <v>759</v>
      </c>
      <c r="E2310" s="2">
        <v>10</v>
      </c>
      <c r="F2310" s="6" t="s">
        <v>2275</v>
      </c>
      <c r="G2310" s="6" t="s">
        <v>2274</v>
      </c>
    </row>
    <row r="2311" spans="1:7" x14ac:dyDescent="0.25">
      <c r="A2311" s="1">
        <v>49.222172999999998</v>
      </c>
      <c r="B2311" s="1">
        <v>17.666405000000001</v>
      </c>
      <c r="C2311" t="s">
        <v>3</v>
      </c>
      <c r="D2311" s="2" t="s">
        <v>935</v>
      </c>
      <c r="E2311" s="2">
        <v>10</v>
      </c>
      <c r="F2311" s="6" t="s">
        <v>2275</v>
      </c>
      <c r="G2311" s="6" t="s">
        <v>2274</v>
      </c>
    </row>
    <row r="2312" spans="1:7" x14ac:dyDescent="0.25">
      <c r="A2312" s="1">
        <v>49.222174000000003</v>
      </c>
      <c r="B2312" s="1">
        <v>17.666371999999999</v>
      </c>
      <c r="C2312" t="s">
        <v>12</v>
      </c>
      <c r="D2312" s="2" t="s">
        <v>159</v>
      </c>
      <c r="E2312" s="2">
        <v>10</v>
      </c>
      <c r="F2312" s="6" t="s">
        <v>2275</v>
      </c>
      <c r="G2312" s="6" t="s">
        <v>2274</v>
      </c>
    </row>
    <row r="2313" spans="1:7" x14ac:dyDescent="0.25">
      <c r="A2313" s="1">
        <v>49.222174000000003</v>
      </c>
      <c r="B2313" s="1">
        <v>17.666312000000001</v>
      </c>
      <c r="C2313" t="s">
        <v>12</v>
      </c>
      <c r="D2313" s="2" t="s">
        <v>936</v>
      </c>
      <c r="E2313" s="2">
        <v>10</v>
      </c>
      <c r="F2313" s="6" t="s">
        <v>2275</v>
      </c>
      <c r="G2313" s="6" t="s">
        <v>2274</v>
      </c>
    </row>
    <row r="2314" spans="1:7" x14ac:dyDescent="0.25">
      <c r="A2314" s="1">
        <v>49.222172999999998</v>
      </c>
      <c r="B2314" s="1">
        <v>17.666218000000001</v>
      </c>
      <c r="C2314" t="s">
        <v>12</v>
      </c>
      <c r="D2314" s="2" t="s">
        <v>436</v>
      </c>
      <c r="E2314" s="2">
        <v>10</v>
      </c>
      <c r="F2314" s="6" t="s">
        <v>2275</v>
      </c>
      <c r="G2314" s="6" t="s">
        <v>2274</v>
      </c>
    </row>
    <row r="2315" spans="1:7" x14ac:dyDescent="0.25">
      <c r="A2315" s="1">
        <v>49.222183000000001</v>
      </c>
      <c r="B2315" s="1">
        <v>17.666117</v>
      </c>
      <c r="C2315" t="s">
        <v>3</v>
      </c>
      <c r="D2315" s="2" t="s">
        <v>597</v>
      </c>
      <c r="E2315" s="2">
        <v>10</v>
      </c>
      <c r="F2315" s="6" t="s">
        <v>2275</v>
      </c>
      <c r="G2315" s="6" t="s">
        <v>2274</v>
      </c>
    </row>
    <row r="2316" spans="1:7" x14ac:dyDescent="0.25">
      <c r="A2316" s="1">
        <v>49.222183999999999</v>
      </c>
      <c r="B2316" s="1">
        <v>17.666073000000001</v>
      </c>
      <c r="C2316" t="s">
        <v>3</v>
      </c>
      <c r="D2316" s="2" t="s">
        <v>762</v>
      </c>
      <c r="E2316" s="2">
        <v>10</v>
      </c>
      <c r="F2316" s="6" t="s">
        <v>2275</v>
      </c>
      <c r="G2316" s="6" t="s">
        <v>2274</v>
      </c>
    </row>
    <row r="2317" spans="1:7" x14ac:dyDescent="0.25">
      <c r="A2317" s="1">
        <v>49.222178</v>
      </c>
      <c r="B2317" s="1">
        <v>17.665854</v>
      </c>
      <c r="C2317" t="s">
        <v>3</v>
      </c>
      <c r="D2317" s="2" t="s">
        <v>937</v>
      </c>
      <c r="E2317" s="2">
        <v>10</v>
      </c>
      <c r="F2317" s="6" t="s">
        <v>2275</v>
      </c>
      <c r="G2317" s="6" t="s">
        <v>2274</v>
      </c>
    </row>
    <row r="2318" spans="1:7" x14ac:dyDescent="0.25">
      <c r="A2318" s="1">
        <v>49.222181999999997</v>
      </c>
      <c r="B2318" s="1">
        <v>17.665579000000001</v>
      </c>
      <c r="C2318" t="s">
        <v>3</v>
      </c>
      <c r="D2318" s="2" t="s">
        <v>599</v>
      </c>
      <c r="E2318" s="2">
        <v>10</v>
      </c>
      <c r="F2318" s="6" t="s">
        <v>2275</v>
      </c>
      <c r="G2318" s="6" t="s">
        <v>2274</v>
      </c>
    </row>
    <row r="2319" spans="1:7" x14ac:dyDescent="0.25">
      <c r="A2319" s="1">
        <v>49.222171000000003</v>
      </c>
      <c r="B2319" s="1">
        <v>17.665344999999999</v>
      </c>
      <c r="C2319" t="s">
        <v>3</v>
      </c>
      <c r="D2319" s="2" t="s">
        <v>160</v>
      </c>
      <c r="E2319" s="2">
        <v>10</v>
      </c>
      <c r="F2319" s="6" t="s">
        <v>2275</v>
      </c>
      <c r="G2319" s="6" t="s">
        <v>2274</v>
      </c>
    </row>
    <row r="2320" spans="1:7" x14ac:dyDescent="0.25">
      <c r="A2320" s="1">
        <v>49.222174000000003</v>
      </c>
      <c r="B2320" s="1">
        <v>17.665267</v>
      </c>
      <c r="C2320" t="s">
        <v>3</v>
      </c>
      <c r="D2320" s="2" t="s">
        <v>764</v>
      </c>
      <c r="E2320" s="2">
        <v>10</v>
      </c>
      <c r="F2320" s="6" t="s">
        <v>2275</v>
      </c>
      <c r="G2320" s="6" t="s">
        <v>2274</v>
      </c>
    </row>
    <row r="2321" spans="1:7" x14ac:dyDescent="0.25">
      <c r="A2321" s="1">
        <v>49.222186999999998</v>
      </c>
      <c r="B2321" s="1">
        <v>17.665046</v>
      </c>
      <c r="C2321" t="s">
        <v>3</v>
      </c>
      <c r="D2321" s="2" t="s">
        <v>938</v>
      </c>
      <c r="E2321" s="2">
        <v>10</v>
      </c>
      <c r="F2321" s="6" t="s">
        <v>2275</v>
      </c>
      <c r="G2321" s="6" t="s">
        <v>2274</v>
      </c>
    </row>
    <row r="2322" spans="1:7" x14ac:dyDescent="0.25">
      <c r="A2322" s="1">
        <v>49.222178</v>
      </c>
      <c r="B2322" s="1">
        <v>17.664914</v>
      </c>
      <c r="C2322" t="s">
        <v>3</v>
      </c>
      <c r="D2322" s="2" t="s">
        <v>939</v>
      </c>
      <c r="E2322" s="2">
        <v>10</v>
      </c>
      <c r="F2322" s="6" t="s">
        <v>2275</v>
      </c>
      <c r="G2322" s="6" t="s">
        <v>2274</v>
      </c>
    </row>
    <row r="2323" spans="1:7" x14ac:dyDescent="0.25">
      <c r="A2323" s="1">
        <v>49.222181999999997</v>
      </c>
      <c r="B2323" s="1">
        <v>17.664680000000001</v>
      </c>
      <c r="C2323" t="s">
        <v>3</v>
      </c>
      <c r="D2323" s="2" t="s">
        <v>940</v>
      </c>
      <c r="E2323" s="2">
        <v>10</v>
      </c>
      <c r="F2323" s="6" t="s">
        <v>2275</v>
      </c>
      <c r="G2323" s="6" t="s">
        <v>2274</v>
      </c>
    </row>
    <row r="2324" spans="1:7" x14ac:dyDescent="0.25">
      <c r="A2324" s="1">
        <v>49.221901000000003</v>
      </c>
      <c r="B2324" s="1">
        <v>17.664552</v>
      </c>
      <c r="C2324" t="s">
        <v>3</v>
      </c>
      <c r="D2324" s="2" t="s">
        <v>161</v>
      </c>
      <c r="E2324" s="2">
        <v>10</v>
      </c>
      <c r="F2324" s="6" t="s">
        <v>2271</v>
      </c>
      <c r="G2324" s="6" t="s">
        <v>2276</v>
      </c>
    </row>
    <row r="2325" spans="1:7" x14ac:dyDescent="0.25">
      <c r="A2325" s="1">
        <v>49.221854999999998</v>
      </c>
      <c r="B2325" s="1">
        <v>17.664588999999999</v>
      </c>
      <c r="C2325" t="s">
        <v>3</v>
      </c>
      <c r="D2325" s="2" t="s">
        <v>320</v>
      </c>
      <c r="E2325" s="2">
        <v>10</v>
      </c>
      <c r="F2325" s="6" t="s">
        <v>2271</v>
      </c>
      <c r="G2325" s="6" t="s">
        <v>2276</v>
      </c>
    </row>
    <row r="2326" spans="1:7" x14ac:dyDescent="0.25">
      <c r="A2326" s="1">
        <v>49.221854999999998</v>
      </c>
      <c r="B2326" s="1">
        <v>17.664588999999999</v>
      </c>
      <c r="C2326" t="s">
        <v>3</v>
      </c>
      <c r="D2326" s="2" t="s">
        <v>162</v>
      </c>
      <c r="E2326" s="2">
        <v>10</v>
      </c>
      <c r="F2326" s="6" t="s">
        <v>2271</v>
      </c>
      <c r="G2326" s="6" t="s">
        <v>2276</v>
      </c>
    </row>
    <row r="2327" spans="1:7" x14ac:dyDescent="0.25">
      <c r="A2327" s="1">
        <v>49.221811000000002</v>
      </c>
      <c r="B2327" s="1">
        <v>17.664619999999999</v>
      </c>
      <c r="C2327" t="s">
        <v>3</v>
      </c>
      <c r="D2327" s="2" t="s">
        <v>163</v>
      </c>
      <c r="E2327" s="2">
        <v>10</v>
      </c>
      <c r="F2327" s="6" t="s">
        <v>2271</v>
      </c>
      <c r="G2327" s="6" t="s">
        <v>2276</v>
      </c>
    </row>
    <row r="2328" spans="1:7" x14ac:dyDescent="0.25">
      <c r="A2328" s="1">
        <v>49.221764999999998</v>
      </c>
      <c r="B2328" s="1">
        <v>17.664646000000001</v>
      </c>
      <c r="C2328" t="s">
        <v>3</v>
      </c>
      <c r="D2328" s="2" t="s">
        <v>321</v>
      </c>
      <c r="E2328" s="2">
        <v>10</v>
      </c>
      <c r="F2328" s="6" t="s">
        <v>2271</v>
      </c>
      <c r="G2328" s="6" t="s">
        <v>2276</v>
      </c>
    </row>
    <row r="2329" spans="1:7" x14ac:dyDescent="0.25">
      <c r="A2329" s="1">
        <v>49.221684000000003</v>
      </c>
      <c r="B2329" s="1">
        <v>17.664686</v>
      </c>
      <c r="C2329" t="s">
        <v>3</v>
      </c>
      <c r="D2329" s="2" t="s">
        <v>322</v>
      </c>
      <c r="E2329" s="2">
        <v>10</v>
      </c>
      <c r="F2329" s="6" t="s">
        <v>2271</v>
      </c>
      <c r="G2329" s="6" t="s">
        <v>2276</v>
      </c>
    </row>
    <row r="2330" spans="1:7" x14ac:dyDescent="0.25">
      <c r="A2330" s="1">
        <v>49.221606000000001</v>
      </c>
      <c r="B2330" s="1">
        <v>17.664731</v>
      </c>
      <c r="C2330" t="s">
        <v>3</v>
      </c>
      <c r="D2330" s="2" t="s">
        <v>323</v>
      </c>
      <c r="E2330" s="2">
        <v>10</v>
      </c>
      <c r="F2330" s="6" t="s">
        <v>2271</v>
      </c>
      <c r="G2330" s="6" t="s">
        <v>2276</v>
      </c>
    </row>
    <row r="2331" spans="1:7" x14ac:dyDescent="0.25">
      <c r="A2331" s="1">
        <v>49.221550999999998</v>
      </c>
      <c r="B2331" s="1">
        <v>17.664764999999999</v>
      </c>
      <c r="C2331" t="s">
        <v>3</v>
      </c>
      <c r="D2331" s="2" t="s">
        <v>325</v>
      </c>
      <c r="E2331" s="2">
        <v>10</v>
      </c>
      <c r="F2331" s="6" t="s">
        <v>2271</v>
      </c>
      <c r="G2331" s="6" t="s">
        <v>2276</v>
      </c>
    </row>
    <row r="2332" spans="1:7" x14ac:dyDescent="0.25">
      <c r="A2332" s="1">
        <v>49.221491999999998</v>
      </c>
      <c r="B2332" s="1">
        <v>17.6648</v>
      </c>
      <c r="C2332" t="s">
        <v>3</v>
      </c>
      <c r="D2332" s="2" t="s">
        <v>941</v>
      </c>
      <c r="E2332" s="2">
        <v>10</v>
      </c>
      <c r="F2332" s="6" t="s">
        <v>2271</v>
      </c>
      <c r="G2332" s="6" t="s">
        <v>2276</v>
      </c>
    </row>
    <row r="2333" spans="1:7" x14ac:dyDescent="0.25">
      <c r="A2333" s="1">
        <v>49.221456000000003</v>
      </c>
      <c r="B2333" s="1">
        <v>17.664836999999999</v>
      </c>
      <c r="C2333" t="s">
        <v>3</v>
      </c>
      <c r="D2333" s="2" t="s">
        <v>164</v>
      </c>
      <c r="E2333" s="2">
        <v>10</v>
      </c>
      <c r="F2333" s="6" t="s">
        <v>2271</v>
      </c>
      <c r="G2333" s="6" t="s">
        <v>2276</v>
      </c>
    </row>
    <row r="2334" spans="1:7" x14ac:dyDescent="0.25">
      <c r="A2334" s="1">
        <v>49.221404</v>
      </c>
      <c r="B2334" s="1">
        <v>17.664885000000002</v>
      </c>
      <c r="C2334" t="s">
        <v>3</v>
      </c>
      <c r="D2334" s="2" t="s">
        <v>166</v>
      </c>
      <c r="E2334" s="2">
        <v>10</v>
      </c>
      <c r="F2334" s="6" t="s">
        <v>2271</v>
      </c>
      <c r="G2334" s="6" t="s">
        <v>2276</v>
      </c>
    </row>
    <row r="2335" spans="1:7" x14ac:dyDescent="0.25">
      <c r="A2335" s="1">
        <v>49.221311</v>
      </c>
      <c r="B2335" s="1">
        <v>17.664949</v>
      </c>
      <c r="C2335" t="s">
        <v>3</v>
      </c>
      <c r="D2335" s="2" t="s">
        <v>602</v>
      </c>
      <c r="E2335" s="2">
        <v>10</v>
      </c>
      <c r="F2335" s="6" t="s">
        <v>2271</v>
      </c>
      <c r="G2335" s="6" t="s">
        <v>2276</v>
      </c>
    </row>
    <row r="2336" spans="1:7" x14ac:dyDescent="0.25">
      <c r="A2336" s="1">
        <v>49.221263999999998</v>
      </c>
      <c r="B2336" s="1">
        <v>17.66498</v>
      </c>
      <c r="C2336" t="s">
        <v>3</v>
      </c>
      <c r="D2336" s="2" t="s">
        <v>441</v>
      </c>
      <c r="E2336" s="2">
        <v>10</v>
      </c>
      <c r="F2336" s="6" t="s">
        <v>2271</v>
      </c>
      <c r="G2336" s="6" t="s">
        <v>2276</v>
      </c>
    </row>
    <row r="2337" spans="1:7" x14ac:dyDescent="0.25">
      <c r="A2337" s="1">
        <v>49.221259000000003</v>
      </c>
      <c r="B2337" s="1">
        <v>17.664984</v>
      </c>
      <c r="C2337" t="s">
        <v>3</v>
      </c>
      <c r="D2337" s="2" t="s">
        <v>167</v>
      </c>
      <c r="E2337" s="2">
        <v>10</v>
      </c>
      <c r="F2337" s="6" t="s">
        <v>2271</v>
      </c>
      <c r="G2337" s="6" t="s">
        <v>2276</v>
      </c>
    </row>
    <row r="2338" spans="1:7" x14ac:dyDescent="0.25">
      <c r="A2338" s="1">
        <v>49.221162999999997</v>
      </c>
      <c r="B2338" s="1">
        <v>17.665037000000002</v>
      </c>
      <c r="C2338" t="s">
        <v>3</v>
      </c>
      <c r="D2338" s="2" t="s">
        <v>170</v>
      </c>
      <c r="E2338" s="2">
        <v>10</v>
      </c>
      <c r="F2338" s="6" t="s">
        <v>2271</v>
      </c>
      <c r="G2338" s="6" t="s">
        <v>2276</v>
      </c>
    </row>
    <row r="2339" spans="1:7" x14ac:dyDescent="0.25">
      <c r="A2339" s="1">
        <v>49.221108000000001</v>
      </c>
      <c r="B2339" s="1">
        <v>17.665068999999999</v>
      </c>
      <c r="C2339" t="s">
        <v>3</v>
      </c>
      <c r="D2339" s="2" t="s">
        <v>168</v>
      </c>
      <c r="E2339" s="2">
        <v>10</v>
      </c>
      <c r="F2339" s="6" t="s">
        <v>2271</v>
      </c>
      <c r="G2339" s="6" t="s">
        <v>2276</v>
      </c>
    </row>
    <row r="2340" spans="1:7" x14ac:dyDescent="0.25">
      <c r="A2340" s="1">
        <v>49.221024</v>
      </c>
      <c r="B2340" s="1">
        <v>17.665127999999999</v>
      </c>
      <c r="C2340" t="s">
        <v>3</v>
      </c>
      <c r="D2340" s="2" t="s">
        <v>169</v>
      </c>
      <c r="E2340" s="2">
        <v>10</v>
      </c>
      <c r="F2340" s="6" t="s">
        <v>2271</v>
      </c>
      <c r="G2340" s="6" t="s">
        <v>2276</v>
      </c>
    </row>
    <row r="2341" spans="1:7" x14ac:dyDescent="0.25">
      <c r="A2341" s="1">
        <v>49.221020000000003</v>
      </c>
      <c r="B2341" s="1">
        <v>17.665130999999999</v>
      </c>
      <c r="C2341" t="s">
        <v>3</v>
      </c>
      <c r="D2341" s="2" t="s">
        <v>171</v>
      </c>
      <c r="E2341" s="2">
        <v>10</v>
      </c>
      <c r="F2341" s="6" t="s">
        <v>2271</v>
      </c>
      <c r="G2341" s="6" t="s">
        <v>2276</v>
      </c>
    </row>
    <row r="2342" spans="1:7" x14ac:dyDescent="0.25">
      <c r="A2342" s="1">
        <v>49.220930000000003</v>
      </c>
      <c r="B2342" s="1">
        <v>17.665182999999999</v>
      </c>
      <c r="C2342" t="s">
        <v>3</v>
      </c>
      <c r="D2342" s="2" t="s">
        <v>172</v>
      </c>
      <c r="E2342" s="2">
        <v>10</v>
      </c>
      <c r="F2342" s="6" t="s">
        <v>2271</v>
      </c>
      <c r="G2342" s="6" t="s">
        <v>2276</v>
      </c>
    </row>
    <row r="2343" spans="1:7" x14ac:dyDescent="0.25">
      <c r="A2343" s="1">
        <v>49.220905000000002</v>
      </c>
      <c r="B2343" s="1">
        <v>17.665202000000001</v>
      </c>
      <c r="C2343" t="s">
        <v>3</v>
      </c>
      <c r="D2343" s="2" t="s">
        <v>942</v>
      </c>
      <c r="E2343" s="2">
        <v>10</v>
      </c>
      <c r="F2343" s="6" t="s">
        <v>2271</v>
      </c>
      <c r="G2343" s="6" t="s">
        <v>2276</v>
      </c>
    </row>
    <row r="2344" spans="1:7" x14ac:dyDescent="0.25">
      <c r="A2344" s="1">
        <v>49.220787999999999</v>
      </c>
      <c r="B2344" s="1">
        <v>17.66527</v>
      </c>
      <c r="C2344" t="s">
        <v>3</v>
      </c>
      <c r="D2344" s="2" t="s">
        <v>766</v>
      </c>
      <c r="E2344" s="2">
        <v>10</v>
      </c>
      <c r="F2344" s="6" t="s">
        <v>2271</v>
      </c>
      <c r="G2344" s="6" t="s">
        <v>2276</v>
      </c>
    </row>
    <row r="2345" spans="1:7" x14ac:dyDescent="0.25">
      <c r="A2345" s="1">
        <v>49.220762999999998</v>
      </c>
      <c r="B2345" s="1">
        <v>17.665282999999999</v>
      </c>
      <c r="C2345" t="s">
        <v>3</v>
      </c>
      <c r="D2345" s="2" t="s">
        <v>174</v>
      </c>
      <c r="E2345" s="2">
        <v>10</v>
      </c>
      <c r="F2345" s="6" t="s">
        <v>2271</v>
      </c>
      <c r="G2345" s="6" t="s">
        <v>2276</v>
      </c>
    </row>
    <row r="2346" spans="1:7" x14ac:dyDescent="0.25">
      <c r="A2346" s="1">
        <v>49.220733000000003</v>
      </c>
      <c r="B2346" s="1">
        <v>17.665300999999999</v>
      </c>
      <c r="C2346" t="s">
        <v>3</v>
      </c>
      <c r="D2346" s="2" t="s">
        <v>327</v>
      </c>
      <c r="E2346" s="2">
        <v>10</v>
      </c>
      <c r="F2346" s="6" t="s">
        <v>2271</v>
      </c>
      <c r="G2346" s="6" t="s">
        <v>2276</v>
      </c>
    </row>
    <row r="2347" spans="1:7" x14ac:dyDescent="0.25">
      <c r="A2347" s="1">
        <v>49.220664999999997</v>
      </c>
      <c r="B2347" s="1">
        <v>17.665348000000002</v>
      </c>
      <c r="C2347" t="s">
        <v>3</v>
      </c>
      <c r="D2347" s="2" t="s">
        <v>444</v>
      </c>
      <c r="E2347" s="2">
        <v>10</v>
      </c>
      <c r="F2347" s="6" t="s">
        <v>2271</v>
      </c>
      <c r="G2347" s="6" t="s">
        <v>2276</v>
      </c>
    </row>
    <row r="2348" spans="1:7" x14ac:dyDescent="0.25">
      <c r="A2348" s="1">
        <v>49.220607999999999</v>
      </c>
      <c r="B2348" s="1">
        <v>17.665375000000001</v>
      </c>
      <c r="C2348" t="s">
        <v>3</v>
      </c>
      <c r="D2348" s="2" t="s">
        <v>443</v>
      </c>
      <c r="E2348" s="2">
        <v>10</v>
      </c>
      <c r="F2348" s="6" t="s">
        <v>2271</v>
      </c>
      <c r="G2348" s="6" t="s">
        <v>2276</v>
      </c>
    </row>
    <row r="2349" spans="1:7" x14ac:dyDescent="0.25">
      <c r="A2349" s="1">
        <v>49.220602</v>
      </c>
      <c r="B2349" s="1">
        <v>17.665379000000001</v>
      </c>
      <c r="C2349" t="s">
        <v>3</v>
      </c>
      <c r="D2349" s="2" t="s">
        <v>442</v>
      </c>
      <c r="E2349" s="2">
        <v>10</v>
      </c>
      <c r="F2349" s="6" t="s">
        <v>2271</v>
      </c>
      <c r="G2349" s="6" t="s">
        <v>2276</v>
      </c>
    </row>
    <row r="2350" spans="1:7" x14ac:dyDescent="0.25">
      <c r="A2350" s="1">
        <v>49.220578000000003</v>
      </c>
      <c r="B2350" s="1">
        <v>17.665400000000002</v>
      </c>
      <c r="C2350" t="s">
        <v>3</v>
      </c>
      <c r="D2350" s="2" t="s">
        <v>175</v>
      </c>
      <c r="E2350" s="2">
        <v>10</v>
      </c>
      <c r="F2350" s="6" t="s">
        <v>2271</v>
      </c>
      <c r="G2350" s="6" t="s">
        <v>2276</v>
      </c>
    </row>
    <row r="2351" spans="1:7" x14ac:dyDescent="0.25">
      <c r="A2351" s="1">
        <v>49.220452000000002</v>
      </c>
      <c r="B2351" s="1">
        <v>17.665496999999998</v>
      </c>
      <c r="C2351" t="s">
        <v>3</v>
      </c>
      <c r="D2351" s="2" t="s">
        <v>943</v>
      </c>
      <c r="E2351" s="2">
        <v>10</v>
      </c>
      <c r="F2351" s="6" t="s">
        <v>2271</v>
      </c>
      <c r="G2351" s="6" t="s">
        <v>2276</v>
      </c>
    </row>
    <row r="2352" spans="1:7" x14ac:dyDescent="0.25">
      <c r="A2352" s="1">
        <v>49.220408999999997</v>
      </c>
      <c r="B2352" s="1">
        <v>17.665520000000001</v>
      </c>
      <c r="C2352" t="s">
        <v>3</v>
      </c>
      <c r="D2352" s="2" t="s">
        <v>767</v>
      </c>
      <c r="E2352" s="2">
        <v>10</v>
      </c>
      <c r="F2352" s="6" t="s">
        <v>2271</v>
      </c>
      <c r="G2352" s="6" t="s">
        <v>2276</v>
      </c>
    </row>
    <row r="2353" spans="1:7" x14ac:dyDescent="0.25">
      <c r="A2353" s="1">
        <v>49.220323999999998</v>
      </c>
      <c r="B2353" s="1">
        <v>17.665579000000001</v>
      </c>
      <c r="C2353" t="s">
        <v>3</v>
      </c>
      <c r="D2353" s="2" t="s">
        <v>177</v>
      </c>
      <c r="E2353" s="2">
        <v>10</v>
      </c>
      <c r="F2353" s="6" t="s">
        <v>2271</v>
      </c>
      <c r="G2353" s="6" t="s">
        <v>2276</v>
      </c>
    </row>
    <row r="2354" spans="1:7" x14ac:dyDescent="0.25">
      <c r="A2354" s="1">
        <v>49.220295</v>
      </c>
      <c r="B2354" s="1">
        <v>17.665595</v>
      </c>
      <c r="C2354" t="s">
        <v>3</v>
      </c>
      <c r="D2354" s="2" t="s">
        <v>178</v>
      </c>
      <c r="E2354" s="2">
        <v>10</v>
      </c>
      <c r="F2354" s="6" t="s">
        <v>2271</v>
      </c>
      <c r="G2354" s="6" t="s">
        <v>2276</v>
      </c>
    </row>
    <row r="2355" spans="1:7" x14ac:dyDescent="0.25">
      <c r="A2355" s="1">
        <v>49.220247999999998</v>
      </c>
      <c r="B2355" s="1">
        <v>17.665617000000001</v>
      </c>
      <c r="C2355" t="s">
        <v>3</v>
      </c>
      <c r="D2355" s="2" t="s">
        <v>445</v>
      </c>
      <c r="E2355" s="2">
        <v>10</v>
      </c>
      <c r="F2355" s="6" t="s">
        <v>2271</v>
      </c>
      <c r="G2355" s="6" t="s">
        <v>2276</v>
      </c>
    </row>
    <row r="2356" spans="1:7" x14ac:dyDescent="0.25">
      <c r="A2356" s="1">
        <v>49.220225999999997</v>
      </c>
      <c r="B2356" s="1">
        <v>17.665628000000002</v>
      </c>
      <c r="C2356" t="s">
        <v>3</v>
      </c>
      <c r="D2356" s="2" t="s">
        <v>446</v>
      </c>
      <c r="E2356" s="2">
        <v>10</v>
      </c>
      <c r="F2356" s="6" t="s">
        <v>2271</v>
      </c>
      <c r="G2356" s="6" t="s">
        <v>2276</v>
      </c>
    </row>
    <row r="2357" spans="1:7" x14ac:dyDescent="0.25">
      <c r="A2357" s="1">
        <v>49.220165000000001</v>
      </c>
      <c r="B2357" s="1">
        <v>17.665669000000001</v>
      </c>
      <c r="C2357" t="s">
        <v>3</v>
      </c>
      <c r="D2357" s="2" t="s">
        <v>447</v>
      </c>
      <c r="E2357" s="2">
        <v>10</v>
      </c>
      <c r="F2357" s="6" t="s">
        <v>2271</v>
      </c>
      <c r="G2357" s="6" t="s">
        <v>2276</v>
      </c>
    </row>
    <row r="2358" spans="1:7" x14ac:dyDescent="0.25">
      <c r="A2358" s="1">
        <v>49.220115999999997</v>
      </c>
      <c r="B2358" s="1">
        <v>17.665700000000001</v>
      </c>
      <c r="C2358" t="s">
        <v>3</v>
      </c>
      <c r="D2358" s="2" t="s">
        <v>448</v>
      </c>
      <c r="E2358" s="2">
        <v>10</v>
      </c>
      <c r="F2358" s="6" t="s">
        <v>2271</v>
      </c>
      <c r="G2358" s="6" t="s">
        <v>2276</v>
      </c>
    </row>
    <row r="2359" spans="1:7" x14ac:dyDescent="0.25">
      <c r="A2359" s="1">
        <v>49.220067</v>
      </c>
      <c r="B2359" s="1">
        <v>17.665735000000002</v>
      </c>
      <c r="C2359" t="s">
        <v>3</v>
      </c>
      <c r="D2359" s="2" t="s">
        <v>449</v>
      </c>
      <c r="E2359" s="2">
        <v>10</v>
      </c>
      <c r="F2359" s="6" t="s">
        <v>2271</v>
      </c>
      <c r="G2359" s="6" t="s">
        <v>2276</v>
      </c>
    </row>
    <row r="2360" spans="1:7" x14ac:dyDescent="0.25">
      <c r="A2360" s="1">
        <v>49.219983999999997</v>
      </c>
      <c r="B2360" s="1">
        <v>17.665787999999999</v>
      </c>
      <c r="C2360" t="s">
        <v>3</v>
      </c>
      <c r="D2360" s="2" t="s">
        <v>450</v>
      </c>
      <c r="E2360" s="2">
        <v>10</v>
      </c>
      <c r="F2360" s="6" t="s">
        <v>2271</v>
      </c>
      <c r="G2360" s="6" t="s">
        <v>2276</v>
      </c>
    </row>
    <row r="2361" spans="1:7" x14ac:dyDescent="0.25">
      <c r="A2361" s="1">
        <v>49.219903000000002</v>
      </c>
      <c r="B2361" s="1">
        <v>17.665849000000001</v>
      </c>
      <c r="C2361" t="s">
        <v>3</v>
      </c>
      <c r="D2361" s="2" t="s">
        <v>604</v>
      </c>
      <c r="E2361" s="2">
        <v>10</v>
      </c>
      <c r="F2361" s="6" t="s">
        <v>2271</v>
      </c>
      <c r="G2361" s="6" t="s">
        <v>2276</v>
      </c>
    </row>
    <row r="2362" spans="1:7" x14ac:dyDescent="0.25">
      <c r="A2362" s="1">
        <v>49.219856999999998</v>
      </c>
      <c r="B2362" s="1">
        <v>17.665887000000001</v>
      </c>
      <c r="C2362" t="s">
        <v>3</v>
      </c>
      <c r="D2362" s="2" t="s">
        <v>452</v>
      </c>
      <c r="E2362" s="2">
        <v>10</v>
      </c>
      <c r="F2362" s="6" t="s">
        <v>2271</v>
      </c>
      <c r="G2362" s="6" t="s">
        <v>2276</v>
      </c>
    </row>
    <row r="2363" spans="1:7" x14ac:dyDescent="0.25">
      <c r="A2363" s="1">
        <v>49.219813000000002</v>
      </c>
      <c r="B2363" s="1">
        <v>17.665914000000001</v>
      </c>
      <c r="C2363" t="s">
        <v>3</v>
      </c>
      <c r="D2363" s="2" t="s">
        <v>453</v>
      </c>
      <c r="E2363" s="2">
        <v>10</v>
      </c>
      <c r="F2363" s="6" t="s">
        <v>2271</v>
      </c>
      <c r="G2363" s="6" t="s">
        <v>2276</v>
      </c>
    </row>
    <row r="2364" spans="1:7" x14ac:dyDescent="0.25">
      <c r="A2364" s="1">
        <v>49.219698999999999</v>
      </c>
      <c r="B2364" s="1">
        <v>17.665990000000001</v>
      </c>
      <c r="C2364" t="s">
        <v>3</v>
      </c>
      <c r="D2364" s="2" t="s">
        <v>329</v>
      </c>
      <c r="E2364" s="2">
        <v>10</v>
      </c>
      <c r="F2364" s="6" t="s">
        <v>2271</v>
      </c>
      <c r="G2364" s="6" t="s">
        <v>2276</v>
      </c>
    </row>
    <row r="2365" spans="1:7" x14ac:dyDescent="0.25">
      <c r="A2365" s="1">
        <v>49.219665999999997</v>
      </c>
      <c r="B2365" s="1">
        <v>17.666011000000001</v>
      </c>
      <c r="C2365" t="s">
        <v>3</v>
      </c>
      <c r="D2365" s="2" t="s">
        <v>454</v>
      </c>
      <c r="E2365" s="2">
        <v>10</v>
      </c>
      <c r="F2365" s="6" t="s">
        <v>2271</v>
      </c>
      <c r="G2365" s="6" t="s">
        <v>2276</v>
      </c>
    </row>
    <row r="2366" spans="1:7" x14ac:dyDescent="0.25">
      <c r="A2366" s="1">
        <v>49.219566999999998</v>
      </c>
      <c r="B2366" s="1">
        <v>17.666063999999999</v>
      </c>
      <c r="C2366" t="s">
        <v>3</v>
      </c>
      <c r="D2366" s="2" t="s">
        <v>769</v>
      </c>
      <c r="E2366" s="2">
        <v>10</v>
      </c>
      <c r="F2366" s="6" t="s">
        <v>2271</v>
      </c>
      <c r="G2366" s="6" t="s">
        <v>2276</v>
      </c>
    </row>
    <row r="2367" spans="1:7" x14ac:dyDescent="0.25">
      <c r="A2367" s="1">
        <v>49.219459000000001</v>
      </c>
      <c r="B2367" s="1">
        <v>17.664978000000001</v>
      </c>
      <c r="C2367" t="s">
        <v>3</v>
      </c>
      <c r="D2367" s="2" t="s">
        <v>455</v>
      </c>
      <c r="E2367" s="2">
        <v>10</v>
      </c>
      <c r="F2367" s="6" t="s">
        <v>2271</v>
      </c>
      <c r="G2367" s="6" t="s">
        <v>2276</v>
      </c>
    </row>
    <row r="2368" spans="1:7" x14ac:dyDescent="0.25">
      <c r="A2368" s="1">
        <v>49.219501000000001</v>
      </c>
      <c r="B2368" s="1">
        <v>17.664940999999999</v>
      </c>
      <c r="C2368" t="s">
        <v>3</v>
      </c>
      <c r="D2368" s="2" t="s">
        <v>330</v>
      </c>
      <c r="E2368" s="2">
        <v>10</v>
      </c>
      <c r="F2368" s="6" t="s">
        <v>2271</v>
      </c>
      <c r="G2368" s="6" t="s">
        <v>2276</v>
      </c>
    </row>
    <row r="2369" spans="1:7" x14ac:dyDescent="0.25">
      <c r="A2369" s="1">
        <v>49.219549999999998</v>
      </c>
      <c r="B2369" s="1">
        <v>17.664898000000001</v>
      </c>
      <c r="C2369" t="s">
        <v>3</v>
      </c>
      <c r="D2369" s="2" t="s">
        <v>331</v>
      </c>
      <c r="E2369" s="2">
        <v>10</v>
      </c>
      <c r="F2369" s="6" t="s">
        <v>2271</v>
      </c>
      <c r="G2369" s="6" t="s">
        <v>2276</v>
      </c>
    </row>
    <row r="2370" spans="1:7" x14ac:dyDescent="0.25">
      <c r="A2370" s="1">
        <v>49.219594000000001</v>
      </c>
      <c r="B2370" s="1">
        <v>17.664873</v>
      </c>
      <c r="C2370" t="s">
        <v>3</v>
      </c>
      <c r="D2370" s="2" t="s">
        <v>605</v>
      </c>
      <c r="E2370" s="2">
        <v>10</v>
      </c>
      <c r="F2370" s="6" t="s">
        <v>2271</v>
      </c>
      <c r="G2370" s="6" t="s">
        <v>2276</v>
      </c>
    </row>
    <row r="2371" spans="1:7" x14ac:dyDescent="0.25">
      <c r="A2371" s="1">
        <v>49.219664000000002</v>
      </c>
      <c r="B2371" s="1">
        <v>17.664829000000001</v>
      </c>
      <c r="C2371" t="s">
        <v>3</v>
      </c>
      <c r="D2371" s="2" t="s">
        <v>456</v>
      </c>
      <c r="E2371" s="2">
        <v>10</v>
      </c>
      <c r="F2371" s="6" t="s">
        <v>2271</v>
      </c>
      <c r="G2371" s="6" t="s">
        <v>2276</v>
      </c>
    </row>
    <row r="2372" spans="1:7" x14ac:dyDescent="0.25">
      <c r="A2372" s="1">
        <v>49.219720000000002</v>
      </c>
      <c r="B2372" s="1">
        <v>17.664793</v>
      </c>
      <c r="C2372" t="s">
        <v>3</v>
      </c>
      <c r="D2372" s="2" t="s">
        <v>944</v>
      </c>
      <c r="E2372" s="2">
        <v>10</v>
      </c>
      <c r="F2372" s="6" t="s">
        <v>2271</v>
      </c>
      <c r="G2372" s="6" t="s">
        <v>2276</v>
      </c>
    </row>
    <row r="2373" spans="1:7" x14ac:dyDescent="0.25">
      <c r="A2373" s="1">
        <v>49.219763</v>
      </c>
      <c r="B2373" s="1">
        <v>17.664764999999999</v>
      </c>
      <c r="C2373" t="s">
        <v>3</v>
      </c>
      <c r="D2373" s="2" t="s">
        <v>333</v>
      </c>
      <c r="E2373" s="2">
        <v>10</v>
      </c>
      <c r="F2373" s="6" t="s">
        <v>2271</v>
      </c>
      <c r="G2373" s="6" t="s">
        <v>2276</v>
      </c>
    </row>
    <row r="2374" spans="1:7" x14ac:dyDescent="0.25">
      <c r="A2374" s="1">
        <v>49.219811</v>
      </c>
      <c r="B2374" s="1">
        <v>17.664732999999998</v>
      </c>
      <c r="C2374" t="s">
        <v>3</v>
      </c>
      <c r="D2374" s="2" t="s">
        <v>334</v>
      </c>
      <c r="E2374" s="2">
        <v>10</v>
      </c>
      <c r="F2374" s="6" t="s">
        <v>2271</v>
      </c>
      <c r="G2374" s="6" t="s">
        <v>2276</v>
      </c>
    </row>
    <row r="2375" spans="1:7" x14ac:dyDescent="0.25">
      <c r="A2375" s="1">
        <v>49.219850999999998</v>
      </c>
      <c r="B2375" s="1">
        <v>17.664709999999999</v>
      </c>
      <c r="C2375" t="s">
        <v>3</v>
      </c>
      <c r="D2375" s="2" t="s">
        <v>180</v>
      </c>
      <c r="E2375" s="2">
        <v>10</v>
      </c>
      <c r="F2375" s="6" t="s">
        <v>2271</v>
      </c>
      <c r="G2375" s="6" t="s">
        <v>2276</v>
      </c>
    </row>
    <row r="2376" spans="1:7" x14ac:dyDescent="0.25">
      <c r="A2376" s="1">
        <v>49.219911000000003</v>
      </c>
      <c r="B2376" s="1">
        <v>17.664677000000001</v>
      </c>
      <c r="C2376" t="s">
        <v>3</v>
      </c>
      <c r="D2376" s="2" t="s">
        <v>335</v>
      </c>
      <c r="E2376" s="2">
        <v>10</v>
      </c>
      <c r="F2376" s="6" t="s">
        <v>2271</v>
      </c>
      <c r="G2376" s="6" t="s">
        <v>2276</v>
      </c>
    </row>
    <row r="2377" spans="1:7" x14ac:dyDescent="0.25">
      <c r="A2377" s="1">
        <v>49.220035000000003</v>
      </c>
      <c r="B2377" s="1">
        <v>17.664605000000002</v>
      </c>
      <c r="C2377" t="s">
        <v>3</v>
      </c>
      <c r="D2377" s="2" t="s">
        <v>458</v>
      </c>
      <c r="E2377" s="2">
        <v>10</v>
      </c>
      <c r="F2377" s="6" t="s">
        <v>2271</v>
      </c>
      <c r="G2377" s="6" t="s">
        <v>2276</v>
      </c>
    </row>
    <row r="2378" spans="1:7" x14ac:dyDescent="0.25">
      <c r="A2378" s="1">
        <v>49.220044999999999</v>
      </c>
      <c r="B2378" s="1">
        <v>17.664598999999999</v>
      </c>
      <c r="C2378" t="s">
        <v>3</v>
      </c>
      <c r="D2378" s="2" t="s">
        <v>457</v>
      </c>
      <c r="E2378" s="2">
        <v>10</v>
      </c>
      <c r="F2378" s="6" t="s">
        <v>2271</v>
      </c>
      <c r="G2378" s="6" t="s">
        <v>2276</v>
      </c>
    </row>
    <row r="2379" spans="1:7" x14ac:dyDescent="0.25">
      <c r="A2379" s="1">
        <v>49.220143</v>
      </c>
      <c r="B2379" s="1">
        <v>17.664550999999999</v>
      </c>
      <c r="C2379" t="s">
        <v>3</v>
      </c>
      <c r="D2379" s="2" t="s">
        <v>336</v>
      </c>
      <c r="E2379" s="2">
        <v>10</v>
      </c>
      <c r="F2379" s="6" t="s">
        <v>2271</v>
      </c>
      <c r="G2379" s="6" t="s">
        <v>2276</v>
      </c>
    </row>
    <row r="2380" spans="1:7" x14ac:dyDescent="0.25">
      <c r="A2380" s="1">
        <v>49.220168000000001</v>
      </c>
      <c r="B2380" s="1">
        <v>17.664535999999998</v>
      </c>
      <c r="C2380" t="s">
        <v>3</v>
      </c>
      <c r="D2380" s="2" t="s">
        <v>459</v>
      </c>
      <c r="E2380" s="2">
        <v>10</v>
      </c>
      <c r="F2380" s="6" t="s">
        <v>2271</v>
      </c>
      <c r="G2380" s="6" t="s">
        <v>2276</v>
      </c>
    </row>
    <row r="2381" spans="1:7" x14ac:dyDescent="0.25">
      <c r="A2381" s="1">
        <v>49.220230000000001</v>
      </c>
      <c r="B2381" s="1">
        <v>17.664497000000001</v>
      </c>
      <c r="C2381" t="s">
        <v>3</v>
      </c>
      <c r="D2381" s="2" t="s">
        <v>945</v>
      </c>
      <c r="E2381" s="2">
        <v>10</v>
      </c>
      <c r="F2381" s="6" t="s">
        <v>2271</v>
      </c>
      <c r="G2381" s="6" t="s">
        <v>2276</v>
      </c>
    </row>
    <row r="2382" spans="1:7" x14ac:dyDescent="0.25">
      <c r="A2382" s="1">
        <v>49.220261999999998</v>
      </c>
      <c r="B2382" s="1">
        <v>17.664473000000001</v>
      </c>
      <c r="C2382" t="s">
        <v>3</v>
      </c>
      <c r="D2382" s="2" t="s">
        <v>460</v>
      </c>
      <c r="E2382" s="2">
        <v>10</v>
      </c>
      <c r="F2382" s="6" t="s">
        <v>2271</v>
      </c>
      <c r="G2382" s="6" t="s">
        <v>2276</v>
      </c>
    </row>
    <row r="2383" spans="1:7" x14ac:dyDescent="0.25">
      <c r="A2383" s="1">
        <v>49.220272999999999</v>
      </c>
      <c r="B2383" s="1">
        <v>17.664466000000001</v>
      </c>
      <c r="C2383" t="s">
        <v>3</v>
      </c>
      <c r="D2383" s="2" t="s">
        <v>337</v>
      </c>
      <c r="E2383" s="2">
        <v>10</v>
      </c>
      <c r="F2383" s="6" t="s">
        <v>2271</v>
      </c>
      <c r="G2383" s="6" t="s">
        <v>2276</v>
      </c>
    </row>
    <row r="2384" spans="1:7" x14ac:dyDescent="0.25">
      <c r="A2384" s="1">
        <v>49.220309999999998</v>
      </c>
      <c r="B2384" s="1">
        <v>17.664441</v>
      </c>
      <c r="C2384" t="s">
        <v>3</v>
      </c>
      <c r="D2384" s="2" t="s">
        <v>461</v>
      </c>
      <c r="E2384" s="2">
        <v>10</v>
      </c>
      <c r="F2384" s="6" t="s">
        <v>2271</v>
      </c>
      <c r="G2384" s="6" t="s">
        <v>2276</v>
      </c>
    </row>
    <row r="2385" spans="1:7" x14ac:dyDescent="0.25">
      <c r="A2385" s="1">
        <v>49.220405999999997</v>
      </c>
      <c r="B2385" s="1">
        <v>17.664379</v>
      </c>
      <c r="C2385" t="s">
        <v>3</v>
      </c>
      <c r="D2385" s="2" t="s">
        <v>338</v>
      </c>
      <c r="E2385" s="2">
        <v>10</v>
      </c>
      <c r="F2385" s="6" t="s">
        <v>2271</v>
      </c>
      <c r="G2385" s="6" t="s">
        <v>2276</v>
      </c>
    </row>
    <row r="2386" spans="1:7" x14ac:dyDescent="0.25">
      <c r="A2386" s="1">
        <v>49.220460000000003</v>
      </c>
      <c r="B2386" s="1">
        <v>17.664355</v>
      </c>
      <c r="C2386" t="s">
        <v>3</v>
      </c>
      <c r="D2386" s="2" t="s">
        <v>462</v>
      </c>
      <c r="E2386" s="2">
        <v>10</v>
      </c>
      <c r="F2386" s="6" t="s">
        <v>2271</v>
      </c>
      <c r="G2386" s="6" t="s">
        <v>2276</v>
      </c>
    </row>
    <row r="2387" spans="1:7" x14ac:dyDescent="0.25">
      <c r="A2387" s="1">
        <v>49.220480999999999</v>
      </c>
      <c r="B2387" s="1">
        <v>17.664338999999998</v>
      </c>
      <c r="C2387" t="s">
        <v>3</v>
      </c>
      <c r="D2387" s="2" t="s">
        <v>182</v>
      </c>
      <c r="E2387" s="2">
        <v>10</v>
      </c>
      <c r="F2387" s="6" t="s">
        <v>2271</v>
      </c>
      <c r="G2387" s="6" t="s">
        <v>2276</v>
      </c>
    </row>
    <row r="2388" spans="1:7" x14ac:dyDescent="0.25">
      <c r="A2388" s="1">
        <v>49.220500000000001</v>
      </c>
      <c r="B2388" s="1">
        <v>17.664318999999999</v>
      </c>
      <c r="C2388" t="s">
        <v>3</v>
      </c>
      <c r="D2388" s="2" t="s">
        <v>183</v>
      </c>
      <c r="E2388" s="2">
        <v>10</v>
      </c>
      <c r="F2388" s="6" t="s">
        <v>2271</v>
      </c>
      <c r="G2388" s="6" t="s">
        <v>2276</v>
      </c>
    </row>
    <row r="2389" spans="1:7" x14ac:dyDescent="0.25">
      <c r="A2389" s="1">
        <v>49.220584000000002</v>
      </c>
      <c r="B2389" s="1">
        <v>17.664261</v>
      </c>
      <c r="C2389" t="s">
        <v>3</v>
      </c>
      <c r="D2389" s="2" t="s">
        <v>339</v>
      </c>
      <c r="E2389" s="2">
        <v>10</v>
      </c>
      <c r="F2389" s="6" t="s">
        <v>2271</v>
      </c>
      <c r="G2389" s="6" t="s">
        <v>2276</v>
      </c>
    </row>
    <row r="2390" spans="1:7" x14ac:dyDescent="0.25">
      <c r="A2390" s="1">
        <v>49.220632999999999</v>
      </c>
      <c r="B2390" s="1">
        <v>17.664232999999999</v>
      </c>
      <c r="C2390" t="s">
        <v>3</v>
      </c>
      <c r="D2390" s="2" t="s">
        <v>186</v>
      </c>
      <c r="E2390" s="2">
        <v>10</v>
      </c>
      <c r="F2390" s="6" t="s">
        <v>2271</v>
      </c>
      <c r="G2390" s="6" t="s">
        <v>2276</v>
      </c>
    </row>
    <row r="2391" spans="1:7" x14ac:dyDescent="0.25">
      <c r="A2391" s="1">
        <v>49.220725999999999</v>
      </c>
      <c r="B2391" s="1">
        <v>17.664171</v>
      </c>
      <c r="C2391" t="s">
        <v>3</v>
      </c>
      <c r="D2391" s="2" t="s">
        <v>463</v>
      </c>
      <c r="E2391" s="2">
        <v>10</v>
      </c>
      <c r="F2391" s="6" t="s">
        <v>2271</v>
      </c>
      <c r="G2391" s="6" t="s">
        <v>2276</v>
      </c>
    </row>
    <row r="2392" spans="1:7" x14ac:dyDescent="0.25">
      <c r="A2392" s="1">
        <v>49.220751999999997</v>
      </c>
      <c r="B2392" s="1">
        <v>17.664152000000001</v>
      </c>
      <c r="C2392" t="s">
        <v>3</v>
      </c>
      <c r="D2392" s="2" t="s">
        <v>340</v>
      </c>
      <c r="E2392" s="2">
        <v>10</v>
      </c>
      <c r="F2392" s="6" t="s">
        <v>2271</v>
      </c>
      <c r="G2392" s="6" t="s">
        <v>2276</v>
      </c>
    </row>
    <row r="2393" spans="1:7" x14ac:dyDescent="0.25">
      <c r="A2393" s="1">
        <v>49.220773999999999</v>
      </c>
      <c r="B2393" s="1">
        <v>17.664137</v>
      </c>
      <c r="C2393" t="s">
        <v>3</v>
      </c>
      <c r="D2393" s="2" t="s">
        <v>606</v>
      </c>
      <c r="E2393" s="2">
        <v>10</v>
      </c>
      <c r="F2393" s="6" t="s">
        <v>2271</v>
      </c>
      <c r="G2393" s="6" t="s">
        <v>2276</v>
      </c>
    </row>
    <row r="2394" spans="1:7" x14ac:dyDescent="0.25">
      <c r="A2394" s="1">
        <v>49.220832999999999</v>
      </c>
      <c r="B2394" s="1">
        <v>17.664102</v>
      </c>
      <c r="C2394" t="s">
        <v>3</v>
      </c>
      <c r="D2394" s="2" t="s">
        <v>464</v>
      </c>
      <c r="E2394" s="2">
        <v>10</v>
      </c>
      <c r="F2394" s="6" t="s">
        <v>2271</v>
      </c>
      <c r="G2394" s="6" t="s">
        <v>2276</v>
      </c>
    </row>
    <row r="2395" spans="1:7" x14ac:dyDescent="0.25">
      <c r="A2395" s="1">
        <v>49.220928000000001</v>
      </c>
      <c r="B2395" s="1">
        <v>17.664042999999999</v>
      </c>
      <c r="C2395" t="s">
        <v>3</v>
      </c>
      <c r="D2395" s="2" t="s">
        <v>341</v>
      </c>
      <c r="E2395" s="2">
        <v>10</v>
      </c>
      <c r="F2395" s="6" t="s">
        <v>2271</v>
      </c>
      <c r="G2395" s="6" t="s">
        <v>2276</v>
      </c>
    </row>
    <row r="2396" spans="1:7" x14ac:dyDescent="0.25">
      <c r="A2396" s="1">
        <v>49.220975000000003</v>
      </c>
      <c r="B2396" s="1">
        <v>17.664007999999999</v>
      </c>
      <c r="C2396" t="s">
        <v>3</v>
      </c>
      <c r="D2396" s="2" t="s">
        <v>342</v>
      </c>
      <c r="E2396" s="2">
        <v>10</v>
      </c>
      <c r="F2396" s="6" t="s">
        <v>2271</v>
      </c>
      <c r="G2396" s="6" t="s">
        <v>2276</v>
      </c>
    </row>
    <row r="2397" spans="1:7" x14ac:dyDescent="0.25">
      <c r="A2397" s="1">
        <v>49.220990999999998</v>
      </c>
      <c r="B2397" s="1">
        <v>17.663999</v>
      </c>
      <c r="C2397" t="s">
        <v>3</v>
      </c>
      <c r="D2397" s="2" t="s">
        <v>343</v>
      </c>
      <c r="E2397" s="2">
        <v>10</v>
      </c>
      <c r="F2397" s="6" t="s">
        <v>2271</v>
      </c>
      <c r="G2397" s="6" t="s">
        <v>2276</v>
      </c>
    </row>
    <row r="2398" spans="1:7" x14ac:dyDescent="0.25">
      <c r="A2398" s="1">
        <v>49.221026000000002</v>
      </c>
      <c r="B2398" s="1">
        <v>17.663971</v>
      </c>
      <c r="C2398" t="s">
        <v>3</v>
      </c>
      <c r="D2398" s="2" t="s">
        <v>344</v>
      </c>
      <c r="E2398" s="2">
        <v>10</v>
      </c>
      <c r="F2398" s="6" t="s">
        <v>2271</v>
      </c>
      <c r="G2398" s="6" t="s">
        <v>2276</v>
      </c>
    </row>
    <row r="2399" spans="1:7" x14ac:dyDescent="0.25">
      <c r="A2399" s="1">
        <v>49.221082000000003</v>
      </c>
      <c r="B2399" s="1">
        <v>17.663927000000001</v>
      </c>
      <c r="C2399" t="s">
        <v>3</v>
      </c>
      <c r="D2399" s="2" t="s">
        <v>770</v>
      </c>
      <c r="E2399" s="2">
        <v>10</v>
      </c>
      <c r="F2399" s="6" t="s">
        <v>2271</v>
      </c>
      <c r="G2399" s="6" t="s">
        <v>2276</v>
      </c>
    </row>
    <row r="2400" spans="1:7" x14ac:dyDescent="0.25">
      <c r="A2400" s="1">
        <v>49.221133000000002</v>
      </c>
      <c r="B2400" s="1">
        <v>17.663896000000001</v>
      </c>
      <c r="C2400" t="s">
        <v>3</v>
      </c>
      <c r="D2400" s="2" t="s">
        <v>188</v>
      </c>
      <c r="E2400" s="2">
        <v>10</v>
      </c>
      <c r="F2400" s="6" t="s">
        <v>2271</v>
      </c>
      <c r="G2400" s="6" t="s">
        <v>2276</v>
      </c>
    </row>
    <row r="2401" spans="1:7" x14ac:dyDescent="0.25">
      <c r="A2401" s="1">
        <v>49.221173999999998</v>
      </c>
      <c r="B2401" s="1">
        <v>17.663868999999998</v>
      </c>
      <c r="C2401" t="s">
        <v>3</v>
      </c>
      <c r="D2401" s="2" t="s">
        <v>345</v>
      </c>
      <c r="E2401" s="2">
        <v>10</v>
      </c>
      <c r="F2401" s="6" t="s">
        <v>2271</v>
      </c>
      <c r="G2401" s="6" t="s">
        <v>2276</v>
      </c>
    </row>
    <row r="2402" spans="1:7" x14ac:dyDescent="0.25">
      <c r="A2402" s="1">
        <v>49.221218</v>
      </c>
      <c r="B2402" s="1">
        <v>17.663834999999999</v>
      </c>
      <c r="C2402" t="s">
        <v>3</v>
      </c>
      <c r="D2402" s="2" t="s">
        <v>346</v>
      </c>
      <c r="E2402" s="2">
        <v>10</v>
      </c>
      <c r="F2402" s="6" t="s">
        <v>2271</v>
      </c>
      <c r="G2402" s="6" t="s">
        <v>2276</v>
      </c>
    </row>
    <row r="2403" spans="1:7" x14ac:dyDescent="0.25">
      <c r="A2403" s="1">
        <v>49.221263</v>
      </c>
      <c r="B2403" s="1">
        <v>17.663806000000001</v>
      </c>
      <c r="C2403" t="s">
        <v>3</v>
      </c>
      <c r="D2403" s="2" t="s">
        <v>189</v>
      </c>
      <c r="E2403" s="2">
        <v>10</v>
      </c>
      <c r="F2403" s="6" t="s">
        <v>2271</v>
      </c>
      <c r="G2403" s="6" t="s">
        <v>2276</v>
      </c>
    </row>
    <row r="2404" spans="1:7" x14ac:dyDescent="0.25">
      <c r="A2404" s="1">
        <v>49.221305999999998</v>
      </c>
      <c r="B2404" s="1">
        <v>17.663774</v>
      </c>
      <c r="C2404" t="s">
        <v>3</v>
      </c>
      <c r="D2404" s="2" t="s">
        <v>190</v>
      </c>
      <c r="E2404" s="2">
        <v>10</v>
      </c>
      <c r="F2404" s="6" t="s">
        <v>2271</v>
      </c>
      <c r="G2404" s="6" t="s">
        <v>2276</v>
      </c>
    </row>
    <row r="2405" spans="1:7" x14ac:dyDescent="0.25">
      <c r="A2405" s="1">
        <v>49.221423000000001</v>
      </c>
      <c r="B2405" s="1">
        <v>17.663694</v>
      </c>
      <c r="C2405" t="s">
        <v>3</v>
      </c>
      <c r="D2405" s="2" t="s">
        <v>608</v>
      </c>
      <c r="E2405" s="2">
        <v>10</v>
      </c>
      <c r="F2405" s="6" t="s">
        <v>2271</v>
      </c>
      <c r="G2405" s="6" t="s">
        <v>2276</v>
      </c>
    </row>
    <row r="2406" spans="1:7" x14ac:dyDescent="0.25">
      <c r="A2406" s="1">
        <v>49.221443999999998</v>
      </c>
      <c r="B2406" s="1">
        <v>17.663675999999999</v>
      </c>
      <c r="C2406" t="s">
        <v>3</v>
      </c>
      <c r="D2406" s="2" t="s">
        <v>607</v>
      </c>
      <c r="E2406" s="2">
        <v>10</v>
      </c>
      <c r="F2406" s="6" t="s">
        <v>2271</v>
      </c>
      <c r="G2406" s="6" t="s">
        <v>2276</v>
      </c>
    </row>
    <row r="2407" spans="1:7" x14ac:dyDescent="0.25">
      <c r="A2407" s="1">
        <v>49.221451000000002</v>
      </c>
      <c r="B2407" s="1">
        <v>17.663667</v>
      </c>
      <c r="C2407" t="s">
        <v>3</v>
      </c>
      <c r="D2407" s="2" t="s">
        <v>466</v>
      </c>
      <c r="E2407" s="2">
        <v>10</v>
      </c>
      <c r="F2407" s="6" t="s">
        <v>2271</v>
      </c>
      <c r="G2407" s="6" t="s">
        <v>2276</v>
      </c>
    </row>
    <row r="2408" spans="1:7" x14ac:dyDescent="0.25">
      <c r="A2408" s="1">
        <v>49.221494</v>
      </c>
      <c r="B2408" s="1">
        <v>17.663637999999999</v>
      </c>
      <c r="C2408" t="s">
        <v>3</v>
      </c>
      <c r="D2408" s="2" t="s">
        <v>192</v>
      </c>
      <c r="E2408" s="2">
        <v>10</v>
      </c>
      <c r="F2408" s="6" t="s">
        <v>2271</v>
      </c>
      <c r="G2408" s="6" t="s">
        <v>2276</v>
      </c>
    </row>
    <row r="2409" spans="1:7" x14ac:dyDescent="0.25">
      <c r="A2409" s="1">
        <v>49.221533000000001</v>
      </c>
      <c r="B2409" s="1">
        <v>17.663615</v>
      </c>
      <c r="C2409" t="s">
        <v>3</v>
      </c>
      <c r="D2409" s="2" t="s">
        <v>193</v>
      </c>
      <c r="E2409" s="2">
        <v>10</v>
      </c>
      <c r="F2409" s="6" t="s">
        <v>2271</v>
      </c>
      <c r="G2409" s="6" t="s">
        <v>2276</v>
      </c>
    </row>
    <row r="2410" spans="1:7" x14ac:dyDescent="0.25">
      <c r="A2410" s="1">
        <v>49.221649999999997</v>
      </c>
      <c r="B2410" s="1">
        <v>17.663550000000001</v>
      </c>
      <c r="C2410" t="s">
        <v>3</v>
      </c>
      <c r="D2410" s="2" t="s">
        <v>196</v>
      </c>
      <c r="E2410" s="2">
        <v>10</v>
      </c>
      <c r="F2410" s="6" t="s">
        <v>2271</v>
      </c>
      <c r="G2410" s="6" t="s">
        <v>2276</v>
      </c>
    </row>
    <row r="2411" spans="1:7" x14ac:dyDescent="0.25">
      <c r="A2411" s="1">
        <v>49.221707000000002</v>
      </c>
      <c r="B2411" s="1">
        <v>17.663516999999999</v>
      </c>
      <c r="C2411" t="s">
        <v>3</v>
      </c>
      <c r="D2411" s="2" t="s">
        <v>195</v>
      </c>
      <c r="E2411" s="2">
        <v>10</v>
      </c>
      <c r="F2411" s="6" t="s">
        <v>2271</v>
      </c>
      <c r="G2411" s="6" t="s">
        <v>2276</v>
      </c>
    </row>
    <row r="2412" spans="1:7" x14ac:dyDescent="0.25">
      <c r="A2412" s="1">
        <v>49.221707000000002</v>
      </c>
      <c r="B2412" s="1">
        <v>17.663516999999999</v>
      </c>
      <c r="C2412" t="s">
        <v>3</v>
      </c>
      <c r="D2412" s="2" t="s">
        <v>194</v>
      </c>
      <c r="E2412" s="2">
        <v>10</v>
      </c>
      <c r="F2412" s="6" t="s">
        <v>2271</v>
      </c>
      <c r="G2412" s="6" t="s">
        <v>2276</v>
      </c>
    </row>
    <row r="2413" spans="1:7" x14ac:dyDescent="0.25">
      <c r="A2413" s="1">
        <v>49.221812999999997</v>
      </c>
      <c r="B2413" s="1">
        <v>17.663440000000001</v>
      </c>
      <c r="C2413" t="s">
        <v>3</v>
      </c>
      <c r="D2413" s="2" t="s">
        <v>198</v>
      </c>
      <c r="E2413" s="2">
        <v>10</v>
      </c>
      <c r="F2413" s="6" t="s">
        <v>2271</v>
      </c>
      <c r="G2413" s="6" t="s">
        <v>2276</v>
      </c>
    </row>
    <row r="2414" spans="1:7" x14ac:dyDescent="0.25">
      <c r="A2414" s="1">
        <v>49.221840999999998</v>
      </c>
      <c r="B2414" s="1">
        <v>17.663421</v>
      </c>
      <c r="C2414" t="s">
        <v>3</v>
      </c>
      <c r="D2414" s="2" t="s">
        <v>197</v>
      </c>
      <c r="E2414" s="2">
        <v>10</v>
      </c>
      <c r="F2414" s="6" t="s">
        <v>2271</v>
      </c>
      <c r="G2414" s="6" t="s">
        <v>2276</v>
      </c>
    </row>
    <row r="2415" spans="1:7" x14ac:dyDescent="0.25">
      <c r="A2415" s="1">
        <v>49.221854</v>
      </c>
      <c r="B2415" s="1">
        <v>17.663412999999998</v>
      </c>
      <c r="C2415" t="s">
        <v>3</v>
      </c>
      <c r="D2415" s="2" t="s">
        <v>771</v>
      </c>
      <c r="E2415" s="2">
        <v>10</v>
      </c>
      <c r="F2415" s="6" t="s">
        <v>2271</v>
      </c>
      <c r="G2415" s="6" t="s">
        <v>2276</v>
      </c>
    </row>
    <row r="2416" spans="1:7" x14ac:dyDescent="0.25">
      <c r="A2416" s="1">
        <v>49.221888</v>
      </c>
      <c r="B2416" s="1">
        <v>17.663381999999999</v>
      </c>
      <c r="C2416" t="s">
        <v>3</v>
      </c>
      <c r="D2416" s="2" t="s">
        <v>199</v>
      </c>
      <c r="E2416" s="2">
        <v>10</v>
      </c>
      <c r="F2416" s="6" t="s">
        <v>2271</v>
      </c>
      <c r="G2416" s="6" t="s">
        <v>2276</v>
      </c>
    </row>
    <row r="2417" spans="1:7" x14ac:dyDescent="0.25">
      <c r="A2417" s="1">
        <v>49.221992</v>
      </c>
      <c r="B2417" s="1">
        <v>17.663305999999999</v>
      </c>
      <c r="C2417" t="s">
        <v>3</v>
      </c>
      <c r="D2417" s="2" t="s">
        <v>946</v>
      </c>
      <c r="E2417" s="2">
        <v>10</v>
      </c>
      <c r="F2417" s="6" t="s">
        <v>2271</v>
      </c>
      <c r="G2417" s="6" t="s">
        <v>2276</v>
      </c>
    </row>
    <row r="2418" spans="1:7" x14ac:dyDescent="0.25">
      <c r="A2418" s="1">
        <v>49.222037999999998</v>
      </c>
      <c r="B2418" s="1">
        <v>17.663274999999999</v>
      </c>
      <c r="C2418" t="s">
        <v>3</v>
      </c>
      <c r="D2418" s="2" t="s">
        <v>772</v>
      </c>
      <c r="E2418" s="2">
        <v>10</v>
      </c>
      <c r="F2418" s="6" t="s">
        <v>2271</v>
      </c>
      <c r="G2418" s="6" t="s">
        <v>2276</v>
      </c>
    </row>
    <row r="2419" spans="1:7" x14ac:dyDescent="0.25">
      <c r="A2419" s="1">
        <v>49.222071999999997</v>
      </c>
      <c r="B2419" s="1">
        <v>17.663247999999999</v>
      </c>
      <c r="C2419" t="s">
        <v>3</v>
      </c>
      <c r="D2419" s="2" t="s">
        <v>202</v>
      </c>
      <c r="E2419" s="2">
        <v>10</v>
      </c>
      <c r="F2419" s="6" t="s">
        <v>2271</v>
      </c>
      <c r="G2419" s="6" t="s">
        <v>2276</v>
      </c>
    </row>
    <row r="2420" spans="1:7" x14ac:dyDescent="0.25">
      <c r="A2420" s="1">
        <v>49.222129000000002</v>
      </c>
      <c r="B2420" s="1">
        <v>17.663208000000001</v>
      </c>
      <c r="C2420" t="s">
        <v>3</v>
      </c>
      <c r="D2420" s="2" t="s">
        <v>347</v>
      </c>
      <c r="E2420" s="2">
        <v>10</v>
      </c>
      <c r="F2420" s="6" t="s">
        <v>2271</v>
      </c>
      <c r="G2420" s="6" t="s">
        <v>2276</v>
      </c>
    </row>
    <row r="2421" spans="1:7" x14ac:dyDescent="0.25">
      <c r="A2421" s="1">
        <v>49.222143000000003</v>
      </c>
      <c r="B2421" s="1">
        <v>17.663198999999999</v>
      </c>
      <c r="C2421" t="s">
        <v>3</v>
      </c>
      <c r="D2421" s="2" t="s">
        <v>203</v>
      </c>
      <c r="E2421" s="2">
        <v>10</v>
      </c>
      <c r="F2421" s="6" t="s">
        <v>2271</v>
      </c>
      <c r="G2421" s="6" t="s">
        <v>2276</v>
      </c>
    </row>
    <row r="2422" spans="1:7" x14ac:dyDescent="0.25">
      <c r="A2422" s="1">
        <v>49.222166000000001</v>
      </c>
      <c r="B2422" s="1">
        <v>17.663184000000001</v>
      </c>
      <c r="C2422" t="s">
        <v>3</v>
      </c>
      <c r="D2422" s="2" t="s">
        <v>205</v>
      </c>
      <c r="E2422" s="2">
        <v>10</v>
      </c>
      <c r="F2422" s="6" t="s">
        <v>2271</v>
      </c>
      <c r="G2422" s="6" t="s">
        <v>2276</v>
      </c>
    </row>
    <row r="2423" spans="1:7" x14ac:dyDescent="0.25">
      <c r="A2423" s="1">
        <v>49.222245000000001</v>
      </c>
      <c r="B2423" s="1">
        <v>17.663126999999999</v>
      </c>
      <c r="C2423" t="s">
        <v>3</v>
      </c>
      <c r="D2423" s="2" t="s">
        <v>204</v>
      </c>
      <c r="E2423" s="2">
        <v>10</v>
      </c>
      <c r="F2423" s="6" t="s">
        <v>2271</v>
      </c>
      <c r="G2423" s="6" t="s">
        <v>2276</v>
      </c>
    </row>
    <row r="2424" spans="1:7" x14ac:dyDescent="0.25">
      <c r="A2424" s="1">
        <v>49.222265</v>
      </c>
      <c r="B2424" s="1">
        <v>17.663115000000001</v>
      </c>
      <c r="C2424" t="s">
        <v>3</v>
      </c>
      <c r="D2424" s="2" t="s">
        <v>348</v>
      </c>
      <c r="E2424" s="2">
        <v>10</v>
      </c>
      <c r="F2424" s="6" t="s">
        <v>2271</v>
      </c>
      <c r="G2424" s="6" t="s">
        <v>2276</v>
      </c>
    </row>
    <row r="2425" spans="1:7" x14ac:dyDescent="0.25">
      <c r="A2425" s="1">
        <v>49.222293999999998</v>
      </c>
      <c r="B2425" s="1">
        <v>17.66309</v>
      </c>
      <c r="C2425" t="s">
        <v>3</v>
      </c>
      <c r="D2425" s="2" t="s">
        <v>609</v>
      </c>
      <c r="E2425" s="2">
        <v>10</v>
      </c>
      <c r="F2425" s="6" t="s">
        <v>2271</v>
      </c>
      <c r="G2425" s="6" t="s">
        <v>2276</v>
      </c>
    </row>
    <row r="2426" spans="1:7" x14ac:dyDescent="0.25">
      <c r="A2426" s="1">
        <v>49.222307999999998</v>
      </c>
      <c r="B2426" s="1">
        <v>17.663081999999999</v>
      </c>
      <c r="C2426" t="s">
        <v>3</v>
      </c>
      <c r="D2426" s="2" t="s">
        <v>947</v>
      </c>
      <c r="E2426" s="2">
        <v>10</v>
      </c>
      <c r="F2426" s="6" t="s">
        <v>2271</v>
      </c>
      <c r="G2426" s="6" t="s">
        <v>2276</v>
      </c>
    </row>
    <row r="2427" spans="1:7" x14ac:dyDescent="0.25">
      <c r="A2427" s="1">
        <v>49.220370000000003</v>
      </c>
      <c r="B2427" s="1">
        <v>17.657268999999999</v>
      </c>
      <c r="C2427" t="s">
        <v>3</v>
      </c>
      <c r="D2427" s="2" t="s">
        <v>206</v>
      </c>
      <c r="E2427" s="2">
        <v>10</v>
      </c>
      <c r="F2427" s="6" t="s">
        <v>2280</v>
      </c>
      <c r="G2427" s="6" t="s">
        <v>2277</v>
      </c>
    </row>
    <row r="2428" spans="1:7" x14ac:dyDescent="0.25">
      <c r="A2428" s="1">
        <v>49.220407000000002</v>
      </c>
      <c r="B2428" s="1">
        <v>17.657131</v>
      </c>
      <c r="C2428" t="s">
        <v>3</v>
      </c>
      <c r="D2428" s="2" t="s">
        <v>467</v>
      </c>
      <c r="E2428" s="2">
        <v>10</v>
      </c>
      <c r="F2428" s="6" t="s">
        <v>2280</v>
      </c>
      <c r="G2428" s="6" t="s">
        <v>2277</v>
      </c>
    </row>
    <row r="2429" spans="1:7" x14ac:dyDescent="0.25">
      <c r="A2429" s="1">
        <v>49.220447999999998</v>
      </c>
      <c r="B2429" s="1">
        <v>17.657076</v>
      </c>
      <c r="C2429" t="s">
        <v>3</v>
      </c>
      <c r="D2429" s="2" t="s">
        <v>948</v>
      </c>
      <c r="E2429" s="2">
        <v>10</v>
      </c>
      <c r="F2429" s="6" t="s">
        <v>2280</v>
      </c>
      <c r="G2429" s="6" t="s">
        <v>2277</v>
      </c>
    </row>
    <row r="2430" spans="1:7" x14ac:dyDescent="0.25">
      <c r="A2430" s="1">
        <v>49.220505000000003</v>
      </c>
      <c r="B2430" s="1">
        <v>17.657011000000001</v>
      </c>
      <c r="C2430" t="s">
        <v>3</v>
      </c>
      <c r="D2430" s="2" t="s">
        <v>949</v>
      </c>
      <c r="E2430" s="2">
        <v>10</v>
      </c>
      <c r="F2430" s="6" t="s">
        <v>2280</v>
      </c>
      <c r="G2430" s="6" t="s">
        <v>2277</v>
      </c>
    </row>
    <row r="2431" spans="1:7" x14ac:dyDescent="0.25">
      <c r="A2431" s="1">
        <v>49.220548999999998</v>
      </c>
      <c r="B2431" s="1">
        <v>17.656967000000002</v>
      </c>
      <c r="C2431" t="s">
        <v>3</v>
      </c>
      <c r="D2431" s="2" t="s">
        <v>614</v>
      </c>
      <c r="E2431" s="2">
        <v>10</v>
      </c>
      <c r="F2431" s="6" t="s">
        <v>2280</v>
      </c>
      <c r="G2431" s="6" t="s">
        <v>2277</v>
      </c>
    </row>
    <row r="2432" spans="1:7" x14ac:dyDescent="0.25">
      <c r="A2432" s="1">
        <v>49.220598000000003</v>
      </c>
      <c r="B2432" s="1">
        <v>17.656917</v>
      </c>
      <c r="C2432" t="s">
        <v>3</v>
      </c>
      <c r="D2432" s="2" t="s">
        <v>350</v>
      </c>
      <c r="E2432" s="2">
        <v>10</v>
      </c>
      <c r="F2432" s="6" t="s">
        <v>2280</v>
      </c>
      <c r="G2432" s="6" t="s">
        <v>2277</v>
      </c>
    </row>
    <row r="2433" spans="1:7" x14ac:dyDescent="0.25">
      <c r="A2433" s="1">
        <v>49.220697999999999</v>
      </c>
      <c r="B2433" s="1">
        <v>17.656825000000001</v>
      </c>
      <c r="C2433" t="s">
        <v>3</v>
      </c>
      <c r="D2433" s="2" t="s">
        <v>470</v>
      </c>
      <c r="E2433" s="2">
        <v>10</v>
      </c>
      <c r="F2433" s="6" t="s">
        <v>2280</v>
      </c>
      <c r="G2433" s="6" t="s">
        <v>2277</v>
      </c>
    </row>
    <row r="2434" spans="1:7" x14ac:dyDescent="0.25">
      <c r="A2434" s="1">
        <v>49.220765</v>
      </c>
      <c r="B2434" s="1">
        <v>17.656777000000002</v>
      </c>
      <c r="C2434" t="s">
        <v>3</v>
      </c>
      <c r="D2434" s="2" t="s">
        <v>950</v>
      </c>
      <c r="E2434" s="2">
        <v>10</v>
      </c>
      <c r="F2434" s="6" t="s">
        <v>2280</v>
      </c>
      <c r="G2434" s="6" t="s">
        <v>2277</v>
      </c>
    </row>
    <row r="2435" spans="1:7" x14ac:dyDescent="0.25">
      <c r="A2435" s="1">
        <v>49.220781000000002</v>
      </c>
      <c r="B2435" s="1">
        <v>17.656766999999999</v>
      </c>
      <c r="C2435" t="s">
        <v>3</v>
      </c>
      <c r="D2435" s="2" t="s">
        <v>951</v>
      </c>
      <c r="E2435" s="2">
        <v>10</v>
      </c>
      <c r="F2435" s="6" t="s">
        <v>2280</v>
      </c>
      <c r="G2435" s="6" t="s">
        <v>2277</v>
      </c>
    </row>
    <row r="2436" spans="1:7" x14ac:dyDescent="0.25">
      <c r="A2436" s="1">
        <v>49.220815000000002</v>
      </c>
      <c r="B2436" s="1">
        <v>17.656737</v>
      </c>
      <c r="C2436" t="s">
        <v>3</v>
      </c>
      <c r="D2436" s="2" t="s">
        <v>952</v>
      </c>
      <c r="E2436" s="2">
        <v>10</v>
      </c>
      <c r="F2436" s="6" t="s">
        <v>2280</v>
      </c>
      <c r="G2436" s="6" t="s">
        <v>2277</v>
      </c>
    </row>
    <row r="2437" spans="1:7" x14ac:dyDescent="0.25">
      <c r="A2437" s="1">
        <v>49.220849999999999</v>
      </c>
      <c r="B2437" s="1">
        <v>17.656704000000001</v>
      </c>
      <c r="C2437" t="s">
        <v>3</v>
      </c>
      <c r="D2437" s="2" t="s">
        <v>473</v>
      </c>
      <c r="E2437" s="2">
        <v>10</v>
      </c>
      <c r="F2437" s="6" t="s">
        <v>2280</v>
      </c>
      <c r="G2437" s="6" t="s">
        <v>2277</v>
      </c>
    </row>
    <row r="2438" spans="1:7" x14ac:dyDescent="0.25">
      <c r="A2438" s="1">
        <v>49.220916000000003</v>
      </c>
      <c r="B2438" s="1">
        <v>17.656673000000001</v>
      </c>
      <c r="C2438" t="s">
        <v>3</v>
      </c>
      <c r="D2438" s="2" t="s">
        <v>616</v>
      </c>
      <c r="E2438" s="2">
        <v>10</v>
      </c>
      <c r="F2438" s="6" t="s">
        <v>2280</v>
      </c>
      <c r="G2438" s="6" t="s">
        <v>2277</v>
      </c>
    </row>
    <row r="2439" spans="1:7" x14ac:dyDescent="0.25">
      <c r="A2439" s="1">
        <v>49.221049000000001</v>
      </c>
      <c r="B2439" s="1">
        <v>17.656614999999999</v>
      </c>
      <c r="C2439" t="s">
        <v>3</v>
      </c>
      <c r="D2439" s="2" t="s">
        <v>353</v>
      </c>
      <c r="E2439" s="2">
        <v>10</v>
      </c>
      <c r="F2439" s="6" t="s">
        <v>2280</v>
      </c>
      <c r="G2439" s="6" t="s">
        <v>2277</v>
      </c>
    </row>
    <row r="2440" spans="1:7" x14ac:dyDescent="0.25">
      <c r="A2440" s="1">
        <v>49.221229999999998</v>
      </c>
      <c r="B2440" s="1">
        <v>17.656521000000001</v>
      </c>
      <c r="C2440" t="s">
        <v>12</v>
      </c>
      <c r="D2440" s="2" t="s">
        <v>953</v>
      </c>
      <c r="E2440" s="2">
        <v>10</v>
      </c>
      <c r="F2440" s="6" t="s">
        <v>2280</v>
      </c>
      <c r="G2440" s="6" t="s">
        <v>2277</v>
      </c>
    </row>
    <row r="2441" spans="1:7" x14ac:dyDescent="0.25">
      <c r="A2441" s="1">
        <v>49.221263999999998</v>
      </c>
      <c r="B2441" s="1">
        <v>17.656507000000001</v>
      </c>
      <c r="C2441" t="s">
        <v>12</v>
      </c>
      <c r="D2441" s="2" t="s">
        <v>954</v>
      </c>
      <c r="E2441" s="2">
        <v>10</v>
      </c>
      <c r="F2441" s="6" t="s">
        <v>2280</v>
      </c>
      <c r="G2441" s="6" t="s">
        <v>2277</v>
      </c>
    </row>
    <row r="2442" spans="1:7" x14ac:dyDescent="0.25">
      <c r="A2442" s="1">
        <v>49.221271000000002</v>
      </c>
      <c r="B2442" s="1">
        <v>17.656503000000001</v>
      </c>
      <c r="C2442" t="s">
        <v>12</v>
      </c>
      <c r="D2442" s="2" t="s">
        <v>955</v>
      </c>
      <c r="E2442" s="2">
        <v>10</v>
      </c>
      <c r="F2442" s="6" t="s">
        <v>2280</v>
      </c>
      <c r="G2442" s="6" t="s">
        <v>2277</v>
      </c>
    </row>
    <row r="2443" spans="1:7" x14ac:dyDescent="0.25">
      <c r="A2443" s="1">
        <v>49.221313000000002</v>
      </c>
      <c r="B2443" s="1">
        <v>17.656479000000001</v>
      </c>
      <c r="C2443" t="s">
        <v>12</v>
      </c>
      <c r="D2443" s="2" t="s">
        <v>956</v>
      </c>
      <c r="E2443" s="2">
        <v>10</v>
      </c>
      <c r="F2443" s="6" t="s">
        <v>2280</v>
      </c>
      <c r="G2443" s="6" t="s">
        <v>2277</v>
      </c>
    </row>
    <row r="2444" spans="1:7" x14ac:dyDescent="0.25">
      <c r="A2444" s="1">
        <v>49.221362999999997</v>
      </c>
      <c r="B2444" s="1">
        <v>17.65645</v>
      </c>
      <c r="C2444" t="s">
        <v>12</v>
      </c>
      <c r="D2444" s="2" t="s">
        <v>478</v>
      </c>
      <c r="E2444" s="2">
        <v>10</v>
      </c>
      <c r="F2444" s="6" t="s">
        <v>2280</v>
      </c>
      <c r="G2444" s="6" t="s">
        <v>2277</v>
      </c>
    </row>
    <row r="2445" spans="1:7" x14ac:dyDescent="0.25">
      <c r="A2445" s="1">
        <v>49.221390999999997</v>
      </c>
      <c r="B2445" s="1">
        <v>17.656434999999998</v>
      </c>
      <c r="C2445" t="s">
        <v>12</v>
      </c>
      <c r="D2445" s="2" t="s">
        <v>957</v>
      </c>
      <c r="E2445" s="2">
        <v>10</v>
      </c>
      <c r="F2445" s="6" t="s">
        <v>2280</v>
      </c>
      <c r="G2445" s="6" t="s">
        <v>2277</v>
      </c>
    </row>
    <row r="2446" spans="1:7" x14ac:dyDescent="0.25">
      <c r="A2446" s="1">
        <v>49.221432</v>
      </c>
      <c r="B2446" s="1">
        <v>17.656416</v>
      </c>
      <c r="C2446" t="s">
        <v>12</v>
      </c>
      <c r="D2446" s="2" t="s">
        <v>356</v>
      </c>
      <c r="E2446" s="2">
        <v>10</v>
      </c>
      <c r="F2446" s="6" t="s">
        <v>2280</v>
      </c>
      <c r="G2446" s="6" t="s">
        <v>2277</v>
      </c>
    </row>
    <row r="2447" spans="1:7" x14ac:dyDescent="0.25">
      <c r="A2447" s="1">
        <v>49.221468999999999</v>
      </c>
      <c r="B2447" s="1">
        <v>17.656393999999999</v>
      </c>
      <c r="C2447" t="s">
        <v>12</v>
      </c>
      <c r="D2447" s="2" t="s">
        <v>479</v>
      </c>
      <c r="E2447" s="2">
        <v>10</v>
      </c>
      <c r="F2447" s="6" t="s">
        <v>2280</v>
      </c>
      <c r="G2447" s="6" t="s">
        <v>2277</v>
      </c>
    </row>
    <row r="2448" spans="1:7" x14ac:dyDescent="0.25">
      <c r="A2448" s="1">
        <v>49.221530000000001</v>
      </c>
      <c r="B2448" s="1">
        <v>17.656369000000002</v>
      </c>
      <c r="C2448" t="s">
        <v>12</v>
      </c>
      <c r="D2448" s="2" t="s">
        <v>481</v>
      </c>
      <c r="E2448" s="2">
        <v>10</v>
      </c>
      <c r="F2448" s="6" t="s">
        <v>2280</v>
      </c>
      <c r="G2448" s="6" t="s">
        <v>2277</v>
      </c>
    </row>
    <row r="2449" spans="1:7" x14ac:dyDescent="0.25">
      <c r="A2449" s="1">
        <v>49.221640000000001</v>
      </c>
      <c r="B2449" s="1">
        <v>17.656331000000002</v>
      </c>
      <c r="C2449" t="s">
        <v>12</v>
      </c>
      <c r="D2449" s="2" t="s">
        <v>360</v>
      </c>
      <c r="E2449" s="2">
        <v>10</v>
      </c>
      <c r="F2449" s="6" t="s">
        <v>2280</v>
      </c>
      <c r="G2449" s="6" t="s">
        <v>2277</v>
      </c>
    </row>
    <row r="2450" spans="1:7" x14ac:dyDescent="0.25">
      <c r="A2450" s="1">
        <v>49.221679000000002</v>
      </c>
      <c r="B2450" s="1">
        <v>17.656317999999999</v>
      </c>
      <c r="C2450" t="s">
        <v>12</v>
      </c>
      <c r="D2450" s="2" t="s">
        <v>958</v>
      </c>
      <c r="E2450" s="2">
        <v>10</v>
      </c>
      <c r="F2450" s="6" t="s">
        <v>2280</v>
      </c>
      <c r="G2450" s="6" t="s">
        <v>2277</v>
      </c>
    </row>
    <row r="2451" spans="1:7" x14ac:dyDescent="0.25">
      <c r="A2451" s="1">
        <v>49.221699999999998</v>
      </c>
      <c r="B2451" s="1">
        <v>17.656310999999999</v>
      </c>
      <c r="C2451" t="s">
        <v>12</v>
      </c>
      <c r="D2451" s="2" t="s">
        <v>959</v>
      </c>
      <c r="E2451" s="2">
        <v>10</v>
      </c>
      <c r="F2451" s="6" t="s">
        <v>2280</v>
      </c>
      <c r="G2451" s="6" t="s">
        <v>2277</v>
      </c>
    </row>
    <row r="2452" spans="1:7" x14ac:dyDescent="0.25">
      <c r="A2452" s="1">
        <v>49.221742999999996</v>
      </c>
      <c r="B2452" s="1">
        <v>17.656295</v>
      </c>
      <c r="C2452" t="s">
        <v>12</v>
      </c>
      <c r="D2452" s="2" t="s">
        <v>960</v>
      </c>
      <c r="E2452" s="2">
        <v>10</v>
      </c>
      <c r="F2452" s="6" t="s">
        <v>2280</v>
      </c>
      <c r="G2452" s="6" t="s">
        <v>2277</v>
      </c>
    </row>
    <row r="2453" spans="1:7" x14ac:dyDescent="0.25">
      <c r="A2453" s="1">
        <v>49.224418</v>
      </c>
      <c r="B2453" s="1">
        <v>17.668391</v>
      </c>
      <c r="C2453" t="s">
        <v>3</v>
      </c>
      <c r="D2453" s="2" t="s">
        <v>102</v>
      </c>
      <c r="E2453" s="2">
        <v>10</v>
      </c>
      <c r="F2453" s="6" t="s">
        <v>2278</v>
      </c>
      <c r="G2453" s="6" t="s">
        <v>2279</v>
      </c>
    </row>
    <row r="2454" spans="1:7" x14ac:dyDescent="0.25">
      <c r="A2454" s="1">
        <v>49.224417000000003</v>
      </c>
      <c r="B2454" s="1">
        <v>17.668281</v>
      </c>
      <c r="C2454" t="s">
        <v>3</v>
      </c>
      <c r="D2454" s="2" t="s">
        <v>626</v>
      </c>
      <c r="E2454" s="2">
        <v>10</v>
      </c>
      <c r="F2454" s="6" t="s">
        <v>2278</v>
      </c>
      <c r="G2454" s="6" t="s">
        <v>2279</v>
      </c>
    </row>
    <row r="2455" spans="1:7" x14ac:dyDescent="0.25">
      <c r="A2455" s="1">
        <v>49.224418</v>
      </c>
      <c r="B2455" s="1">
        <v>17.668246</v>
      </c>
      <c r="C2455" t="s">
        <v>3</v>
      </c>
      <c r="D2455" s="2" t="s">
        <v>627</v>
      </c>
      <c r="E2455" s="2">
        <v>10</v>
      </c>
      <c r="F2455" s="6" t="s">
        <v>2278</v>
      </c>
      <c r="G2455" s="6" t="s">
        <v>2279</v>
      </c>
    </row>
    <row r="2456" spans="1:7" x14ac:dyDescent="0.25">
      <c r="A2456" s="1">
        <v>49.224418</v>
      </c>
      <c r="B2456" s="1">
        <v>17.668237000000001</v>
      </c>
      <c r="C2456" t="s">
        <v>3</v>
      </c>
      <c r="D2456" s="2" t="s">
        <v>775</v>
      </c>
      <c r="E2456" s="2">
        <v>10</v>
      </c>
      <c r="F2456" s="6" t="s">
        <v>2278</v>
      </c>
      <c r="G2456" s="6" t="s">
        <v>2279</v>
      </c>
    </row>
    <row r="2457" spans="1:7" x14ac:dyDescent="0.25">
      <c r="A2457" s="1">
        <v>49.224418</v>
      </c>
      <c r="B2457" s="1">
        <v>17.668220999999999</v>
      </c>
      <c r="C2457" t="s">
        <v>3</v>
      </c>
      <c r="D2457" s="2" t="s">
        <v>961</v>
      </c>
      <c r="E2457" s="2">
        <v>10</v>
      </c>
      <c r="F2457" s="6" t="s">
        <v>2278</v>
      </c>
      <c r="G2457" s="6" t="s">
        <v>2279</v>
      </c>
    </row>
    <row r="2458" spans="1:7" x14ac:dyDescent="0.25">
      <c r="A2458" s="1">
        <v>49.224417000000003</v>
      </c>
      <c r="B2458" s="1">
        <v>17.668194</v>
      </c>
      <c r="C2458" t="s">
        <v>3</v>
      </c>
      <c r="D2458" s="2" t="s">
        <v>208</v>
      </c>
      <c r="E2458" s="2">
        <v>10</v>
      </c>
      <c r="F2458" s="6" t="s">
        <v>2278</v>
      </c>
      <c r="G2458" s="6" t="s">
        <v>2279</v>
      </c>
    </row>
    <row r="2459" spans="1:7" x14ac:dyDescent="0.25">
      <c r="A2459" s="1">
        <v>49.224417000000003</v>
      </c>
      <c r="B2459" s="1">
        <v>17.668043999999998</v>
      </c>
      <c r="C2459" t="s">
        <v>3</v>
      </c>
      <c r="D2459" s="2" t="s">
        <v>210</v>
      </c>
      <c r="E2459" s="2">
        <v>10</v>
      </c>
      <c r="F2459" s="6" t="s">
        <v>2278</v>
      </c>
      <c r="G2459" s="6" t="s">
        <v>2279</v>
      </c>
    </row>
    <row r="2460" spans="1:7" x14ac:dyDescent="0.25">
      <c r="A2460" s="1">
        <v>49.224414000000003</v>
      </c>
      <c r="B2460" s="1">
        <v>17.667984000000001</v>
      </c>
      <c r="C2460" t="s">
        <v>3</v>
      </c>
      <c r="D2460" s="2" t="s">
        <v>211</v>
      </c>
      <c r="E2460" s="2">
        <v>10</v>
      </c>
      <c r="F2460" s="6" t="s">
        <v>2278</v>
      </c>
      <c r="G2460" s="6" t="s">
        <v>2279</v>
      </c>
    </row>
    <row r="2461" spans="1:7" x14ac:dyDescent="0.25">
      <c r="A2461" s="1">
        <v>49.224414000000003</v>
      </c>
      <c r="B2461" s="1">
        <v>17.667943999999999</v>
      </c>
      <c r="C2461" t="s">
        <v>3</v>
      </c>
      <c r="D2461" s="2" t="s">
        <v>778</v>
      </c>
      <c r="E2461" s="2">
        <v>10</v>
      </c>
      <c r="F2461" s="6" t="s">
        <v>2278</v>
      </c>
      <c r="G2461" s="6" t="s">
        <v>2279</v>
      </c>
    </row>
    <row r="2462" spans="1:7" x14ac:dyDescent="0.25">
      <c r="A2462" s="1">
        <v>49.224412000000001</v>
      </c>
      <c r="B2462" s="1">
        <v>17.667888000000001</v>
      </c>
      <c r="C2462" t="s">
        <v>3</v>
      </c>
      <c r="D2462" s="2" t="s">
        <v>629</v>
      </c>
      <c r="E2462" s="2">
        <v>10</v>
      </c>
      <c r="F2462" s="6" t="s">
        <v>2278</v>
      </c>
      <c r="G2462" s="6" t="s">
        <v>2279</v>
      </c>
    </row>
    <row r="2463" spans="1:7" x14ac:dyDescent="0.25">
      <c r="A2463" s="1">
        <v>49.224412000000001</v>
      </c>
      <c r="B2463" s="1">
        <v>17.667887</v>
      </c>
      <c r="C2463" t="s">
        <v>3</v>
      </c>
      <c r="D2463" s="2" t="s">
        <v>962</v>
      </c>
      <c r="E2463" s="2">
        <v>10</v>
      </c>
      <c r="F2463" s="6" t="s">
        <v>2278</v>
      </c>
      <c r="G2463" s="6" t="s">
        <v>2279</v>
      </c>
    </row>
    <row r="2464" spans="1:7" x14ac:dyDescent="0.25">
      <c r="A2464" s="1">
        <v>49.224412000000001</v>
      </c>
      <c r="B2464" s="1">
        <v>17.667856</v>
      </c>
      <c r="C2464" t="s">
        <v>3</v>
      </c>
      <c r="D2464" s="2" t="s">
        <v>215</v>
      </c>
      <c r="E2464" s="2">
        <v>10</v>
      </c>
      <c r="F2464" s="6" t="s">
        <v>2278</v>
      </c>
      <c r="G2464" s="6" t="s">
        <v>2279</v>
      </c>
    </row>
    <row r="2465" spans="1:7" x14ac:dyDescent="0.25">
      <c r="A2465" s="1">
        <v>49.224415</v>
      </c>
      <c r="B2465" s="1">
        <v>17.667839000000001</v>
      </c>
      <c r="C2465" t="s">
        <v>3</v>
      </c>
      <c r="D2465" s="2" t="s">
        <v>963</v>
      </c>
      <c r="E2465" s="2">
        <v>10</v>
      </c>
      <c r="F2465" s="6" t="s">
        <v>2278</v>
      </c>
      <c r="G2465" s="6" t="s">
        <v>2279</v>
      </c>
    </row>
    <row r="2466" spans="1:7" x14ac:dyDescent="0.25">
      <c r="A2466" s="1">
        <v>49.224415999999998</v>
      </c>
      <c r="B2466" s="1">
        <v>17.667805999999999</v>
      </c>
      <c r="C2466" t="s">
        <v>3</v>
      </c>
      <c r="D2466" s="2" t="s">
        <v>779</v>
      </c>
      <c r="E2466" s="2">
        <v>10</v>
      </c>
      <c r="F2466" s="6" t="s">
        <v>2278</v>
      </c>
      <c r="G2466" s="6" t="s">
        <v>2279</v>
      </c>
    </row>
    <row r="2467" spans="1:7" x14ac:dyDescent="0.25">
      <c r="A2467" s="1">
        <v>49.224417000000003</v>
      </c>
      <c r="B2467" s="1">
        <v>17.667748</v>
      </c>
      <c r="C2467" t="s">
        <v>3</v>
      </c>
      <c r="D2467" s="2" t="s">
        <v>213</v>
      </c>
      <c r="E2467" s="2">
        <v>10</v>
      </c>
      <c r="F2467" s="6" t="s">
        <v>2278</v>
      </c>
      <c r="G2467" s="6" t="s">
        <v>2279</v>
      </c>
    </row>
    <row r="2468" spans="1:7" x14ac:dyDescent="0.25">
      <c r="A2468" s="1">
        <v>49.224417000000003</v>
      </c>
      <c r="B2468" s="1">
        <v>17.667736999999999</v>
      </c>
      <c r="C2468" t="s">
        <v>3</v>
      </c>
      <c r="D2468" s="2" t="s">
        <v>631</v>
      </c>
      <c r="E2468" s="2">
        <v>10</v>
      </c>
      <c r="F2468" s="6" t="s">
        <v>2278</v>
      </c>
      <c r="G2468" s="6" t="s">
        <v>2279</v>
      </c>
    </row>
    <row r="2469" spans="1:7" x14ac:dyDescent="0.25">
      <c r="A2469" s="1">
        <v>49.224415</v>
      </c>
      <c r="B2469" s="1">
        <v>17.667629000000002</v>
      </c>
      <c r="C2469" t="s">
        <v>3</v>
      </c>
      <c r="D2469" s="2" t="s">
        <v>218</v>
      </c>
      <c r="E2469" s="2">
        <v>10</v>
      </c>
      <c r="F2469" s="6" t="s">
        <v>2278</v>
      </c>
      <c r="G2469" s="6" t="s">
        <v>2279</v>
      </c>
    </row>
    <row r="2470" spans="1:7" x14ac:dyDescent="0.25">
      <c r="A2470" s="1">
        <v>49.224414000000003</v>
      </c>
      <c r="B2470" s="1">
        <v>17.667562</v>
      </c>
      <c r="C2470" t="s">
        <v>3</v>
      </c>
      <c r="D2470" s="2" t="s">
        <v>219</v>
      </c>
      <c r="E2470" s="2">
        <v>10</v>
      </c>
      <c r="F2470" s="6" t="s">
        <v>2278</v>
      </c>
      <c r="G2470" s="6" t="s">
        <v>2279</v>
      </c>
    </row>
    <row r="2471" spans="1:7" x14ac:dyDescent="0.25">
      <c r="A2471" s="1">
        <v>49.224414000000003</v>
      </c>
      <c r="B2471" s="1">
        <v>17.667505999999999</v>
      </c>
      <c r="C2471" t="s">
        <v>3</v>
      </c>
      <c r="D2471" s="2" t="s">
        <v>964</v>
      </c>
      <c r="E2471" s="2">
        <v>10</v>
      </c>
      <c r="F2471" s="6" t="s">
        <v>2278</v>
      </c>
      <c r="G2471" s="6" t="s">
        <v>2279</v>
      </c>
    </row>
    <row r="2472" spans="1:7" x14ac:dyDescent="0.25">
      <c r="A2472" s="1">
        <v>49.224415999999998</v>
      </c>
      <c r="B2472" s="1">
        <v>17.667455</v>
      </c>
      <c r="C2472" t="s">
        <v>3</v>
      </c>
      <c r="D2472" s="2" t="s">
        <v>632</v>
      </c>
      <c r="E2472" s="2">
        <v>10</v>
      </c>
      <c r="F2472" s="6" t="s">
        <v>2278</v>
      </c>
      <c r="G2472" s="6" t="s">
        <v>2279</v>
      </c>
    </row>
    <row r="2473" spans="1:7" x14ac:dyDescent="0.25">
      <c r="A2473" s="1">
        <v>49.224417000000003</v>
      </c>
      <c r="B2473" s="1">
        <v>17.666663</v>
      </c>
      <c r="C2473" t="s">
        <v>3</v>
      </c>
      <c r="D2473" s="2" t="s">
        <v>965</v>
      </c>
      <c r="E2473" s="2">
        <v>10</v>
      </c>
      <c r="F2473" s="6" t="s">
        <v>2278</v>
      </c>
      <c r="G2473" s="6" t="s">
        <v>2279</v>
      </c>
    </row>
    <row r="2474" spans="1:7" x14ac:dyDescent="0.25">
      <c r="A2474" s="1">
        <v>49.224418</v>
      </c>
      <c r="B2474" s="1">
        <v>17.666627999999999</v>
      </c>
      <c r="C2474" t="s">
        <v>3</v>
      </c>
      <c r="D2474" s="2" t="s">
        <v>634</v>
      </c>
      <c r="E2474" s="2">
        <v>10</v>
      </c>
      <c r="F2474" s="6" t="s">
        <v>2278</v>
      </c>
      <c r="G2474" s="6" t="s">
        <v>2279</v>
      </c>
    </row>
    <row r="2475" spans="1:7" x14ac:dyDescent="0.25">
      <c r="A2475" s="1">
        <v>49.224420000000002</v>
      </c>
      <c r="B2475" s="1">
        <v>17.666419999999999</v>
      </c>
      <c r="C2475" t="s">
        <v>3</v>
      </c>
      <c r="D2475" s="2" t="s">
        <v>224</v>
      </c>
      <c r="E2475" s="2">
        <v>10</v>
      </c>
      <c r="F2475" s="6" t="s">
        <v>2278</v>
      </c>
      <c r="G2475" s="6" t="s">
        <v>2279</v>
      </c>
    </row>
    <row r="2476" spans="1:7" x14ac:dyDescent="0.25">
      <c r="A2476" s="1">
        <v>49.224421999999997</v>
      </c>
      <c r="B2476" s="1">
        <v>17.666398000000001</v>
      </c>
      <c r="C2476" t="s">
        <v>3</v>
      </c>
      <c r="D2476" s="2" t="s">
        <v>635</v>
      </c>
      <c r="E2476" s="2">
        <v>10</v>
      </c>
      <c r="F2476" s="6" t="s">
        <v>2278</v>
      </c>
      <c r="G2476" s="6" t="s">
        <v>2279</v>
      </c>
    </row>
    <row r="2477" spans="1:7" x14ac:dyDescent="0.25">
      <c r="A2477" s="1">
        <v>49.224423999999999</v>
      </c>
      <c r="B2477" s="1">
        <v>17.666385999999999</v>
      </c>
      <c r="C2477" t="s">
        <v>3</v>
      </c>
      <c r="D2477" s="2" t="s">
        <v>966</v>
      </c>
      <c r="E2477" s="2">
        <v>10</v>
      </c>
      <c r="F2477" s="6" t="s">
        <v>2278</v>
      </c>
      <c r="G2477" s="6" t="s">
        <v>2279</v>
      </c>
    </row>
    <row r="2478" spans="1:7" x14ac:dyDescent="0.25">
      <c r="A2478" s="1">
        <v>49.224434000000002</v>
      </c>
      <c r="B2478" s="1">
        <v>17.666381000000001</v>
      </c>
      <c r="C2478" t="s">
        <v>3</v>
      </c>
      <c r="D2478" s="2" t="s">
        <v>967</v>
      </c>
      <c r="E2478" s="2">
        <v>10</v>
      </c>
      <c r="F2478" s="6" t="s">
        <v>2278</v>
      </c>
      <c r="G2478" s="6" t="s">
        <v>2279</v>
      </c>
    </row>
    <row r="2479" spans="1:7" x14ac:dyDescent="0.25">
      <c r="A2479" s="1">
        <v>49.224437000000002</v>
      </c>
      <c r="B2479" s="1">
        <v>17.666418</v>
      </c>
      <c r="C2479" t="s">
        <v>3</v>
      </c>
      <c r="D2479" s="2" t="s">
        <v>785</v>
      </c>
      <c r="E2479" s="2">
        <v>10</v>
      </c>
      <c r="F2479" s="6" t="s">
        <v>2278</v>
      </c>
      <c r="G2479" s="6" t="s">
        <v>2279</v>
      </c>
    </row>
    <row r="2480" spans="1:7" x14ac:dyDescent="0.25">
      <c r="A2480" s="1">
        <v>49.224438999999997</v>
      </c>
      <c r="B2480" s="1">
        <v>17.666460000000001</v>
      </c>
      <c r="C2480" t="s">
        <v>3</v>
      </c>
      <c r="D2480" s="2" t="s">
        <v>968</v>
      </c>
      <c r="E2480" s="2">
        <v>10</v>
      </c>
      <c r="F2480" s="6" t="s">
        <v>2278</v>
      </c>
      <c r="G2480" s="6" t="s">
        <v>2279</v>
      </c>
    </row>
    <row r="2481" spans="1:7" x14ac:dyDescent="0.25">
      <c r="A2481" s="1">
        <v>49.224438999999997</v>
      </c>
      <c r="B2481" s="1">
        <v>17.66648</v>
      </c>
      <c r="C2481" t="s">
        <v>3</v>
      </c>
      <c r="D2481" s="2" t="s">
        <v>969</v>
      </c>
      <c r="E2481" s="2">
        <v>10</v>
      </c>
      <c r="F2481" s="6" t="s">
        <v>2278</v>
      </c>
      <c r="G2481" s="6" t="s">
        <v>2279</v>
      </c>
    </row>
    <row r="2482" spans="1:7" x14ac:dyDescent="0.25">
      <c r="A2482" s="1">
        <v>49.224438999999997</v>
      </c>
      <c r="B2482" s="1">
        <v>17.666501</v>
      </c>
      <c r="C2482" t="s">
        <v>3</v>
      </c>
      <c r="D2482" s="2" t="s">
        <v>228</v>
      </c>
      <c r="E2482" s="2">
        <v>10</v>
      </c>
      <c r="F2482" s="6" t="s">
        <v>2278</v>
      </c>
      <c r="G2482" s="6" t="s">
        <v>2279</v>
      </c>
    </row>
    <row r="2483" spans="1:7" x14ac:dyDescent="0.25">
      <c r="A2483" s="1">
        <v>49.224434000000002</v>
      </c>
      <c r="B2483" s="1">
        <v>17.666558999999999</v>
      </c>
      <c r="C2483" t="s">
        <v>3</v>
      </c>
      <c r="D2483" s="2" t="s">
        <v>970</v>
      </c>
      <c r="E2483" s="2">
        <v>10</v>
      </c>
      <c r="F2483" s="6" t="s">
        <v>2278</v>
      </c>
      <c r="G2483" s="6" t="s">
        <v>2279</v>
      </c>
    </row>
    <row r="2484" spans="1:7" x14ac:dyDescent="0.25">
      <c r="A2484" s="1">
        <v>49.224432999999998</v>
      </c>
      <c r="B2484" s="1">
        <v>17.666594</v>
      </c>
      <c r="C2484" t="s">
        <v>3</v>
      </c>
      <c r="D2484" s="2" t="s">
        <v>787</v>
      </c>
      <c r="E2484" s="2">
        <v>10</v>
      </c>
      <c r="F2484" s="6" t="s">
        <v>2278</v>
      </c>
      <c r="G2484" s="6" t="s">
        <v>2279</v>
      </c>
    </row>
    <row r="2485" spans="1:7" x14ac:dyDescent="0.25">
      <c r="A2485" s="1">
        <v>49.224432</v>
      </c>
      <c r="B2485" s="1">
        <v>17.666608</v>
      </c>
      <c r="C2485" t="s">
        <v>3</v>
      </c>
      <c r="D2485" s="2" t="s">
        <v>971</v>
      </c>
      <c r="E2485" s="2">
        <v>10</v>
      </c>
      <c r="F2485" s="6" t="s">
        <v>2278</v>
      </c>
      <c r="G2485" s="6" t="s">
        <v>2279</v>
      </c>
    </row>
    <row r="2486" spans="1:7" x14ac:dyDescent="0.25">
      <c r="A2486" s="1">
        <v>49.224429000000001</v>
      </c>
      <c r="B2486" s="1">
        <v>17.666684</v>
      </c>
      <c r="C2486" t="s">
        <v>3</v>
      </c>
      <c r="D2486" s="2" t="s">
        <v>972</v>
      </c>
      <c r="E2486" s="2">
        <v>10</v>
      </c>
      <c r="F2486" s="6" t="s">
        <v>2278</v>
      </c>
      <c r="G2486" s="6" t="s">
        <v>2279</v>
      </c>
    </row>
    <row r="2487" spans="1:7" x14ac:dyDescent="0.25">
      <c r="A2487" s="1">
        <v>49.224429000000001</v>
      </c>
      <c r="B2487" s="1">
        <v>17.666781</v>
      </c>
      <c r="C2487" t="s">
        <v>3</v>
      </c>
      <c r="D2487" s="2" t="s">
        <v>231</v>
      </c>
      <c r="E2487" s="2">
        <v>10</v>
      </c>
      <c r="F2487" s="6" t="s">
        <v>2278</v>
      </c>
      <c r="G2487" s="6" t="s">
        <v>2279</v>
      </c>
    </row>
    <row r="2488" spans="1:7" x14ac:dyDescent="0.25">
      <c r="A2488" s="1">
        <v>49.224428000000003</v>
      </c>
      <c r="B2488" s="1">
        <v>17.666806999999999</v>
      </c>
      <c r="C2488" t="s">
        <v>3</v>
      </c>
      <c r="D2488" s="2" t="s">
        <v>973</v>
      </c>
      <c r="E2488" s="2">
        <v>10</v>
      </c>
      <c r="F2488" s="6" t="s">
        <v>2278</v>
      </c>
      <c r="G2488" s="6" t="s">
        <v>2279</v>
      </c>
    </row>
    <row r="2489" spans="1:7" x14ac:dyDescent="0.25">
      <c r="A2489" s="1">
        <v>49.224428000000003</v>
      </c>
      <c r="B2489" s="1">
        <v>17.666824999999999</v>
      </c>
      <c r="C2489" t="s">
        <v>3</v>
      </c>
      <c r="D2489" s="2" t="s">
        <v>974</v>
      </c>
      <c r="E2489" s="2">
        <v>10</v>
      </c>
      <c r="F2489" s="6" t="s">
        <v>2278</v>
      </c>
      <c r="G2489" s="6" t="s">
        <v>2279</v>
      </c>
    </row>
    <row r="2490" spans="1:7" x14ac:dyDescent="0.25">
      <c r="A2490" s="1">
        <v>49.224426000000001</v>
      </c>
      <c r="B2490" s="1">
        <v>17.666913999999998</v>
      </c>
      <c r="C2490" t="s">
        <v>3</v>
      </c>
      <c r="D2490" s="2" t="s">
        <v>975</v>
      </c>
      <c r="E2490" s="2">
        <v>10</v>
      </c>
      <c r="F2490" s="6" t="s">
        <v>2278</v>
      </c>
      <c r="G2490" s="6" t="s">
        <v>2279</v>
      </c>
    </row>
    <row r="2491" spans="1:7" x14ac:dyDescent="0.25">
      <c r="A2491" s="1">
        <v>49.224424999999997</v>
      </c>
      <c r="B2491" s="1">
        <v>17.666996999999999</v>
      </c>
      <c r="C2491" t="s">
        <v>3</v>
      </c>
      <c r="D2491" s="2" t="s">
        <v>367</v>
      </c>
      <c r="E2491" s="2">
        <v>10</v>
      </c>
      <c r="F2491" s="6" t="s">
        <v>2278</v>
      </c>
      <c r="G2491" s="6" t="s">
        <v>2279</v>
      </c>
    </row>
    <row r="2492" spans="1:7" x14ac:dyDescent="0.25">
      <c r="A2492" s="1">
        <v>49.224424999999997</v>
      </c>
      <c r="B2492" s="1">
        <v>17.667014999999999</v>
      </c>
      <c r="C2492" t="s">
        <v>3</v>
      </c>
      <c r="D2492" s="2" t="s">
        <v>235</v>
      </c>
      <c r="E2492" s="2">
        <v>10</v>
      </c>
      <c r="F2492" s="6" t="s">
        <v>2278</v>
      </c>
      <c r="G2492" s="6" t="s">
        <v>2279</v>
      </c>
    </row>
    <row r="2493" spans="1:7" x14ac:dyDescent="0.25">
      <c r="A2493" s="1">
        <v>49.224421999999997</v>
      </c>
      <c r="B2493" s="1">
        <v>17.667161</v>
      </c>
      <c r="C2493" t="s">
        <v>3</v>
      </c>
      <c r="D2493" s="2" t="s">
        <v>236</v>
      </c>
      <c r="E2493" s="2">
        <v>10</v>
      </c>
      <c r="F2493" s="6" t="s">
        <v>2278</v>
      </c>
      <c r="G2493" s="6" t="s">
        <v>2279</v>
      </c>
    </row>
    <row r="2494" spans="1:7" x14ac:dyDescent="0.25">
      <c r="A2494" s="1">
        <v>49.224421999999997</v>
      </c>
      <c r="B2494" s="1">
        <v>17.667166999999999</v>
      </c>
      <c r="C2494" t="s">
        <v>3</v>
      </c>
      <c r="D2494" s="2" t="s">
        <v>368</v>
      </c>
      <c r="E2494" s="2">
        <v>10</v>
      </c>
      <c r="F2494" s="6" t="s">
        <v>2278</v>
      </c>
      <c r="G2494" s="6" t="s">
        <v>2279</v>
      </c>
    </row>
    <row r="2495" spans="1:7" x14ac:dyDescent="0.25">
      <c r="A2495" s="1">
        <v>49.224421</v>
      </c>
      <c r="B2495" s="1">
        <v>17.667217999999998</v>
      </c>
      <c r="C2495" t="s">
        <v>3</v>
      </c>
      <c r="D2495" s="2" t="s">
        <v>633</v>
      </c>
      <c r="E2495" s="2">
        <v>10</v>
      </c>
      <c r="F2495" s="6" t="s">
        <v>2278</v>
      </c>
      <c r="G2495" s="6" t="s">
        <v>2279</v>
      </c>
    </row>
    <row r="2496" spans="1:7" x14ac:dyDescent="0.25">
      <c r="A2496" s="1">
        <v>49.224420000000002</v>
      </c>
      <c r="B2496" s="1">
        <v>17.667259999999999</v>
      </c>
      <c r="C2496" t="s">
        <v>3</v>
      </c>
      <c r="D2496" s="2" t="s">
        <v>238</v>
      </c>
      <c r="E2496" s="2">
        <v>10</v>
      </c>
      <c r="F2496" s="6" t="s">
        <v>2278</v>
      </c>
      <c r="G2496" s="6" t="s">
        <v>2279</v>
      </c>
    </row>
    <row r="2497" spans="1:7" x14ac:dyDescent="0.25">
      <c r="A2497" s="1">
        <v>49.224420000000002</v>
      </c>
      <c r="B2497" s="1">
        <v>17.667296</v>
      </c>
      <c r="C2497" t="s">
        <v>3</v>
      </c>
      <c r="D2497" s="2" t="s">
        <v>976</v>
      </c>
      <c r="E2497" s="2">
        <v>10</v>
      </c>
      <c r="F2497" s="6" t="s">
        <v>2278</v>
      </c>
      <c r="G2497" s="6" t="s">
        <v>2279</v>
      </c>
    </row>
    <row r="2498" spans="1:7" x14ac:dyDescent="0.25">
      <c r="A2498" s="1">
        <v>49.224418</v>
      </c>
      <c r="B2498" s="1">
        <v>17.667352000000001</v>
      </c>
      <c r="C2498" t="s">
        <v>3</v>
      </c>
      <c r="D2498" s="2" t="s">
        <v>239</v>
      </c>
      <c r="E2498" s="2">
        <v>10</v>
      </c>
      <c r="F2498" s="6" t="s">
        <v>2278</v>
      </c>
      <c r="G2498" s="6" t="s">
        <v>2279</v>
      </c>
    </row>
    <row r="2499" spans="1:7" x14ac:dyDescent="0.25">
      <c r="A2499" s="1">
        <v>49.224415</v>
      </c>
      <c r="B2499" s="1">
        <v>17.667468</v>
      </c>
      <c r="C2499" t="s">
        <v>3</v>
      </c>
      <c r="D2499" s="2" t="s">
        <v>240</v>
      </c>
      <c r="E2499" s="2">
        <v>10</v>
      </c>
      <c r="F2499" s="6" t="s">
        <v>2278</v>
      </c>
      <c r="G2499" s="6" t="s">
        <v>2279</v>
      </c>
    </row>
    <row r="2500" spans="1:7" x14ac:dyDescent="0.25">
      <c r="A2500" s="1">
        <v>49.224415</v>
      </c>
      <c r="B2500" s="1">
        <v>17.667513</v>
      </c>
      <c r="C2500" t="s">
        <v>3</v>
      </c>
      <c r="D2500" s="2" t="s">
        <v>977</v>
      </c>
      <c r="E2500" s="2">
        <v>10</v>
      </c>
      <c r="F2500" s="6" t="s">
        <v>2278</v>
      </c>
      <c r="G2500" s="6" t="s">
        <v>2279</v>
      </c>
    </row>
    <row r="2501" spans="1:7" x14ac:dyDescent="0.25">
      <c r="A2501" s="1">
        <v>49.224414000000003</v>
      </c>
      <c r="B2501" s="1">
        <v>17.667556000000001</v>
      </c>
      <c r="C2501" t="s">
        <v>3</v>
      </c>
      <c r="D2501" s="2" t="s">
        <v>241</v>
      </c>
      <c r="E2501" s="2">
        <v>10</v>
      </c>
      <c r="F2501" s="6" t="s">
        <v>2278</v>
      </c>
      <c r="G2501" s="6" t="s">
        <v>2279</v>
      </c>
    </row>
    <row r="2502" spans="1:7" x14ac:dyDescent="0.25">
      <c r="A2502" s="1">
        <v>49.224414000000003</v>
      </c>
      <c r="B2502" s="1">
        <v>17.667615000000001</v>
      </c>
      <c r="C2502" t="s">
        <v>3</v>
      </c>
      <c r="D2502" s="2" t="s">
        <v>212</v>
      </c>
      <c r="E2502" s="2">
        <v>10</v>
      </c>
      <c r="F2502" s="6" t="s">
        <v>2278</v>
      </c>
      <c r="G2502" s="6" t="s">
        <v>2279</v>
      </c>
    </row>
    <row r="2503" spans="1:7" x14ac:dyDescent="0.25">
      <c r="A2503" s="1">
        <v>49.224412999999998</v>
      </c>
      <c r="B2503" s="1">
        <v>17.667657999999999</v>
      </c>
      <c r="C2503" t="s">
        <v>3</v>
      </c>
      <c r="D2503" s="2" t="s">
        <v>978</v>
      </c>
      <c r="E2503" s="2">
        <v>10</v>
      </c>
      <c r="F2503" s="6" t="s">
        <v>2278</v>
      </c>
      <c r="G2503" s="6" t="s">
        <v>2279</v>
      </c>
    </row>
    <row r="2504" spans="1:7" x14ac:dyDescent="0.25">
      <c r="A2504" s="1">
        <v>49.224414000000003</v>
      </c>
      <c r="B2504" s="1">
        <v>17.667729999999999</v>
      </c>
      <c r="C2504" t="s">
        <v>3</v>
      </c>
      <c r="D2504" s="2" t="s">
        <v>979</v>
      </c>
      <c r="E2504" s="2">
        <v>10</v>
      </c>
      <c r="F2504" s="6" t="s">
        <v>2278</v>
      </c>
      <c r="G2504" s="6" t="s">
        <v>2279</v>
      </c>
    </row>
    <row r="2505" spans="1:7" x14ac:dyDescent="0.25">
      <c r="A2505" s="1">
        <v>49.224414000000003</v>
      </c>
      <c r="B2505" s="1">
        <v>17.667729999999999</v>
      </c>
      <c r="C2505" t="s">
        <v>3</v>
      </c>
      <c r="D2505" s="2" t="s">
        <v>791</v>
      </c>
      <c r="E2505" s="2">
        <v>10</v>
      </c>
      <c r="F2505" s="6" t="s">
        <v>2278</v>
      </c>
      <c r="G2505" s="6" t="s">
        <v>2279</v>
      </c>
    </row>
    <row r="2506" spans="1:7" x14ac:dyDescent="0.25">
      <c r="A2506" s="1">
        <v>49.224414000000003</v>
      </c>
      <c r="B2506" s="1">
        <v>17.667746999999999</v>
      </c>
      <c r="C2506" t="s">
        <v>3</v>
      </c>
      <c r="D2506" s="2" t="s">
        <v>639</v>
      </c>
      <c r="E2506" s="2">
        <v>10</v>
      </c>
      <c r="F2506" s="6" t="s">
        <v>2278</v>
      </c>
      <c r="G2506" s="6" t="s">
        <v>2279</v>
      </c>
    </row>
    <row r="2507" spans="1:7" x14ac:dyDescent="0.25">
      <c r="A2507" s="1">
        <v>49.224403000000002</v>
      </c>
      <c r="B2507" s="1">
        <v>17.667902999999999</v>
      </c>
      <c r="C2507" t="s">
        <v>3</v>
      </c>
      <c r="D2507" s="2" t="s">
        <v>243</v>
      </c>
      <c r="E2507" s="2">
        <v>10</v>
      </c>
      <c r="F2507" s="6" t="s">
        <v>2278</v>
      </c>
      <c r="G2507" s="6" t="s">
        <v>2279</v>
      </c>
    </row>
    <row r="2508" spans="1:7" x14ac:dyDescent="0.25">
      <c r="A2508" s="1">
        <v>49.224401999999998</v>
      </c>
      <c r="B2508" s="1">
        <v>17.668050000000001</v>
      </c>
      <c r="C2508" t="s">
        <v>3</v>
      </c>
      <c r="D2508" s="2" t="s">
        <v>245</v>
      </c>
      <c r="E2508" s="2">
        <v>10</v>
      </c>
      <c r="F2508" s="6" t="s">
        <v>2278</v>
      </c>
      <c r="G2508" s="6" t="s">
        <v>2279</v>
      </c>
    </row>
    <row r="2509" spans="1:7" x14ac:dyDescent="0.25">
      <c r="A2509" s="1">
        <v>49.224400000000003</v>
      </c>
      <c r="B2509" s="1">
        <v>17.668082999999999</v>
      </c>
      <c r="C2509" t="s">
        <v>3</v>
      </c>
      <c r="D2509" s="2" t="s">
        <v>101</v>
      </c>
      <c r="E2509" s="2">
        <v>10</v>
      </c>
      <c r="F2509" s="6" t="s">
        <v>2278</v>
      </c>
      <c r="G2509" s="6" t="s">
        <v>2279</v>
      </c>
    </row>
    <row r="2510" spans="1:7" x14ac:dyDescent="0.25">
      <c r="A2510" s="1">
        <v>49.224400000000003</v>
      </c>
      <c r="B2510" s="1">
        <v>17.668118</v>
      </c>
      <c r="C2510" t="s">
        <v>3</v>
      </c>
      <c r="D2510" s="2" t="s">
        <v>980</v>
      </c>
      <c r="E2510" s="2">
        <v>10</v>
      </c>
      <c r="F2510" s="6" t="s">
        <v>2278</v>
      </c>
      <c r="G2510" s="6" t="s">
        <v>2279</v>
      </c>
    </row>
    <row r="2511" spans="1:7" x14ac:dyDescent="0.25">
      <c r="A2511" s="1">
        <v>49.224398999999998</v>
      </c>
      <c r="B2511" s="1">
        <v>17.668142</v>
      </c>
      <c r="C2511" t="s">
        <v>3</v>
      </c>
      <c r="D2511" s="2" t="s">
        <v>246</v>
      </c>
      <c r="E2511" s="2">
        <v>10</v>
      </c>
      <c r="F2511" s="6" t="s">
        <v>2278</v>
      </c>
      <c r="G2511" s="6" t="s">
        <v>2279</v>
      </c>
    </row>
    <row r="2512" spans="1:7" x14ac:dyDescent="0.25">
      <c r="A2512" s="1">
        <v>49.224395000000001</v>
      </c>
      <c r="B2512" s="1">
        <v>17.66818</v>
      </c>
      <c r="C2512" t="s">
        <v>3</v>
      </c>
      <c r="D2512" s="2" t="s">
        <v>981</v>
      </c>
      <c r="E2512" s="2">
        <v>10</v>
      </c>
      <c r="F2512" s="6" t="s">
        <v>2278</v>
      </c>
      <c r="G2512" s="6" t="s">
        <v>2279</v>
      </c>
    </row>
    <row r="2513" spans="1:7" x14ac:dyDescent="0.25">
      <c r="A2513" s="1">
        <v>49.224395999999999</v>
      </c>
      <c r="B2513" s="1">
        <v>17.668212</v>
      </c>
      <c r="C2513" t="s">
        <v>3</v>
      </c>
      <c r="D2513" s="2" t="s">
        <v>982</v>
      </c>
      <c r="E2513" s="2">
        <v>10</v>
      </c>
      <c r="F2513" s="6" t="s">
        <v>2278</v>
      </c>
      <c r="G2513" s="6" t="s">
        <v>2279</v>
      </c>
    </row>
    <row r="2514" spans="1:7" x14ac:dyDescent="0.25">
      <c r="A2514" s="1">
        <v>49.224398999999998</v>
      </c>
      <c r="B2514" s="1">
        <v>17.668261999999999</v>
      </c>
      <c r="C2514" t="s">
        <v>3</v>
      </c>
      <c r="D2514" s="2" t="s">
        <v>983</v>
      </c>
      <c r="E2514" s="2">
        <v>10</v>
      </c>
      <c r="F2514" s="6" t="s">
        <v>2278</v>
      </c>
      <c r="G2514" s="6" t="s">
        <v>2279</v>
      </c>
    </row>
    <row r="2515" spans="1:7" x14ac:dyDescent="0.25">
      <c r="A2515" s="1">
        <v>49.224398999999998</v>
      </c>
      <c r="B2515" s="1">
        <v>17.668354999999998</v>
      </c>
      <c r="C2515" t="s">
        <v>3</v>
      </c>
      <c r="D2515" s="2" t="s">
        <v>494</v>
      </c>
      <c r="E2515" s="2">
        <v>10</v>
      </c>
      <c r="F2515" s="6" t="s">
        <v>2278</v>
      </c>
      <c r="G2515" s="6" t="s">
        <v>2279</v>
      </c>
    </row>
    <row r="2516" spans="1:7" x14ac:dyDescent="0.25">
      <c r="A2516" s="1">
        <v>49.224384999999998</v>
      </c>
      <c r="B2516" s="1">
        <v>17.668491</v>
      </c>
      <c r="C2516" t="s">
        <v>3</v>
      </c>
      <c r="D2516" s="2" t="s">
        <v>248</v>
      </c>
      <c r="E2516" s="2">
        <v>10</v>
      </c>
      <c r="F2516" s="6" t="s">
        <v>2278</v>
      </c>
      <c r="G2516" s="6" t="s">
        <v>2279</v>
      </c>
    </row>
    <row r="2517" spans="1:7" x14ac:dyDescent="0.25">
      <c r="A2517" s="1">
        <v>49.225493</v>
      </c>
      <c r="B2517" s="1">
        <v>17.670923999999999</v>
      </c>
      <c r="C2517" t="s">
        <v>3</v>
      </c>
      <c r="D2517" s="2" t="s">
        <v>887</v>
      </c>
      <c r="E2517" s="2">
        <v>10</v>
      </c>
      <c r="F2517" s="6" t="s">
        <v>2281</v>
      </c>
      <c r="G2517" s="6" t="s">
        <v>2267</v>
      </c>
    </row>
    <row r="2518" spans="1:7" x14ac:dyDescent="0.25">
      <c r="A2518" s="1">
        <v>49.225490999999998</v>
      </c>
      <c r="B2518" s="1">
        <v>17.671033000000001</v>
      </c>
      <c r="C2518" t="s">
        <v>3</v>
      </c>
      <c r="D2518" s="2" t="s">
        <v>984</v>
      </c>
      <c r="E2518" s="2">
        <v>10</v>
      </c>
      <c r="F2518" s="6" t="s">
        <v>2281</v>
      </c>
      <c r="G2518" s="6" t="s">
        <v>2267</v>
      </c>
    </row>
    <row r="2519" spans="1:7" x14ac:dyDescent="0.25">
      <c r="A2519" s="1">
        <v>49.225490000000001</v>
      </c>
      <c r="B2519" s="1">
        <v>17.67107</v>
      </c>
      <c r="C2519" t="s">
        <v>3</v>
      </c>
      <c r="D2519" s="2" t="s">
        <v>249</v>
      </c>
      <c r="E2519" s="2">
        <v>10</v>
      </c>
      <c r="F2519" s="6" t="s">
        <v>2281</v>
      </c>
      <c r="G2519" s="6" t="s">
        <v>2267</v>
      </c>
    </row>
    <row r="2520" spans="1:7" x14ac:dyDescent="0.25">
      <c r="A2520" s="1">
        <v>49.225484000000002</v>
      </c>
      <c r="B2520" s="1">
        <v>17.671168000000002</v>
      </c>
      <c r="C2520" t="s">
        <v>3</v>
      </c>
      <c r="D2520" s="2" t="s">
        <v>796</v>
      </c>
      <c r="E2520" s="2">
        <v>10</v>
      </c>
      <c r="F2520" s="6" t="s">
        <v>2281</v>
      </c>
      <c r="G2520" s="6" t="s">
        <v>2267</v>
      </c>
    </row>
    <row r="2521" spans="1:7" x14ac:dyDescent="0.25">
      <c r="A2521" s="1">
        <v>49.225482</v>
      </c>
      <c r="B2521" s="1">
        <v>17.671251999999999</v>
      </c>
      <c r="C2521" t="s">
        <v>3</v>
      </c>
      <c r="D2521" s="2" t="s">
        <v>985</v>
      </c>
      <c r="E2521" s="2">
        <v>10</v>
      </c>
      <c r="F2521" s="6" t="s">
        <v>2281</v>
      </c>
      <c r="G2521" s="6" t="s">
        <v>2267</v>
      </c>
    </row>
    <row r="2522" spans="1:7" x14ac:dyDescent="0.25">
      <c r="A2522" s="1">
        <v>49.225481000000002</v>
      </c>
      <c r="B2522" s="1">
        <v>17.671268999999999</v>
      </c>
      <c r="C2522" t="s">
        <v>3</v>
      </c>
      <c r="D2522" s="2" t="s">
        <v>252</v>
      </c>
      <c r="E2522" s="2">
        <v>10</v>
      </c>
      <c r="F2522" s="6" t="s">
        <v>2281</v>
      </c>
      <c r="G2522" s="6" t="s">
        <v>2267</v>
      </c>
    </row>
    <row r="2523" spans="1:7" x14ac:dyDescent="0.25">
      <c r="A2523" s="1">
        <v>49.225481000000002</v>
      </c>
      <c r="B2523" s="1">
        <v>17.671327000000002</v>
      </c>
      <c r="C2523" t="s">
        <v>3</v>
      </c>
      <c r="D2523" s="2" t="s">
        <v>797</v>
      </c>
      <c r="E2523" s="2">
        <v>10</v>
      </c>
      <c r="F2523" s="6" t="s">
        <v>2281</v>
      </c>
      <c r="G2523" s="6" t="s">
        <v>2267</v>
      </c>
    </row>
    <row r="2524" spans="1:7" x14ac:dyDescent="0.25">
      <c r="A2524" s="1">
        <v>49.225482</v>
      </c>
      <c r="B2524" s="1">
        <v>17.671441999999999</v>
      </c>
      <c r="C2524" t="s">
        <v>3</v>
      </c>
      <c r="D2524" s="2" t="s">
        <v>254</v>
      </c>
      <c r="E2524" s="2">
        <v>10</v>
      </c>
      <c r="F2524" s="6" t="s">
        <v>2281</v>
      </c>
      <c r="G2524" s="6" t="s">
        <v>2267</v>
      </c>
    </row>
    <row r="2525" spans="1:7" x14ac:dyDescent="0.25">
      <c r="A2525" s="1">
        <v>49.225482999999997</v>
      </c>
      <c r="B2525" s="1">
        <v>17.671481</v>
      </c>
      <c r="C2525" t="s">
        <v>3</v>
      </c>
      <c r="D2525" s="2" t="s">
        <v>255</v>
      </c>
      <c r="E2525" s="2">
        <v>10</v>
      </c>
      <c r="F2525" s="6" t="s">
        <v>2281</v>
      </c>
      <c r="G2525" s="6" t="s">
        <v>2267</v>
      </c>
    </row>
    <row r="2526" spans="1:7" x14ac:dyDescent="0.25">
      <c r="A2526" s="1">
        <v>49.225482999999997</v>
      </c>
      <c r="B2526" s="1">
        <v>17.671606000000001</v>
      </c>
      <c r="C2526" t="s">
        <v>3</v>
      </c>
      <c r="D2526" s="2" t="s">
        <v>256</v>
      </c>
      <c r="E2526" s="2">
        <v>10</v>
      </c>
      <c r="F2526" s="6" t="s">
        <v>2281</v>
      </c>
      <c r="G2526" s="6" t="s">
        <v>2267</v>
      </c>
    </row>
    <row r="2527" spans="1:7" x14ac:dyDescent="0.25">
      <c r="A2527" s="1">
        <v>49.225481000000002</v>
      </c>
      <c r="B2527" s="1">
        <v>17.671664</v>
      </c>
      <c r="C2527" t="s">
        <v>3</v>
      </c>
      <c r="D2527" s="2" t="s">
        <v>644</v>
      </c>
      <c r="E2527" s="2">
        <v>10</v>
      </c>
      <c r="F2527" s="6" t="s">
        <v>2281</v>
      </c>
      <c r="G2527" s="6" t="s">
        <v>2267</v>
      </c>
    </row>
    <row r="2528" spans="1:7" x14ac:dyDescent="0.25">
      <c r="A2528" s="1">
        <v>49.225481000000002</v>
      </c>
      <c r="B2528" s="1">
        <v>17.671714000000001</v>
      </c>
      <c r="C2528" t="s">
        <v>3</v>
      </c>
      <c r="D2528" s="2" t="s">
        <v>257</v>
      </c>
      <c r="E2528" s="2">
        <v>10</v>
      </c>
      <c r="F2528" s="6" t="s">
        <v>2281</v>
      </c>
      <c r="G2528" s="6" t="s">
        <v>2267</v>
      </c>
    </row>
    <row r="2529" spans="1:7" x14ac:dyDescent="0.25">
      <c r="A2529" s="1">
        <v>49.225481000000002</v>
      </c>
      <c r="B2529" s="1">
        <v>17.671752999999999</v>
      </c>
      <c r="C2529" t="s">
        <v>3</v>
      </c>
      <c r="D2529" s="2" t="s">
        <v>986</v>
      </c>
      <c r="E2529" s="2">
        <v>10</v>
      </c>
      <c r="F2529" s="6" t="s">
        <v>2281</v>
      </c>
      <c r="G2529" s="6" t="s">
        <v>2267</v>
      </c>
    </row>
    <row r="2530" spans="1:7" x14ac:dyDescent="0.25">
      <c r="A2530" s="1">
        <v>49.225479999999997</v>
      </c>
      <c r="B2530" s="1">
        <v>17.671811000000002</v>
      </c>
      <c r="C2530" t="s">
        <v>3</v>
      </c>
      <c r="D2530" s="2" t="s">
        <v>987</v>
      </c>
      <c r="E2530" s="2">
        <v>10</v>
      </c>
      <c r="F2530" s="6" t="s">
        <v>2281</v>
      </c>
      <c r="G2530" s="6" t="s">
        <v>2267</v>
      </c>
    </row>
    <row r="2531" spans="1:7" x14ac:dyDescent="0.25">
      <c r="A2531" s="1">
        <v>49.225481000000002</v>
      </c>
      <c r="B2531" s="1">
        <v>17.671852999999999</v>
      </c>
      <c r="C2531" t="s">
        <v>3</v>
      </c>
      <c r="D2531" s="2" t="s">
        <v>259</v>
      </c>
      <c r="E2531" s="2">
        <v>10</v>
      </c>
      <c r="F2531" s="6" t="s">
        <v>2281</v>
      </c>
      <c r="G2531" s="6" t="s">
        <v>2267</v>
      </c>
    </row>
    <row r="2532" spans="1:7" x14ac:dyDescent="0.25">
      <c r="A2532" s="1">
        <v>49.225481000000002</v>
      </c>
      <c r="B2532" s="1">
        <v>17.671921000000001</v>
      </c>
      <c r="C2532" t="s">
        <v>3</v>
      </c>
      <c r="D2532" s="2" t="s">
        <v>988</v>
      </c>
      <c r="E2532" s="2">
        <v>10</v>
      </c>
      <c r="F2532" s="6" t="s">
        <v>2281</v>
      </c>
      <c r="G2532" s="6" t="s">
        <v>2267</v>
      </c>
    </row>
    <row r="2533" spans="1:7" x14ac:dyDescent="0.25">
      <c r="A2533" s="1">
        <v>49.225481000000002</v>
      </c>
      <c r="B2533" s="1">
        <v>17.671956999999999</v>
      </c>
      <c r="C2533" t="s">
        <v>3</v>
      </c>
      <c r="D2533" s="2" t="s">
        <v>371</v>
      </c>
      <c r="E2533" s="2">
        <v>10</v>
      </c>
      <c r="F2533" s="6" t="s">
        <v>2281</v>
      </c>
      <c r="G2533" s="6" t="s">
        <v>2267</v>
      </c>
    </row>
    <row r="2534" spans="1:7" x14ac:dyDescent="0.25">
      <c r="A2534" s="1">
        <v>49.225479</v>
      </c>
      <c r="B2534" s="1">
        <v>17.672011000000001</v>
      </c>
      <c r="C2534" t="s">
        <v>3</v>
      </c>
      <c r="D2534" s="2" t="s">
        <v>372</v>
      </c>
      <c r="E2534" s="2">
        <v>10</v>
      </c>
      <c r="F2534" s="6" t="s">
        <v>2281</v>
      </c>
      <c r="G2534" s="6" t="s">
        <v>2267</v>
      </c>
    </row>
    <row r="2535" spans="1:7" x14ac:dyDescent="0.25">
      <c r="A2535" s="1">
        <v>49.225479</v>
      </c>
      <c r="B2535" s="1">
        <v>17.672046000000002</v>
      </c>
      <c r="C2535" t="s">
        <v>3</v>
      </c>
      <c r="D2535" s="2" t="s">
        <v>373</v>
      </c>
      <c r="E2535" s="2">
        <v>10</v>
      </c>
      <c r="F2535" s="6" t="s">
        <v>2281</v>
      </c>
      <c r="G2535" s="6" t="s">
        <v>2267</v>
      </c>
    </row>
    <row r="2536" spans="1:7" x14ac:dyDescent="0.25">
      <c r="A2536" s="1">
        <v>49.225476999999998</v>
      </c>
      <c r="B2536" s="1">
        <v>17.672134</v>
      </c>
      <c r="C2536" t="s">
        <v>3</v>
      </c>
      <c r="D2536" s="2" t="s">
        <v>374</v>
      </c>
      <c r="E2536" s="2">
        <v>10</v>
      </c>
      <c r="F2536" s="6" t="s">
        <v>2281</v>
      </c>
      <c r="G2536" s="6" t="s">
        <v>2267</v>
      </c>
    </row>
    <row r="2537" spans="1:7" x14ac:dyDescent="0.25">
      <c r="A2537" s="1">
        <v>49.225478000000003</v>
      </c>
      <c r="B2537" s="1">
        <v>17.672167000000002</v>
      </c>
      <c r="C2537" t="s">
        <v>3</v>
      </c>
      <c r="D2537" s="2" t="s">
        <v>375</v>
      </c>
      <c r="E2537" s="2">
        <v>10</v>
      </c>
      <c r="F2537" s="6" t="s">
        <v>2281</v>
      </c>
      <c r="G2537" s="6" t="s">
        <v>2267</v>
      </c>
    </row>
    <row r="2538" spans="1:7" x14ac:dyDescent="0.25">
      <c r="A2538" s="1">
        <v>49.225572999999997</v>
      </c>
      <c r="B2538" s="1">
        <v>17.673469000000001</v>
      </c>
      <c r="C2538" t="s">
        <v>3</v>
      </c>
      <c r="D2538" s="2" t="s">
        <v>262</v>
      </c>
      <c r="E2538" s="2">
        <v>10</v>
      </c>
      <c r="F2538" s="6" t="s">
        <v>2282</v>
      </c>
      <c r="G2538" s="6" t="s">
        <v>2267</v>
      </c>
    </row>
    <row r="2539" spans="1:7" x14ac:dyDescent="0.25">
      <c r="A2539" s="1">
        <v>49.225585000000002</v>
      </c>
      <c r="B2539" s="1">
        <v>17.672478999999999</v>
      </c>
      <c r="C2539" t="s">
        <v>3</v>
      </c>
      <c r="D2539" s="2" t="s">
        <v>800</v>
      </c>
      <c r="E2539" s="2">
        <v>10</v>
      </c>
      <c r="F2539" s="6" t="s">
        <v>2281</v>
      </c>
      <c r="G2539" s="6" t="s">
        <v>2267</v>
      </c>
    </row>
    <row r="2540" spans="1:7" x14ac:dyDescent="0.25">
      <c r="A2540" s="1">
        <v>49.225586999999997</v>
      </c>
      <c r="B2540" s="1">
        <v>17.672336999999999</v>
      </c>
      <c r="C2540" t="s">
        <v>3</v>
      </c>
      <c r="D2540" s="2" t="s">
        <v>989</v>
      </c>
      <c r="E2540" s="2">
        <v>10</v>
      </c>
      <c r="F2540" s="6" t="s">
        <v>2281</v>
      </c>
      <c r="G2540" s="6" t="s">
        <v>2267</v>
      </c>
    </row>
    <row r="2541" spans="1:7" x14ac:dyDescent="0.25">
      <c r="A2541" s="1">
        <v>49.225583</v>
      </c>
      <c r="B2541" s="1">
        <v>17.672174999999999</v>
      </c>
      <c r="C2541" t="s">
        <v>3</v>
      </c>
      <c r="D2541" s="2" t="s">
        <v>266</v>
      </c>
      <c r="E2541" s="2">
        <v>10</v>
      </c>
      <c r="F2541" s="6" t="s">
        <v>2281</v>
      </c>
      <c r="G2541" s="6" t="s">
        <v>2267</v>
      </c>
    </row>
    <row r="2542" spans="1:7" x14ac:dyDescent="0.25">
      <c r="A2542" s="1">
        <v>49.225583999999998</v>
      </c>
      <c r="B2542" s="1">
        <v>17.672098999999999</v>
      </c>
      <c r="C2542" t="s">
        <v>3</v>
      </c>
      <c r="D2542" s="2" t="s">
        <v>990</v>
      </c>
      <c r="E2542" s="2">
        <v>10</v>
      </c>
      <c r="F2542" s="6" t="s">
        <v>2281</v>
      </c>
      <c r="G2542" s="6" t="s">
        <v>2267</v>
      </c>
    </row>
    <row r="2543" spans="1:7" x14ac:dyDescent="0.25">
      <c r="A2543" s="1">
        <v>49.225586</v>
      </c>
      <c r="B2543" s="1">
        <v>17.672049999999999</v>
      </c>
      <c r="C2543" t="s">
        <v>3</v>
      </c>
      <c r="D2543" s="2" t="s">
        <v>648</v>
      </c>
      <c r="E2543" s="2">
        <v>10</v>
      </c>
      <c r="F2543" s="6" t="s">
        <v>2281</v>
      </c>
      <c r="G2543" s="6" t="s">
        <v>2267</v>
      </c>
    </row>
    <row r="2544" spans="1:7" x14ac:dyDescent="0.25">
      <c r="A2544" s="1">
        <v>49.225636000000002</v>
      </c>
      <c r="B2544" s="1">
        <v>17.671834</v>
      </c>
      <c r="C2544" t="s">
        <v>3</v>
      </c>
      <c r="D2544" s="2" t="s">
        <v>991</v>
      </c>
      <c r="E2544" s="2">
        <v>10</v>
      </c>
      <c r="F2544" s="6" t="s">
        <v>2281</v>
      </c>
      <c r="G2544" s="6" t="s">
        <v>2267</v>
      </c>
    </row>
    <row r="2545" spans="1:7" x14ac:dyDescent="0.25">
      <c r="A2545" s="1">
        <v>49.225650999999999</v>
      </c>
      <c r="B2545" s="1">
        <v>17.671721999999999</v>
      </c>
      <c r="C2545" t="s">
        <v>3</v>
      </c>
      <c r="D2545" s="2" t="s">
        <v>992</v>
      </c>
      <c r="E2545" s="2">
        <v>10</v>
      </c>
      <c r="F2545" s="6" t="s">
        <v>2281</v>
      </c>
      <c r="G2545" s="6" t="s">
        <v>2267</v>
      </c>
    </row>
    <row r="2546" spans="1:7" x14ac:dyDescent="0.25">
      <c r="A2546" s="1">
        <v>49.225665999999997</v>
      </c>
      <c r="B2546" s="1">
        <v>17.671679000000001</v>
      </c>
      <c r="C2546" t="s">
        <v>3</v>
      </c>
      <c r="D2546" s="2" t="s">
        <v>993</v>
      </c>
      <c r="E2546" s="2">
        <v>10</v>
      </c>
      <c r="F2546" s="6" t="s">
        <v>2281</v>
      </c>
      <c r="G2546" s="6" t="s">
        <v>2267</v>
      </c>
    </row>
    <row r="2547" spans="1:7" x14ac:dyDescent="0.25">
      <c r="A2547" s="1">
        <v>49.225665999999997</v>
      </c>
      <c r="B2547" s="1">
        <v>17.671645999999999</v>
      </c>
      <c r="C2547" t="s">
        <v>3</v>
      </c>
      <c r="D2547" s="2" t="s">
        <v>271</v>
      </c>
      <c r="E2547" s="2">
        <v>10</v>
      </c>
      <c r="F2547" s="6" t="s">
        <v>2281</v>
      </c>
      <c r="G2547" s="6" t="s">
        <v>2267</v>
      </c>
    </row>
    <row r="2548" spans="1:7" x14ac:dyDescent="0.25">
      <c r="A2548" s="1">
        <v>49.225665999999997</v>
      </c>
      <c r="B2548" s="1">
        <v>17.671565000000001</v>
      </c>
      <c r="C2548" t="s">
        <v>3</v>
      </c>
      <c r="D2548" s="2" t="s">
        <v>994</v>
      </c>
      <c r="E2548" s="2">
        <v>10</v>
      </c>
      <c r="F2548" s="6" t="s">
        <v>2281</v>
      </c>
      <c r="G2548" s="6" t="s">
        <v>2267</v>
      </c>
    </row>
    <row r="2549" spans="1:7" x14ac:dyDescent="0.25">
      <c r="A2549" s="1">
        <v>49.225673</v>
      </c>
      <c r="B2549" s="1">
        <v>17.671455999999999</v>
      </c>
      <c r="C2549" t="s">
        <v>3</v>
      </c>
      <c r="D2549" s="2" t="s">
        <v>268</v>
      </c>
      <c r="E2549" s="2">
        <v>10</v>
      </c>
      <c r="F2549" s="6" t="s">
        <v>2281</v>
      </c>
      <c r="G2549" s="6" t="s">
        <v>2267</v>
      </c>
    </row>
    <row r="2550" spans="1:7" x14ac:dyDescent="0.25">
      <c r="A2550" s="1">
        <v>49.225684999999999</v>
      </c>
      <c r="B2550" s="1">
        <v>17.671365999999999</v>
      </c>
      <c r="C2550" t="s">
        <v>3</v>
      </c>
      <c r="D2550" s="2" t="s">
        <v>995</v>
      </c>
      <c r="E2550" s="2">
        <v>10</v>
      </c>
      <c r="F2550" s="6" t="s">
        <v>2281</v>
      </c>
      <c r="G2550" s="6" t="s">
        <v>2267</v>
      </c>
    </row>
    <row r="2551" spans="1:7" x14ac:dyDescent="0.25">
      <c r="A2551" s="1">
        <v>49.225690999999998</v>
      </c>
      <c r="B2551" s="1">
        <v>17.67116</v>
      </c>
      <c r="C2551" t="s">
        <v>3</v>
      </c>
      <c r="D2551" s="2" t="s">
        <v>275</v>
      </c>
      <c r="E2551" s="2">
        <v>10</v>
      </c>
      <c r="F2551" s="6" t="s">
        <v>2281</v>
      </c>
      <c r="G2551" s="6" t="s">
        <v>2267</v>
      </c>
    </row>
    <row r="2552" spans="1:7" x14ac:dyDescent="0.25">
      <c r="A2552" s="1">
        <v>49.225693999999997</v>
      </c>
      <c r="B2552" s="1">
        <v>17.671144999999999</v>
      </c>
      <c r="C2552" t="s">
        <v>3</v>
      </c>
      <c r="D2552" s="2" t="s">
        <v>996</v>
      </c>
      <c r="E2552" s="2">
        <v>10</v>
      </c>
      <c r="F2552" s="6" t="s">
        <v>2281</v>
      </c>
      <c r="G2552" s="6" t="s">
        <v>2267</v>
      </c>
    </row>
    <row r="2553" spans="1:7" x14ac:dyDescent="0.25">
      <c r="A2553" s="1">
        <v>49.225696999999997</v>
      </c>
      <c r="B2553" s="1">
        <v>17.671099999999999</v>
      </c>
      <c r="C2553" t="s">
        <v>3</v>
      </c>
      <c r="D2553" s="2" t="s">
        <v>276</v>
      </c>
      <c r="E2553" s="2">
        <v>10</v>
      </c>
      <c r="F2553" s="6" t="s">
        <v>2281</v>
      </c>
      <c r="G2553" s="6" t="s">
        <v>2267</v>
      </c>
    </row>
    <row r="2554" spans="1:7" x14ac:dyDescent="0.25">
      <c r="A2554" s="1">
        <v>49.225692000000002</v>
      </c>
      <c r="B2554" s="1">
        <v>17.670645</v>
      </c>
      <c r="C2554" t="s">
        <v>3</v>
      </c>
      <c r="D2554" s="2" t="s">
        <v>806</v>
      </c>
      <c r="E2554" s="2">
        <v>10</v>
      </c>
      <c r="F2554" s="6" t="s">
        <v>2281</v>
      </c>
      <c r="G2554" s="6" t="s">
        <v>2267</v>
      </c>
    </row>
    <row r="2555" spans="1:7" x14ac:dyDescent="0.25">
      <c r="A2555" s="1">
        <v>49.225692000000002</v>
      </c>
      <c r="B2555" s="1">
        <v>17.67051</v>
      </c>
      <c r="C2555" t="s">
        <v>3</v>
      </c>
      <c r="D2555" s="2" t="s">
        <v>997</v>
      </c>
      <c r="E2555" s="2">
        <v>10</v>
      </c>
      <c r="F2555" s="6" t="s">
        <v>2281</v>
      </c>
      <c r="G2555" s="6" t="s">
        <v>2267</v>
      </c>
    </row>
    <row r="2556" spans="1:7" x14ac:dyDescent="0.25">
      <c r="A2556" s="1">
        <v>49.225675000000003</v>
      </c>
      <c r="B2556" s="1">
        <v>17.670324000000001</v>
      </c>
      <c r="C2556" t="s">
        <v>3</v>
      </c>
      <c r="D2556" s="2" t="s">
        <v>998</v>
      </c>
      <c r="E2556" s="2">
        <v>10</v>
      </c>
      <c r="F2556" s="6" t="s">
        <v>2281</v>
      </c>
      <c r="G2556" s="6" t="s">
        <v>2267</v>
      </c>
    </row>
    <row r="2557" spans="1:7" x14ac:dyDescent="0.25">
      <c r="A2557" s="1">
        <v>49.225672000000003</v>
      </c>
      <c r="B2557" s="1">
        <v>17.670110000000001</v>
      </c>
      <c r="C2557" t="s">
        <v>3</v>
      </c>
      <c r="D2557" s="2" t="s">
        <v>809</v>
      </c>
      <c r="E2557" s="2">
        <v>10</v>
      </c>
      <c r="F2557" s="6" t="s">
        <v>2281</v>
      </c>
      <c r="G2557" s="6" t="s">
        <v>2267</v>
      </c>
    </row>
    <row r="2558" spans="1:7" x14ac:dyDescent="0.25">
      <c r="A2558" s="1">
        <v>49.225670000000001</v>
      </c>
      <c r="B2558" s="1">
        <v>17.670013999999998</v>
      </c>
      <c r="C2558" t="s">
        <v>3</v>
      </c>
      <c r="D2558" s="2" t="s">
        <v>999</v>
      </c>
      <c r="E2558" s="2">
        <v>10</v>
      </c>
      <c r="F2558" s="6" t="s">
        <v>2281</v>
      </c>
      <c r="G2558" s="6" t="s">
        <v>2267</v>
      </c>
    </row>
    <row r="2559" spans="1:7" x14ac:dyDescent="0.25">
      <c r="A2559" s="1">
        <v>49.225681000000002</v>
      </c>
      <c r="B2559" s="1">
        <v>17.669834999999999</v>
      </c>
      <c r="C2559" t="s">
        <v>3</v>
      </c>
      <c r="D2559" s="2" t="s">
        <v>499</v>
      </c>
      <c r="E2559" s="2">
        <v>10</v>
      </c>
      <c r="F2559" s="6" t="s">
        <v>2281</v>
      </c>
      <c r="G2559" s="6" t="s">
        <v>2267</v>
      </c>
    </row>
    <row r="2560" spans="1:7" x14ac:dyDescent="0.25">
      <c r="A2560" s="1">
        <v>49.227300999999997</v>
      </c>
      <c r="B2560" s="1">
        <v>17.669497</v>
      </c>
      <c r="C2560" t="s">
        <v>3</v>
      </c>
      <c r="D2560" s="2" t="s">
        <v>1000</v>
      </c>
      <c r="E2560" s="2">
        <v>10</v>
      </c>
      <c r="F2560" s="6" t="s">
        <v>2283</v>
      </c>
      <c r="G2560" s="6" t="s">
        <v>2284</v>
      </c>
    </row>
    <row r="2561" spans="1:7" x14ac:dyDescent="0.25">
      <c r="A2561" s="1">
        <v>49.2273</v>
      </c>
      <c r="B2561" s="1">
        <v>17.669547000000001</v>
      </c>
      <c r="C2561" t="s">
        <v>3</v>
      </c>
      <c r="D2561" s="2" t="s">
        <v>1001</v>
      </c>
      <c r="E2561" s="2">
        <v>10</v>
      </c>
      <c r="F2561" s="6" t="s">
        <v>2283</v>
      </c>
      <c r="G2561" s="6" t="s">
        <v>2284</v>
      </c>
    </row>
    <row r="2562" spans="1:7" x14ac:dyDescent="0.25">
      <c r="A2562" s="1">
        <v>49.227296000000003</v>
      </c>
      <c r="B2562" s="1">
        <v>17.669599000000002</v>
      </c>
      <c r="C2562" t="s">
        <v>3</v>
      </c>
      <c r="D2562" s="2" t="s">
        <v>1002</v>
      </c>
      <c r="E2562" s="2">
        <v>10</v>
      </c>
      <c r="F2562" s="6" t="s">
        <v>2283</v>
      </c>
      <c r="G2562" s="6" t="s">
        <v>2284</v>
      </c>
    </row>
    <row r="2563" spans="1:7" x14ac:dyDescent="0.25">
      <c r="A2563" s="1">
        <v>49.227305999999999</v>
      </c>
      <c r="B2563" s="1">
        <v>17.669644999999999</v>
      </c>
      <c r="C2563" t="s">
        <v>3</v>
      </c>
      <c r="D2563" s="2" t="s">
        <v>1003</v>
      </c>
      <c r="E2563" s="2">
        <v>10</v>
      </c>
      <c r="F2563" s="6" t="s">
        <v>2283</v>
      </c>
      <c r="G2563" s="6" t="s">
        <v>2284</v>
      </c>
    </row>
    <row r="2564" spans="1:7" x14ac:dyDescent="0.25">
      <c r="A2564" s="1">
        <v>49.227305999999999</v>
      </c>
      <c r="B2564" s="1">
        <v>17.669681000000001</v>
      </c>
      <c r="C2564" t="s">
        <v>3</v>
      </c>
      <c r="D2564" s="2" t="s">
        <v>1004</v>
      </c>
      <c r="E2564" s="2">
        <v>10</v>
      </c>
      <c r="F2564" s="6" t="s">
        <v>2283</v>
      </c>
      <c r="G2564" s="6" t="s">
        <v>2284</v>
      </c>
    </row>
    <row r="2565" spans="1:7" x14ac:dyDescent="0.25">
      <c r="A2565" s="1">
        <v>49.227302000000002</v>
      </c>
      <c r="B2565" s="1">
        <v>17.669716000000001</v>
      </c>
      <c r="C2565" t="s">
        <v>3</v>
      </c>
      <c r="D2565" s="2" t="s">
        <v>1005</v>
      </c>
      <c r="E2565" s="2">
        <v>10</v>
      </c>
      <c r="F2565" s="6" t="s">
        <v>2283</v>
      </c>
      <c r="G2565" s="6" t="s">
        <v>2284</v>
      </c>
    </row>
    <row r="2566" spans="1:7" x14ac:dyDescent="0.25">
      <c r="A2566" s="1">
        <v>49.227297999999998</v>
      </c>
      <c r="B2566" s="1">
        <v>17.669758000000002</v>
      </c>
      <c r="C2566" t="s">
        <v>3</v>
      </c>
      <c r="D2566" s="2" t="s">
        <v>1006</v>
      </c>
      <c r="E2566" s="2">
        <v>10</v>
      </c>
      <c r="F2566" s="6" t="s">
        <v>2283</v>
      </c>
      <c r="G2566" s="6" t="s">
        <v>2284</v>
      </c>
    </row>
    <row r="2567" spans="1:7" x14ac:dyDescent="0.25">
      <c r="A2567" s="1">
        <v>49.227291000000001</v>
      </c>
      <c r="B2567" s="1">
        <v>17.669826</v>
      </c>
      <c r="C2567" t="s">
        <v>3</v>
      </c>
      <c r="D2567" s="2" t="s">
        <v>1007</v>
      </c>
      <c r="E2567" s="2">
        <v>10</v>
      </c>
      <c r="F2567" s="6" t="s">
        <v>2283</v>
      </c>
      <c r="G2567" s="6" t="s">
        <v>2284</v>
      </c>
    </row>
    <row r="2568" spans="1:7" x14ac:dyDescent="0.25">
      <c r="A2568" s="1">
        <v>49.227288000000001</v>
      </c>
      <c r="B2568" s="1">
        <v>17.669858999999999</v>
      </c>
      <c r="C2568" t="s">
        <v>3</v>
      </c>
      <c r="D2568" s="2" t="s">
        <v>656</v>
      </c>
      <c r="E2568" s="2">
        <v>10</v>
      </c>
      <c r="F2568" s="6" t="s">
        <v>2283</v>
      </c>
      <c r="G2568" s="6" t="s">
        <v>2284</v>
      </c>
    </row>
    <row r="2569" spans="1:7" x14ac:dyDescent="0.25">
      <c r="A2569" s="1">
        <v>49.227283</v>
      </c>
      <c r="B2569" s="1">
        <v>17.669926</v>
      </c>
      <c r="C2569" t="s">
        <v>3</v>
      </c>
      <c r="D2569" s="2" t="s">
        <v>812</v>
      </c>
      <c r="E2569" s="2">
        <v>10</v>
      </c>
      <c r="F2569" s="6" t="s">
        <v>2283</v>
      </c>
      <c r="G2569" s="6" t="s">
        <v>2284</v>
      </c>
    </row>
    <row r="2570" spans="1:7" x14ac:dyDescent="0.25">
      <c r="A2570" s="1">
        <v>49.227283999999997</v>
      </c>
      <c r="B2570" s="1">
        <v>17.669941999999999</v>
      </c>
      <c r="C2570" t="s">
        <v>3</v>
      </c>
      <c r="D2570" s="2" t="s">
        <v>658</v>
      </c>
      <c r="E2570" s="2">
        <v>10</v>
      </c>
      <c r="F2570" s="6" t="s">
        <v>2283</v>
      </c>
      <c r="G2570" s="6" t="s">
        <v>2284</v>
      </c>
    </row>
    <row r="2571" spans="1:7" x14ac:dyDescent="0.25">
      <c r="A2571" s="1">
        <v>49.227285000000002</v>
      </c>
      <c r="B2571" s="1">
        <v>17.670000999999999</v>
      </c>
      <c r="C2571" t="s">
        <v>3</v>
      </c>
      <c r="D2571" s="2" t="s">
        <v>129</v>
      </c>
      <c r="E2571" s="2">
        <v>10</v>
      </c>
      <c r="F2571" s="6" t="s">
        <v>2283</v>
      </c>
      <c r="G2571" s="6" t="s">
        <v>2284</v>
      </c>
    </row>
    <row r="2572" spans="1:7" x14ac:dyDescent="0.25">
      <c r="A2572" s="1">
        <v>49.227288000000001</v>
      </c>
      <c r="B2572" s="1">
        <v>17.670043</v>
      </c>
      <c r="C2572" t="s">
        <v>3</v>
      </c>
      <c r="D2572" s="2" t="s">
        <v>660</v>
      </c>
      <c r="E2572" s="2">
        <v>10</v>
      </c>
      <c r="F2572" s="6" t="s">
        <v>2283</v>
      </c>
      <c r="G2572" s="6" t="s">
        <v>2284</v>
      </c>
    </row>
    <row r="2573" spans="1:7" x14ac:dyDescent="0.25">
      <c r="A2573" s="1">
        <v>49.227286999999997</v>
      </c>
      <c r="B2573" s="1">
        <v>17.670090999999999</v>
      </c>
      <c r="C2573" t="s">
        <v>3</v>
      </c>
      <c r="D2573" s="2" t="s">
        <v>1008</v>
      </c>
      <c r="E2573" s="2">
        <v>10</v>
      </c>
      <c r="F2573" s="6" t="s">
        <v>2283</v>
      </c>
      <c r="G2573" s="6" t="s">
        <v>2284</v>
      </c>
    </row>
    <row r="2574" spans="1:7" x14ac:dyDescent="0.25">
      <c r="A2574" s="1">
        <v>49.227325</v>
      </c>
      <c r="B2574" s="1">
        <v>17.674061999999999</v>
      </c>
      <c r="C2574" t="s">
        <v>3</v>
      </c>
      <c r="D2574" s="2" t="s">
        <v>1009</v>
      </c>
      <c r="E2574" s="2">
        <v>10</v>
      </c>
      <c r="F2574" s="6" t="s">
        <v>2285</v>
      </c>
      <c r="G2574" s="6" t="s">
        <v>2284</v>
      </c>
    </row>
    <row r="2575" spans="1:7" x14ac:dyDescent="0.25">
      <c r="A2575" s="1">
        <v>49.227305000000001</v>
      </c>
      <c r="B2575" s="1">
        <v>17.673786</v>
      </c>
      <c r="C2575" t="s">
        <v>3</v>
      </c>
      <c r="D2575" s="2" t="s">
        <v>662</v>
      </c>
      <c r="E2575" s="2">
        <v>10</v>
      </c>
      <c r="F2575" s="6" t="s">
        <v>2285</v>
      </c>
      <c r="G2575" s="6" t="s">
        <v>2284</v>
      </c>
    </row>
    <row r="2576" spans="1:7" x14ac:dyDescent="0.25">
      <c r="A2576" s="1">
        <v>49.2273</v>
      </c>
      <c r="B2576" s="1">
        <v>17.673696</v>
      </c>
      <c r="C2576" t="s">
        <v>3</v>
      </c>
      <c r="D2576" s="2" t="s">
        <v>1010</v>
      </c>
      <c r="E2576" s="2">
        <v>10</v>
      </c>
      <c r="F2576" s="6" t="s">
        <v>2285</v>
      </c>
      <c r="G2576" s="6" t="s">
        <v>2284</v>
      </c>
    </row>
    <row r="2577" spans="1:7" x14ac:dyDescent="0.25">
      <c r="A2577" s="1">
        <v>49.227299000000002</v>
      </c>
      <c r="B2577" s="1">
        <v>17.673687000000001</v>
      </c>
      <c r="C2577" t="s">
        <v>3</v>
      </c>
      <c r="D2577" s="2" t="s">
        <v>661</v>
      </c>
      <c r="E2577" s="2">
        <v>10</v>
      </c>
      <c r="F2577" s="6" t="s">
        <v>2285</v>
      </c>
      <c r="G2577" s="6" t="s">
        <v>2284</v>
      </c>
    </row>
    <row r="2578" spans="1:7" x14ac:dyDescent="0.25">
      <c r="A2578" s="1">
        <v>49.227290000000004</v>
      </c>
      <c r="B2578" s="1">
        <v>17.673524</v>
      </c>
      <c r="C2578" t="s">
        <v>3</v>
      </c>
      <c r="D2578" s="2" t="s">
        <v>815</v>
      </c>
      <c r="E2578" s="2">
        <v>10</v>
      </c>
      <c r="F2578" s="6" t="s">
        <v>2285</v>
      </c>
      <c r="G2578" s="6" t="s">
        <v>2284</v>
      </c>
    </row>
    <row r="2579" spans="1:7" x14ac:dyDescent="0.25">
      <c r="A2579" s="1">
        <v>49.227283</v>
      </c>
      <c r="B2579" s="1">
        <v>17.673425000000002</v>
      </c>
      <c r="C2579" t="s">
        <v>3</v>
      </c>
      <c r="D2579" s="2" t="s">
        <v>508</v>
      </c>
      <c r="E2579" s="2">
        <v>10</v>
      </c>
      <c r="F2579" s="6" t="s">
        <v>2285</v>
      </c>
      <c r="G2579" s="6" t="s">
        <v>2284</v>
      </c>
    </row>
    <row r="2580" spans="1:7" x14ac:dyDescent="0.25">
      <c r="A2580" s="1">
        <v>49.227283</v>
      </c>
      <c r="B2580" s="1">
        <v>17.673425000000002</v>
      </c>
      <c r="C2580" t="s">
        <v>3</v>
      </c>
      <c r="D2580" s="2" t="s">
        <v>814</v>
      </c>
      <c r="E2580" s="2">
        <v>10</v>
      </c>
      <c r="F2580" s="6" t="s">
        <v>2285</v>
      </c>
      <c r="G2580" s="6" t="s">
        <v>2284</v>
      </c>
    </row>
    <row r="2581" spans="1:7" x14ac:dyDescent="0.25">
      <c r="A2581" s="1">
        <v>49.227238</v>
      </c>
      <c r="B2581" s="1">
        <v>17.672461999999999</v>
      </c>
      <c r="C2581" t="s">
        <v>3</v>
      </c>
      <c r="D2581" s="2" t="s">
        <v>283</v>
      </c>
      <c r="E2581" s="2">
        <v>10</v>
      </c>
      <c r="F2581" s="6" t="s">
        <v>2283</v>
      </c>
      <c r="G2581" s="6" t="s">
        <v>2284</v>
      </c>
    </row>
    <row r="2582" spans="1:7" x14ac:dyDescent="0.25">
      <c r="A2582" s="1">
        <v>49.227238</v>
      </c>
      <c r="B2582" s="1">
        <v>17.672412000000001</v>
      </c>
      <c r="C2582" t="s">
        <v>3</v>
      </c>
      <c r="D2582" s="2" t="s">
        <v>1011</v>
      </c>
      <c r="E2582" s="2">
        <v>10</v>
      </c>
      <c r="F2582" s="6" t="s">
        <v>2283</v>
      </c>
      <c r="G2582" s="6" t="s">
        <v>2284</v>
      </c>
    </row>
    <row r="2583" spans="1:7" x14ac:dyDescent="0.25">
      <c r="A2583" s="1">
        <v>49.227238</v>
      </c>
      <c r="B2583" s="1">
        <v>17.672402999999999</v>
      </c>
      <c r="C2583" t="s">
        <v>3</v>
      </c>
      <c r="D2583" s="2" t="s">
        <v>664</v>
      </c>
      <c r="E2583" s="2">
        <v>10</v>
      </c>
      <c r="F2583" s="6" t="s">
        <v>2283</v>
      </c>
      <c r="G2583" s="6" t="s">
        <v>2284</v>
      </c>
    </row>
    <row r="2584" spans="1:7" x14ac:dyDescent="0.25">
      <c r="A2584" s="1">
        <v>49.227238</v>
      </c>
      <c r="B2584" s="1">
        <v>17.672294999999998</v>
      </c>
      <c r="C2584" t="s">
        <v>3</v>
      </c>
      <c r="D2584" s="2" t="s">
        <v>1012</v>
      </c>
      <c r="E2584" s="2">
        <v>10</v>
      </c>
      <c r="F2584" s="6" t="s">
        <v>2283</v>
      </c>
      <c r="G2584" s="6" t="s">
        <v>2284</v>
      </c>
    </row>
    <row r="2585" spans="1:7" x14ac:dyDescent="0.25">
      <c r="A2585" s="1">
        <v>49.227238999999997</v>
      </c>
      <c r="B2585" s="1">
        <v>17.672272</v>
      </c>
      <c r="C2585" t="s">
        <v>3</v>
      </c>
      <c r="D2585" s="2" t="s">
        <v>1013</v>
      </c>
      <c r="E2585" s="2">
        <v>10</v>
      </c>
      <c r="F2585" s="6" t="s">
        <v>2283</v>
      </c>
      <c r="G2585" s="6" t="s">
        <v>2284</v>
      </c>
    </row>
    <row r="2586" spans="1:7" x14ac:dyDescent="0.25">
      <c r="A2586" s="1">
        <v>49.227240000000002</v>
      </c>
      <c r="B2586" s="1">
        <v>17.672267000000002</v>
      </c>
      <c r="C2586" t="s">
        <v>3</v>
      </c>
      <c r="D2586" s="2" t="s">
        <v>1014</v>
      </c>
      <c r="E2586" s="2">
        <v>10</v>
      </c>
      <c r="F2586" s="6" t="s">
        <v>2283</v>
      </c>
      <c r="G2586" s="6" t="s">
        <v>2284</v>
      </c>
    </row>
    <row r="2587" spans="1:7" x14ac:dyDescent="0.25">
      <c r="A2587" s="1">
        <v>49.227240999999999</v>
      </c>
      <c r="B2587" s="1">
        <v>17.672246000000001</v>
      </c>
      <c r="C2587" t="s">
        <v>3</v>
      </c>
      <c r="D2587" s="2" t="s">
        <v>284</v>
      </c>
      <c r="E2587" s="2">
        <v>10</v>
      </c>
      <c r="F2587" s="6" t="s">
        <v>2283</v>
      </c>
      <c r="G2587" s="6" t="s">
        <v>2284</v>
      </c>
    </row>
    <row r="2588" spans="1:7" x14ac:dyDescent="0.25">
      <c r="A2588" s="1">
        <v>49.227238</v>
      </c>
      <c r="B2588" s="1">
        <v>17.672207</v>
      </c>
      <c r="C2588" t="s">
        <v>3</v>
      </c>
      <c r="D2588" s="2" t="s">
        <v>1015</v>
      </c>
      <c r="E2588" s="2">
        <v>10</v>
      </c>
      <c r="F2588" s="6" t="s">
        <v>2283</v>
      </c>
      <c r="G2588" s="6" t="s">
        <v>2284</v>
      </c>
    </row>
    <row r="2589" spans="1:7" x14ac:dyDescent="0.25">
      <c r="A2589" s="1">
        <v>49.227237000000002</v>
      </c>
      <c r="B2589" s="1">
        <v>17.672177999999999</v>
      </c>
      <c r="C2589" t="s">
        <v>3</v>
      </c>
      <c r="D2589" s="2" t="s">
        <v>287</v>
      </c>
      <c r="E2589" s="2">
        <v>10</v>
      </c>
      <c r="F2589" s="6" t="s">
        <v>2283</v>
      </c>
      <c r="G2589" s="6" t="s">
        <v>2284</v>
      </c>
    </row>
    <row r="2590" spans="1:7" x14ac:dyDescent="0.25">
      <c r="A2590" s="1">
        <v>49.227235999999998</v>
      </c>
      <c r="B2590" s="1">
        <v>17.672139999999999</v>
      </c>
      <c r="C2590" t="s">
        <v>3</v>
      </c>
      <c r="D2590" s="2" t="s">
        <v>1016</v>
      </c>
      <c r="E2590" s="2">
        <v>10</v>
      </c>
      <c r="F2590" s="6" t="s">
        <v>2283</v>
      </c>
      <c r="G2590" s="6" t="s">
        <v>2284</v>
      </c>
    </row>
    <row r="2591" spans="1:7" x14ac:dyDescent="0.25">
      <c r="A2591" s="1">
        <v>49.227235</v>
      </c>
      <c r="B2591" s="1">
        <v>17.672098999999999</v>
      </c>
      <c r="C2591" t="s">
        <v>3</v>
      </c>
      <c r="D2591" s="2" t="s">
        <v>821</v>
      </c>
      <c r="E2591" s="2">
        <v>10</v>
      </c>
      <c r="F2591" s="6" t="s">
        <v>2283</v>
      </c>
      <c r="G2591" s="6" t="s">
        <v>2284</v>
      </c>
    </row>
    <row r="2592" spans="1:7" x14ac:dyDescent="0.25">
      <c r="A2592" s="1">
        <v>49.227232000000001</v>
      </c>
      <c r="B2592" s="1">
        <v>17.672051</v>
      </c>
      <c r="C2592" t="s">
        <v>3</v>
      </c>
      <c r="D2592" s="2" t="s">
        <v>1017</v>
      </c>
      <c r="E2592" s="2">
        <v>10</v>
      </c>
      <c r="F2592" s="6" t="s">
        <v>2283</v>
      </c>
      <c r="G2592" s="6" t="s">
        <v>2284</v>
      </c>
    </row>
    <row r="2593" spans="1:7" x14ac:dyDescent="0.25">
      <c r="A2593" s="1">
        <v>49.227229999999999</v>
      </c>
      <c r="B2593" s="1">
        <v>17.672007000000001</v>
      </c>
      <c r="C2593" t="s">
        <v>3</v>
      </c>
      <c r="D2593" s="2" t="s">
        <v>1018</v>
      </c>
      <c r="E2593" s="2">
        <v>10</v>
      </c>
      <c r="F2593" s="6" t="s">
        <v>2283</v>
      </c>
      <c r="G2593" s="6" t="s">
        <v>2284</v>
      </c>
    </row>
    <row r="2594" spans="1:7" x14ac:dyDescent="0.25">
      <c r="A2594" s="1">
        <v>49.227229999999999</v>
      </c>
      <c r="B2594" s="1">
        <v>17.671996</v>
      </c>
      <c r="C2594" t="s">
        <v>3</v>
      </c>
      <c r="D2594" s="2" t="s">
        <v>511</v>
      </c>
      <c r="E2594" s="2">
        <v>10</v>
      </c>
      <c r="F2594" s="6" t="s">
        <v>2283</v>
      </c>
      <c r="G2594" s="6" t="s">
        <v>2284</v>
      </c>
    </row>
    <row r="2595" spans="1:7" x14ac:dyDescent="0.25">
      <c r="A2595" s="1">
        <v>49.227209000000002</v>
      </c>
      <c r="B2595" s="1">
        <v>17.671693000000001</v>
      </c>
      <c r="C2595" t="s">
        <v>3</v>
      </c>
      <c r="D2595" s="2" t="s">
        <v>292</v>
      </c>
      <c r="E2595" s="2">
        <v>10</v>
      </c>
      <c r="F2595" s="6" t="s">
        <v>2283</v>
      </c>
      <c r="G2595" s="6" t="s">
        <v>2284</v>
      </c>
    </row>
    <row r="2596" spans="1:7" x14ac:dyDescent="0.25">
      <c r="A2596" s="1">
        <v>49.227209000000002</v>
      </c>
      <c r="B2596" s="1">
        <v>17.671692</v>
      </c>
      <c r="C2596" t="s">
        <v>3</v>
      </c>
      <c r="D2596" s="2" t="s">
        <v>291</v>
      </c>
      <c r="E2596" s="2">
        <v>10</v>
      </c>
      <c r="F2596" s="6" t="s">
        <v>2283</v>
      </c>
      <c r="G2596" s="6" t="s">
        <v>2284</v>
      </c>
    </row>
    <row r="2597" spans="1:7" x14ac:dyDescent="0.25">
      <c r="A2597" s="1">
        <v>49.227204999999998</v>
      </c>
      <c r="B2597" s="1">
        <v>17.671654</v>
      </c>
      <c r="C2597" t="s">
        <v>3</v>
      </c>
      <c r="D2597" s="2" t="s">
        <v>290</v>
      </c>
      <c r="E2597" s="2">
        <v>10</v>
      </c>
      <c r="F2597" s="6" t="s">
        <v>2283</v>
      </c>
      <c r="G2597" s="6" t="s">
        <v>2284</v>
      </c>
    </row>
    <row r="2598" spans="1:7" x14ac:dyDescent="0.25">
      <c r="A2598" s="1">
        <v>49.227226999999999</v>
      </c>
      <c r="B2598" s="1">
        <v>17.670334</v>
      </c>
      <c r="C2598" t="s">
        <v>3</v>
      </c>
      <c r="D2598" s="2" t="s">
        <v>990</v>
      </c>
      <c r="E2598" s="2">
        <v>10</v>
      </c>
      <c r="F2598" s="6" t="s">
        <v>2286</v>
      </c>
      <c r="G2598" s="6" t="s">
        <v>2284</v>
      </c>
    </row>
    <row r="2599" spans="1:7" x14ac:dyDescent="0.25">
      <c r="A2599" s="1">
        <v>49.227240000000002</v>
      </c>
      <c r="B2599" s="1">
        <v>17.670204999999999</v>
      </c>
      <c r="C2599" t="s">
        <v>3</v>
      </c>
      <c r="D2599" s="2" t="s">
        <v>1019</v>
      </c>
      <c r="E2599" s="2">
        <v>10</v>
      </c>
      <c r="F2599" s="6" t="s">
        <v>2286</v>
      </c>
      <c r="G2599" s="6" t="s">
        <v>2284</v>
      </c>
    </row>
    <row r="2600" spans="1:7" x14ac:dyDescent="0.25">
      <c r="A2600" s="1">
        <v>49.227249999999998</v>
      </c>
      <c r="B2600" s="1">
        <v>17.670126</v>
      </c>
      <c r="C2600" t="s">
        <v>3</v>
      </c>
      <c r="D2600" s="2" t="s">
        <v>673</v>
      </c>
      <c r="E2600" s="2">
        <v>10</v>
      </c>
      <c r="F2600" s="6" t="s">
        <v>2286</v>
      </c>
      <c r="G2600" s="6" t="s">
        <v>2284</v>
      </c>
    </row>
    <row r="2601" spans="1:7" x14ac:dyDescent="0.25">
      <c r="A2601" s="1">
        <v>49.227280999999998</v>
      </c>
      <c r="B2601" s="1">
        <v>17.669875000000001</v>
      </c>
      <c r="C2601" t="s">
        <v>3</v>
      </c>
      <c r="D2601" s="2" t="s">
        <v>674</v>
      </c>
      <c r="E2601" s="2">
        <v>10</v>
      </c>
      <c r="F2601" s="6" t="s">
        <v>2286</v>
      </c>
      <c r="G2601" s="6" t="s">
        <v>2284</v>
      </c>
    </row>
    <row r="2602" spans="1:7" x14ac:dyDescent="0.25">
      <c r="A2602" s="1">
        <v>49.227285000000002</v>
      </c>
      <c r="B2602" s="1">
        <v>17.669767</v>
      </c>
      <c r="C2602" t="s">
        <v>3</v>
      </c>
      <c r="D2602" s="2" t="s">
        <v>1020</v>
      </c>
      <c r="E2602" s="2">
        <v>10</v>
      </c>
      <c r="F2602" s="6" t="s">
        <v>2286</v>
      </c>
      <c r="G2602" s="6" t="s">
        <v>2284</v>
      </c>
    </row>
    <row r="2603" spans="1:7" x14ac:dyDescent="0.25">
      <c r="A2603" s="1">
        <v>49.227279000000003</v>
      </c>
      <c r="B2603" s="1">
        <v>17.669695999999998</v>
      </c>
      <c r="C2603" t="s">
        <v>3</v>
      </c>
      <c r="D2603" s="2" t="s">
        <v>825</v>
      </c>
      <c r="E2603" s="2">
        <v>10</v>
      </c>
      <c r="F2603" s="6" t="s">
        <v>2286</v>
      </c>
      <c r="G2603" s="6" t="s">
        <v>2284</v>
      </c>
    </row>
    <row r="2604" spans="1:7" x14ac:dyDescent="0.25">
      <c r="A2604" s="1">
        <v>49.228783999999997</v>
      </c>
      <c r="B2604" s="1">
        <v>17.669394</v>
      </c>
      <c r="C2604" t="s">
        <v>3</v>
      </c>
      <c r="D2604" s="2" t="s">
        <v>16</v>
      </c>
      <c r="E2604" s="2">
        <v>11</v>
      </c>
      <c r="F2604" s="6" t="s">
        <v>2266</v>
      </c>
      <c r="G2604" s="6" t="s">
        <v>2260</v>
      </c>
    </row>
    <row r="2605" spans="1:7" x14ac:dyDescent="0.25">
      <c r="A2605" s="1">
        <v>49.228794999999998</v>
      </c>
      <c r="B2605" s="1">
        <v>17.669322000000001</v>
      </c>
      <c r="C2605" t="s">
        <v>3</v>
      </c>
      <c r="D2605" s="2" t="s">
        <v>1021</v>
      </c>
      <c r="E2605" s="2">
        <v>11</v>
      </c>
      <c r="F2605" s="6" t="s">
        <v>2266</v>
      </c>
      <c r="G2605" s="6" t="s">
        <v>2260</v>
      </c>
    </row>
    <row r="2606" spans="1:7" x14ac:dyDescent="0.25">
      <c r="A2606" s="1">
        <v>49.228802999999999</v>
      </c>
      <c r="B2606" s="1">
        <v>17.669267000000001</v>
      </c>
      <c r="C2606" t="s">
        <v>3</v>
      </c>
      <c r="D2606" s="2" t="s">
        <v>1022</v>
      </c>
      <c r="E2606" s="2">
        <v>11</v>
      </c>
      <c r="F2606" s="6" t="s">
        <v>2266</v>
      </c>
      <c r="G2606" s="6" t="s">
        <v>2260</v>
      </c>
    </row>
    <row r="2607" spans="1:7" x14ac:dyDescent="0.25">
      <c r="A2607" s="1">
        <v>49.228805000000001</v>
      </c>
      <c r="B2607" s="1">
        <v>17.669256000000001</v>
      </c>
      <c r="C2607" t="s">
        <v>3</v>
      </c>
      <c r="D2607" s="2" t="s">
        <v>4</v>
      </c>
      <c r="E2607" s="2">
        <v>11</v>
      </c>
      <c r="F2607" s="6" t="s">
        <v>2266</v>
      </c>
      <c r="G2607" s="6" t="s">
        <v>2260</v>
      </c>
    </row>
    <row r="2608" spans="1:7" x14ac:dyDescent="0.25">
      <c r="A2608" s="1">
        <v>49.228810000000003</v>
      </c>
      <c r="B2608" s="1">
        <v>17.669212999999999</v>
      </c>
      <c r="C2608" t="s">
        <v>3</v>
      </c>
      <c r="D2608" s="2" t="s">
        <v>515</v>
      </c>
      <c r="E2608" s="2">
        <v>11</v>
      </c>
      <c r="F2608" s="6" t="s">
        <v>2266</v>
      </c>
      <c r="G2608" s="6" t="s">
        <v>2260</v>
      </c>
    </row>
    <row r="2609" spans="1:7" x14ac:dyDescent="0.25">
      <c r="A2609" s="1">
        <v>49.228811999999998</v>
      </c>
      <c r="B2609" s="1">
        <v>17.66919</v>
      </c>
      <c r="C2609" t="s">
        <v>3</v>
      </c>
      <c r="D2609" s="2" t="s">
        <v>5</v>
      </c>
      <c r="E2609" s="2">
        <v>11</v>
      </c>
      <c r="F2609" s="6" t="s">
        <v>2266</v>
      </c>
      <c r="G2609" s="6" t="s">
        <v>2260</v>
      </c>
    </row>
    <row r="2610" spans="1:7" x14ac:dyDescent="0.25">
      <c r="A2610" s="1">
        <v>49.228817999999997</v>
      </c>
      <c r="B2610" s="1">
        <v>17.669156000000001</v>
      </c>
      <c r="C2610" t="s">
        <v>3</v>
      </c>
      <c r="D2610" s="2" t="s">
        <v>6</v>
      </c>
      <c r="E2610" s="2">
        <v>11</v>
      </c>
      <c r="F2610" s="6" t="s">
        <v>2266</v>
      </c>
      <c r="G2610" s="6" t="s">
        <v>2260</v>
      </c>
    </row>
    <row r="2611" spans="1:7" x14ac:dyDescent="0.25">
      <c r="A2611" s="1">
        <v>49.228819999999999</v>
      </c>
      <c r="B2611" s="1">
        <v>17.669143999999999</v>
      </c>
      <c r="C2611" t="s">
        <v>3</v>
      </c>
      <c r="D2611" s="2" t="s">
        <v>382</v>
      </c>
      <c r="E2611" s="2">
        <v>11</v>
      </c>
      <c r="F2611" s="6" t="s">
        <v>2266</v>
      </c>
      <c r="G2611" s="6" t="s">
        <v>2260</v>
      </c>
    </row>
    <row r="2612" spans="1:7" x14ac:dyDescent="0.25">
      <c r="A2612" s="1">
        <v>49.228833999999999</v>
      </c>
      <c r="B2612" s="1">
        <v>17.669070999999999</v>
      </c>
      <c r="C2612" t="s">
        <v>3</v>
      </c>
      <c r="D2612" s="2" t="s">
        <v>516</v>
      </c>
      <c r="E2612" s="2">
        <v>11</v>
      </c>
      <c r="F2612" s="6" t="s">
        <v>2266</v>
      </c>
      <c r="G2612" s="6" t="s">
        <v>2260</v>
      </c>
    </row>
    <row r="2613" spans="1:7" x14ac:dyDescent="0.25">
      <c r="A2613" s="1">
        <v>49.228838000000003</v>
      </c>
      <c r="B2613" s="1">
        <v>17.669032000000001</v>
      </c>
      <c r="C2613" t="s">
        <v>3</v>
      </c>
      <c r="D2613" s="2" t="s">
        <v>1023</v>
      </c>
      <c r="E2613" s="2">
        <v>11</v>
      </c>
      <c r="F2613" s="6" t="s">
        <v>2266</v>
      </c>
      <c r="G2613" s="6" t="s">
        <v>2260</v>
      </c>
    </row>
    <row r="2614" spans="1:7" x14ac:dyDescent="0.25">
      <c r="A2614" s="1">
        <v>49.228842999999998</v>
      </c>
      <c r="B2614" s="1">
        <v>17.668986</v>
      </c>
      <c r="C2614" t="s">
        <v>3</v>
      </c>
      <c r="D2614" s="2" t="s">
        <v>8</v>
      </c>
      <c r="E2614" s="2">
        <v>11</v>
      </c>
      <c r="F2614" s="6" t="s">
        <v>2266</v>
      </c>
      <c r="G2614" s="6" t="s">
        <v>2260</v>
      </c>
    </row>
    <row r="2615" spans="1:7" x14ac:dyDescent="0.25">
      <c r="A2615" s="1">
        <v>49.228949</v>
      </c>
      <c r="B2615" s="1">
        <v>17.668901999999999</v>
      </c>
      <c r="C2615" t="s">
        <v>3</v>
      </c>
      <c r="D2615" s="2" t="s">
        <v>1024</v>
      </c>
      <c r="E2615" s="2">
        <v>11</v>
      </c>
      <c r="F2615" s="6" t="s">
        <v>2266</v>
      </c>
      <c r="G2615" s="6" t="s">
        <v>2260</v>
      </c>
    </row>
    <row r="2616" spans="1:7" x14ac:dyDescent="0.25">
      <c r="A2616" s="1">
        <v>49.228966</v>
      </c>
      <c r="B2616" s="1">
        <v>17.668914999999998</v>
      </c>
      <c r="C2616" t="s">
        <v>3</v>
      </c>
      <c r="D2616" s="2" t="s">
        <v>1025</v>
      </c>
      <c r="E2616" s="2">
        <v>11</v>
      </c>
      <c r="F2616" s="6" t="s">
        <v>2266</v>
      </c>
      <c r="G2616" s="6" t="s">
        <v>2260</v>
      </c>
    </row>
    <row r="2617" spans="1:7" x14ac:dyDescent="0.25">
      <c r="A2617" s="1">
        <v>49.228994</v>
      </c>
      <c r="B2617" s="1">
        <v>17.668959000000001</v>
      </c>
      <c r="C2617" t="s">
        <v>3</v>
      </c>
      <c r="D2617" s="2" t="s">
        <v>9</v>
      </c>
      <c r="E2617" s="2">
        <v>11</v>
      </c>
      <c r="F2617" s="6" t="s">
        <v>2266</v>
      </c>
      <c r="G2617" s="6" t="s">
        <v>2260</v>
      </c>
    </row>
    <row r="2618" spans="1:7" x14ac:dyDescent="0.25">
      <c r="A2618" s="1">
        <v>49.228999000000002</v>
      </c>
      <c r="B2618" s="1">
        <v>17.668979</v>
      </c>
      <c r="C2618" t="s">
        <v>3</v>
      </c>
      <c r="D2618" s="2" t="s">
        <v>10</v>
      </c>
      <c r="E2618" s="2">
        <v>11</v>
      </c>
      <c r="F2618" s="6" t="s">
        <v>2266</v>
      </c>
      <c r="G2618" s="6" t="s">
        <v>2260</v>
      </c>
    </row>
    <row r="2619" spans="1:7" x14ac:dyDescent="0.25">
      <c r="A2619" s="1">
        <v>49.229000999999997</v>
      </c>
      <c r="B2619" s="1">
        <v>17.669007000000001</v>
      </c>
      <c r="C2619" t="s">
        <v>3</v>
      </c>
      <c r="D2619" s="2" t="s">
        <v>826</v>
      </c>
      <c r="E2619" s="2">
        <v>11</v>
      </c>
      <c r="F2619" s="6" t="s">
        <v>2266</v>
      </c>
      <c r="G2619" s="6" t="s">
        <v>2260</v>
      </c>
    </row>
    <row r="2620" spans="1:7" x14ac:dyDescent="0.25">
      <c r="A2620" s="1">
        <v>49.228999000000002</v>
      </c>
      <c r="B2620" s="1">
        <v>17.669045000000001</v>
      </c>
      <c r="C2620" t="s">
        <v>3</v>
      </c>
      <c r="D2620" s="2" t="s">
        <v>384</v>
      </c>
      <c r="E2620" s="2">
        <v>11</v>
      </c>
      <c r="F2620" s="6" t="s">
        <v>2266</v>
      </c>
      <c r="G2620" s="6" t="s">
        <v>2260</v>
      </c>
    </row>
    <row r="2621" spans="1:7" x14ac:dyDescent="0.25">
      <c r="A2621" s="1">
        <v>49.228997999999997</v>
      </c>
      <c r="B2621" s="1">
        <v>17.669053000000002</v>
      </c>
      <c r="C2621" t="s">
        <v>12</v>
      </c>
      <c r="D2621" s="2" t="s">
        <v>11</v>
      </c>
      <c r="E2621" s="2">
        <v>11</v>
      </c>
      <c r="F2621" s="6" t="s">
        <v>2266</v>
      </c>
      <c r="G2621" s="6" t="s">
        <v>2260</v>
      </c>
    </row>
    <row r="2622" spans="1:7" x14ac:dyDescent="0.25">
      <c r="A2622" s="1">
        <v>49.228994999999998</v>
      </c>
      <c r="B2622" s="1">
        <v>17.669077999999999</v>
      </c>
      <c r="C2622" t="s">
        <v>3</v>
      </c>
      <c r="D2622" s="2" t="s">
        <v>13</v>
      </c>
      <c r="E2622" s="2">
        <v>11</v>
      </c>
      <c r="F2622" s="6" t="s">
        <v>2266</v>
      </c>
      <c r="G2622" s="6" t="s">
        <v>2260</v>
      </c>
    </row>
    <row r="2623" spans="1:7" x14ac:dyDescent="0.25">
      <c r="A2623" s="1">
        <v>49.228994</v>
      </c>
      <c r="B2623" s="1">
        <v>17.669084000000002</v>
      </c>
      <c r="C2623" t="s">
        <v>12</v>
      </c>
      <c r="D2623" s="2" t="s">
        <v>517</v>
      </c>
      <c r="E2623" s="2">
        <v>11</v>
      </c>
      <c r="F2623" s="6" t="s">
        <v>2266</v>
      </c>
      <c r="G2623" s="6" t="s">
        <v>2260</v>
      </c>
    </row>
    <row r="2624" spans="1:7" x14ac:dyDescent="0.25">
      <c r="A2624" s="1">
        <v>49.228990000000003</v>
      </c>
      <c r="B2624" s="1">
        <v>17.669122999999999</v>
      </c>
      <c r="C2624" t="s">
        <v>12</v>
      </c>
      <c r="D2624" s="2" t="s">
        <v>14</v>
      </c>
      <c r="E2624" s="2">
        <v>11</v>
      </c>
      <c r="F2624" s="6" t="s">
        <v>2266</v>
      </c>
      <c r="G2624" s="6" t="s">
        <v>2260</v>
      </c>
    </row>
    <row r="2625" spans="1:7" x14ac:dyDescent="0.25">
      <c r="A2625" s="1">
        <v>49.228985000000002</v>
      </c>
      <c r="B2625" s="1">
        <v>17.669156000000001</v>
      </c>
      <c r="C2625" t="s">
        <v>12</v>
      </c>
      <c r="D2625" s="2" t="s">
        <v>385</v>
      </c>
      <c r="E2625" s="2">
        <v>11</v>
      </c>
      <c r="F2625" s="6" t="s">
        <v>2266</v>
      </c>
      <c r="G2625" s="6" t="s">
        <v>2260</v>
      </c>
    </row>
    <row r="2626" spans="1:7" x14ac:dyDescent="0.25">
      <c r="A2626" s="1">
        <v>49.228983999999997</v>
      </c>
      <c r="B2626" s="1">
        <v>17.669163999999999</v>
      </c>
      <c r="C2626" t="s">
        <v>3</v>
      </c>
      <c r="D2626" s="2" t="s">
        <v>15</v>
      </c>
      <c r="E2626" s="2">
        <v>11</v>
      </c>
      <c r="F2626" s="6" t="s">
        <v>2266</v>
      </c>
      <c r="G2626" s="6" t="s">
        <v>2260</v>
      </c>
    </row>
    <row r="2627" spans="1:7" x14ac:dyDescent="0.25">
      <c r="A2627" s="1">
        <v>49.228980999999997</v>
      </c>
      <c r="B2627" s="1">
        <v>17.669194999999998</v>
      </c>
      <c r="C2627" t="s">
        <v>12</v>
      </c>
      <c r="D2627" s="2" t="s">
        <v>17</v>
      </c>
      <c r="E2627" s="2">
        <v>11</v>
      </c>
      <c r="F2627" s="6" t="s">
        <v>2266</v>
      </c>
      <c r="G2627" s="6" t="s">
        <v>2260</v>
      </c>
    </row>
    <row r="2628" spans="1:7" x14ac:dyDescent="0.25">
      <c r="A2628" s="1">
        <v>49.228974999999998</v>
      </c>
      <c r="B2628" s="1">
        <v>17.669231</v>
      </c>
      <c r="C2628" t="s">
        <v>12</v>
      </c>
      <c r="D2628" s="2" t="s">
        <v>518</v>
      </c>
      <c r="E2628" s="2">
        <v>11</v>
      </c>
      <c r="F2628" s="6" t="s">
        <v>2266</v>
      </c>
      <c r="G2628" s="6" t="s">
        <v>2260</v>
      </c>
    </row>
    <row r="2629" spans="1:7" x14ac:dyDescent="0.25">
      <c r="A2629" s="1">
        <v>49.228974000000001</v>
      </c>
      <c r="B2629" s="1">
        <v>17.669236000000001</v>
      </c>
      <c r="C2629" t="s">
        <v>3</v>
      </c>
      <c r="D2629" s="2" t="s">
        <v>519</v>
      </c>
      <c r="E2629" s="2">
        <v>11</v>
      </c>
      <c r="F2629" s="6" t="s">
        <v>2266</v>
      </c>
      <c r="G2629" s="6" t="s">
        <v>2260</v>
      </c>
    </row>
    <row r="2630" spans="1:7" x14ac:dyDescent="0.25">
      <c r="A2630" s="1">
        <v>49.228968000000002</v>
      </c>
      <c r="B2630" s="1">
        <v>17.669280000000001</v>
      </c>
      <c r="C2630" t="s">
        <v>12</v>
      </c>
      <c r="D2630" s="2" t="s">
        <v>296</v>
      </c>
      <c r="E2630" s="2">
        <v>11</v>
      </c>
      <c r="F2630" s="6" t="s">
        <v>2266</v>
      </c>
      <c r="G2630" s="6" t="s">
        <v>2260</v>
      </c>
    </row>
    <row r="2631" spans="1:7" x14ac:dyDescent="0.25">
      <c r="A2631" s="1">
        <v>49.228965000000002</v>
      </c>
      <c r="B2631" s="1">
        <v>17.669297</v>
      </c>
      <c r="C2631" t="s">
        <v>3</v>
      </c>
      <c r="D2631" s="2" t="s">
        <v>387</v>
      </c>
      <c r="E2631" s="2">
        <v>11</v>
      </c>
      <c r="F2631" s="6" t="s">
        <v>2266</v>
      </c>
      <c r="G2631" s="6" t="s">
        <v>2260</v>
      </c>
    </row>
    <row r="2632" spans="1:7" x14ac:dyDescent="0.25">
      <c r="A2632" s="1">
        <v>49.228963</v>
      </c>
      <c r="B2632" s="1">
        <v>17.669307</v>
      </c>
      <c r="C2632" t="s">
        <v>12</v>
      </c>
      <c r="D2632" s="2" t="s">
        <v>386</v>
      </c>
      <c r="E2632" s="2">
        <v>11</v>
      </c>
      <c r="F2632" s="6" t="s">
        <v>2266</v>
      </c>
      <c r="G2632" s="6" t="s">
        <v>2260</v>
      </c>
    </row>
    <row r="2633" spans="1:7" x14ac:dyDescent="0.25">
      <c r="A2633" s="1">
        <v>49.228960000000001</v>
      </c>
      <c r="B2633" s="1">
        <v>17.669371000000002</v>
      </c>
      <c r="C2633" t="s">
        <v>3</v>
      </c>
      <c r="D2633" s="2" t="s">
        <v>1026</v>
      </c>
      <c r="E2633" s="2">
        <v>11</v>
      </c>
      <c r="F2633" s="6" t="s">
        <v>2266</v>
      </c>
      <c r="G2633" s="6" t="s">
        <v>2260</v>
      </c>
    </row>
    <row r="2634" spans="1:7" x14ac:dyDescent="0.25">
      <c r="A2634" s="1">
        <v>49.228985000000002</v>
      </c>
      <c r="B2634" s="1">
        <v>17.669422999999998</v>
      </c>
      <c r="C2634" t="s">
        <v>3</v>
      </c>
      <c r="D2634" s="2" t="s">
        <v>513</v>
      </c>
      <c r="E2634" s="2">
        <v>11</v>
      </c>
      <c r="F2634" s="6" t="s">
        <v>2266</v>
      </c>
      <c r="G2634" s="6" t="s">
        <v>2260</v>
      </c>
    </row>
    <row r="2635" spans="1:7" x14ac:dyDescent="0.25">
      <c r="A2635" s="1">
        <v>49.228900000000003</v>
      </c>
      <c r="B2635" s="1">
        <v>17.668855000000001</v>
      </c>
      <c r="C2635" t="s">
        <v>3</v>
      </c>
      <c r="D2635" s="2" t="s">
        <v>1027</v>
      </c>
      <c r="E2635" s="2">
        <v>11</v>
      </c>
      <c r="F2635" s="6" t="s">
        <v>2266</v>
      </c>
      <c r="G2635" s="6" t="s">
        <v>2260</v>
      </c>
    </row>
    <row r="2636" spans="1:7" x14ac:dyDescent="0.25">
      <c r="A2636" s="1">
        <v>49.228893999999997</v>
      </c>
      <c r="B2636" s="1">
        <v>17.66882</v>
      </c>
      <c r="C2636" t="s">
        <v>3</v>
      </c>
      <c r="D2636" s="2" t="s">
        <v>24</v>
      </c>
      <c r="E2636" s="2">
        <v>11</v>
      </c>
      <c r="F2636" s="6" t="s">
        <v>2266</v>
      </c>
      <c r="G2636" s="6" t="s">
        <v>2260</v>
      </c>
    </row>
    <row r="2637" spans="1:7" x14ac:dyDescent="0.25">
      <c r="A2637" s="1">
        <v>49.228892999999999</v>
      </c>
      <c r="B2637" s="1">
        <v>17.668803</v>
      </c>
      <c r="C2637" t="s">
        <v>3</v>
      </c>
      <c r="D2637" s="2" t="s">
        <v>677</v>
      </c>
      <c r="E2637" s="2">
        <v>11</v>
      </c>
      <c r="F2637" s="6" t="s">
        <v>2266</v>
      </c>
      <c r="G2637" s="6" t="s">
        <v>2260</v>
      </c>
    </row>
    <row r="2638" spans="1:7" x14ac:dyDescent="0.25">
      <c r="A2638" s="1">
        <v>49.228901</v>
      </c>
      <c r="B2638" s="1">
        <v>17.668696000000001</v>
      </c>
      <c r="C2638" t="s">
        <v>3</v>
      </c>
      <c r="D2638" s="2" t="s">
        <v>26</v>
      </c>
      <c r="E2638" s="2">
        <v>11</v>
      </c>
      <c r="F2638" s="6" t="s">
        <v>2266</v>
      </c>
      <c r="G2638" s="6" t="s">
        <v>2260</v>
      </c>
    </row>
    <row r="2639" spans="1:7" x14ac:dyDescent="0.25">
      <c r="A2639" s="1">
        <v>49.228901999999998</v>
      </c>
      <c r="B2639" s="1">
        <v>17.668673999999999</v>
      </c>
      <c r="C2639" t="s">
        <v>3</v>
      </c>
      <c r="D2639" s="2" t="s">
        <v>829</v>
      </c>
      <c r="E2639" s="2">
        <v>11</v>
      </c>
      <c r="F2639" s="6" t="s">
        <v>2266</v>
      </c>
      <c r="G2639" s="6" t="s">
        <v>2260</v>
      </c>
    </row>
    <row r="2640" spans="1:7" x14ac:dyDescent="0.25">
      <c r="A2640" s="1">
        <v>49.228904</v>
      </c>
      <c r="B2640" s="1">
        <v>17.668645999999999</v>
      </c>
      <c r="C2640" t="s">
        <v>3</v>
      </c>
      <c r="D2640" s="2" t="s">
        <v>678</v>
      </c>
      <c r="E2640" s="2">
        <v>11</v>
      </c>
      <c r="F2640" s="6" t="s">
        <v>2266</v>
      </c>
      <c r="G2640" s="6" t="s">
        <v>2260</v>
      </c>
    </row>
    <row r="2641" spans="1:7" x14ac:dyDescent="0.25">
      <c r="A2641" s="1">
        <v>49.228907999999997</v>
      </c>
      <c r="B2641" s="1">
        <v>17.668610000000001</v>
      </c>
      <c r="C2641" t="s">
        <v>3</v>
      </c>
      <c r="D2641" s="2" t="s">
        <v>679</v>
      </c>
      <c r="E2641" s="2">
        <v>11</v>
      </c>
      <c r="F2641" s="6" t="s">
        <v>2266</v>
      </c>
      <c r="G2641" s="6" t="s">
        <v>2260</v>
      </c>
    </row>
    <row r="2642" spans="1:7" x14ac:dyDescent="0.25">
      <c r="A2642" s="1">
        <v>49.228910999999997</v>
      </c>
      <c r="B2642" s="1">
        <v>17.668600000000001</v>
      </c>
      <c r="C2642" t="s">
        <v>3</v>
      </c>
      <c r="D2642" s="2" t="s">
        <v>28</v>
      </c>
      <c r="E2642" s="2">
        <v>11</v>
      </c>
      <c r="F2642" s="6" t="s">
        <v>2266</v>
      </c>
      <c r="G2642" s="6" t="s">
        <v>2260</v>
      </c>
    </row>
    <row r="2643" spans="1:7" x14ac:dyDescent="0.25">
      <c r="A2643" s="1">
        <v>49.228921999999997</v>
      </c>
      <c r="B2643" s="1">
        <v>17.668538999999999</v>
      </c>
      <c r="C2643" t="s">
        <v>3</v>
      </c>
      <c r="D2643" s="2" t="s">
        <v>30</v>
      </c>
      <c r="E2643" s="2">
        <v>11</v>
      </c>
      <c r="F2643" s="6" t="s">
        <v>2266</v>
      </c>
      <c r="G2643" s="6" t="s">
        <v>2260</v>
      </c>
    </row>
    <row r="2644" spans="1:7" x14ac:dyDescent="0.25">
      <c r="A2644" s="1">
        <v>49.228921999999997</v>
      </c>
      <c r="B2644" s="1">
        <v>17.668538999999999</v>
      </c>
      <c r="C2644" t="s">
        <v>3</v>
      </c>
      <c r="D2644" s="2" t="s">
        <v>27</v>
      </c>
      <c r="E2644" s="2">
        <v>11</v>
      </c>
      <c r="F2644" s="6" t="s">
        <v>2266</v>
      </c>
      <c r="G2644" s="6" t="s">
        <v>2260</v>
      </c>
    </row>
    <row r="2645" spans="1:7" x14ac:dyDescent="0.25">
      <c r="A2645" s="1">
        <v>49.228923999999999</v>
      </c>
      <c r="B2645" s="1">
        <v>17.668524999999999</v>
      </c>
      <c r="C2645" t="s">
        <v>3</v>
      </c>
      <c r="D2645" s="2" t="s">
        <v>521</v>
      </c>
      <c r="E2645" s="2">
        <v>11</v>
      </c>
      <c r="F2645" s="6" t="s">
        <v>2266</v>
      </c>
      <c r="G2645" s="6" t="s">
        <v>2260</v>
      </c>
    </row>
    <row r="2646" spans="1:7" x14ac:dyDescent="0.25">
      <c r="A2646" s="1">
        <v>49.228928000000003</v>
      </c>
      <c r="B2646" s="1">
        <v>17.668493999999999</v>
      </c>
      <c r="C2646" t="s">
        <v>3</v>
      </c>
      <c r="D2646" s="2" t="s">
        <v>29</v>
      </c>
      <c r="E2646" s="2">
        <v>11</v>
      </c>
      <c r="F2646" s="6" t="s">
        <v>2266</v>
      </c>
      <c r="G2646" s="6" t="s">
        <v>2260</v>
      </c>
    </row>
    <row r="2647" spans="1:7" x14ac:dyDescent="0.25">
      <c r="A2647" s="1">
        <v>49.228935</v>
      </c>
      <c r="B2647" s="1">
        <v>17.668457</v>
      </c>
      <c r="C2647" t="s">
        <v>3</v>
      </c>
      <c r="D2647" s="2" t="s">
        <v>31</v>
      </c>
      <c r="E2647" s="2">
        <v>11</v>
      </c>
      <c r="F2647" s="6" t="s">
        <v>2266</v>
      </c>
      <c r="G2647" s="6" t="s">
        <v>2260</v>
      </c>
    </row>
    <row r="2648" spans="1:7" x14ac:dyDescent="0.25">
      <c r="A2648" s="1">
        <v>49.228948000000003</v>
      </c>
      <c r="B2648" s="1">
        <v>17.668348999999999</v>
      </c>
      <c r="C2648" t="s">
        <v>3</v>
      </c>
      <c r="D2648" s="2" t="s">
        <v>830</v>
      </c>
      <c r="E2648" s="2">
        <v>11</v>
      </c>
      <c r="F2648" s="6" t="s">
        <v>2266</v>
      </c>
      <c r="G2648" s="6" t="s">
        <v>2260</v>
      </c>
    </row>
    <row r="2649" spans="1:7" x14ac:dyDescent="0.25">
      <c r="A2649" s="1">
        <v>49.228951000000002</v>
      </c>
      <c r="B2649" s="1">
        <v>17.668226000000001</v>
      </c>
      <c r="C2649" t="s">
        <v>3</v>
      </c>
      <c r="D2649" s="2" t="s">
        <v>832</v>
      </c>
      <c r="E2649" s="2">
        <v>11</v>
      </c>
      <c r="F2649" s="6" t="s">
        <v>2266</v>
      </c>
      <c r="G2649" s="6" t="s">
        <v>2260</v>
      </c>
    </row>
    <row r="2650" spans="1:7" x14ac:dyDescent="0.25">
      <c r="A2650" s="1">
        <v>49.228842999999998</v>
      </c>
      <c r="B2650" s="1">
        <v>17.666053999999999</v>
      </c>
      <c r="C2650" t="s">
        <v>12</v>
      </c>
      <c r="D2650" s="2" t="s">
        <v>1028</v>
      </c>
      <c r="E2650" s="2">
        <v>11</v>
      </c>
      <c r="F2650" s="6" t="s">
        <v>2263</v>
      </c>
      <c r="G2650" s="6" t="s">
        <v>2260</v>
      </c>
    </row>
    <row r="2651" spans="1:7" x14ac:dyDescent="0.25">
      <c r="A2651" s="1">
        <v>49.228842999999998</v>
      </c>
      <c r="B2651" s="1">
        <v>17.666062</v>
      </c>
      <c r="C2651" t="s">
        <v>12</v>
      </c>
      <c r="D2651" s="2" t="s">
        <v>689</v>
      </c>
      <c r="E2651" s="2">
        <v>11</v>
      </c>
      <c r="F2651" s="6" t="s">
        <v>2263</v>
      </c>
      <c r="G2651" s="6" t="s">
        <v>2260</v>
      </c>
    </row>
    <row r="2652" spans="1:7" x14ac:dyDescent="0.25">
      <c r="A2652" s="1">
        <v>49.228845</v>
      </c>
      <c r="B2652" s="1">
        <v>17.666080000000001</v>
      </c>
      <c r="C2652" t="s">
        <v>12</v>
      </c>
      <c r="D2652" s="2" t="s">
        <v>1029</v>
      </c>
      <c r="E2652" s="2">
        <v>11</v>
      </c>
      <c r="F2652" s="6" t="s">
        <v>2263</v>
      </c>
      <c r="G2652" s="6" t="s">
        <v>2260</v>
      </c>
    </row>
    <row r="2653" spans="1:7" x14ac:dyDescent="0.25">
      <c r="A2653" s="1">
        <v>49.228881999999999</v>
      </c>
      <c r="B2653" s="1">
        <v>17.666172</v>
      </c>
      <c r="C2653" t="s">
        <v>12</v>
      </c>
      <c r="D2653" s="2" t="s">
        <v>1030</v>
      </c>
      <c r="E2653" s="2">
        <v>11</v>
      </c>
      <c r="F2653" s="6" t="s">
        <v>2263</v>
      </c>
      <c r="G2653" s="6" t="s">
        <v>2260</v>
      </c>
    </row>
    <row r="2654" spans="1:7" x14ac:dyDescent="0.25">
      <c r="A2654" s="1">
        <v>49.228884000000001</v>
      </c>
      <c r="B2654" s="1">
        <v>17.666176</v>
      </c>
      <c r="C2654" t="s">
        <v>12</v>
      </c>
      <c r="D2654" s="2" t="s">
        <v>1031</v>
      </c>
      <c r="E2654" s="2">
        <v>11</v>
      </c>
      <c r="F2654" s="6" t="s">
        <v>2263</v>
      </c>
      <c r="G2654" s="6" t="s">
        <v>2260</v>
      </c>
    </row>
    <row r="2655" spans="1:7" x14ac:dyDescent="0.25">
      <c r="A2655" s="1">
        <v>49.228892000000002</v>
      </c>
      <c r="B2655" s="1">
        <v>17.666194000000001</v>
      </c>
      <c r="C2655" t="s">
        <v>12</v>
      </c>
      <c r="D2655" s="2" t="s">
        <v>36</v>
      </c>
      <c r="E2655" s="2">
        <v>11</v>
      </c>
      <c r="F2655" s="6" t="s">
        <v>2263</v>
      </c>
      <c r="G2655" s="6" t="s">
        <v>2260</v>
      </c>
    </row>
    <row r="2656" spans="1:7" x14ac:dyDescent="0.25">
      <c r="A2656" s="1">
        <v>49.228897000000003</v>
      </c>
      <c r="B2656" s="1">
        <v>17.666202999999999</v>
      </c>
      <c r="C2656" t="s">
        <v>12</v>
      </c>
      <c r="D2656" s="2" t="s">
        <v>1032</v>
      </c>
      <c r="E2656" s="2">
        <v>11</v>
      </c>
      <c r="F2656" s="6" t="s">
        <v>2263</v>
      </c>
      <c r="G2656" s="6" t="s">
        <v>2260</v>
      </c>
    </row>
    <row r="2657" spans="1:7" x14ac:dyDescent="0.25">
      <c r="A2657" s="1">
        <v>49.228906000000002</v>
      </c>
      <c r="B2657" s="1">
        <v>17.666232000000001</v>
      </c>
      <c r="C2657" t="s">
        <v>12</v>
      </c>
      <c r="D2657" s="2" t="s">
        <v>1033</v>
      </c>
      <c r="E2657" s="2">
        <v>11</v>
      </c>
      <c r="F2657" s="6" t="s">
        <v>2263</v>
      </c>
      <c r="G2657" s="6" t="s">
        <v>2260</v>
      </c>
    </row>
    <row r="2658" spans="1:7" x14ac:dyDescent="0.25">
      <c r="A2658" s="1">
        <v>49.228907</v>
      </c>
      <c r="B2658" s="1">
        <v>17.666238</v>
      </c>
      <c r="C2658" t="s">
        <v>12</v>
      </c>
      <c r="D2658" s="2" t="s">
        <v>1034</v>
      </c>
      <c r="E2658" s="2">
        <v>11</v>
      </c>
      <c r="F2658" s="6" t="s">
        <v>2263</v>
      </c>
      <c r="G2658" s="6" t="s">
        <v>2260</v>
      </c>
    </row>
    <row r="2659" spans="1:7" x14ac:dyDescent="0.25">
      <c r="A2659" s="1">
        <v>49.228949999999998</v>
      </c>
      <c r="B2659" s="1">
        <v>17.666333999999999</v>
      </c>
      <c r="C2659" t="s">
        <v>12</v>
      </c>
      <c r="D2659" s="2" t="s">
        <v>34</v>
      </c>
      <c r="E2659" s="2">
        <v>11</v>
      </c>
      <c r="F2659" s="6" t="s">
        <v>2263</v>
      </c>
      <c r="G2659" s="6" t="s">
        <v>2260</v>
      </c>
    </row>
    <row r="2660" spans="1:7" x14ac:dyDescent="0.25">
      <c r="A2660" s="1">
        <v>49.228960999999998</v>
      </c>
      <c r="B2660" s="1">
        <v>17.666354999999999</v>
      </c>
      <c r="C2660" t="s">
        <v>12</v>
      </c>
      <c r="D2660" s="2" t="s">
        <v>681</v>
      </c>
      <c r="E2660" s="2">
        <v>11</v>
      </c>
      <c r="F2660" s="6" t="s">
        <v>2263</v>
      </c>
      <c r="G2660" s="6" t="s">
        <v>2260</v>
      </c>
    </row>
    <row r="2661" spans="1:7" x14ac:dyDescent="0.25">
      <c r="A2661" s="1">
        <v>49.228983999999997</v>
      </c>
      <c r="B2661" s="1">
        <v>17.666418</v>
      </c>
      <c r="C2661" t="s">
        <v>12</v>
      </c>
      <c r="D2661" s="2" t="s">
        <v>1035</v>
      </c>
      <c r="E2661" s="2">
        <v>11</v>
      </c>
      <c r="F2661" s="6" t="s">
        <v>2263</v>
      </c>
      <c r="G2661" s="6" t="s">
        <v>2260</v>
      </c>
    </row>
    <row r="2662" spans="1:7" x14ac:dyDescent="0.25">
      <c r="A2662" s="1">
        <v>49.229004000000003</v>
      </c>
      <c r="B2662" s="1">
        <v>17.666464999999999</v>
      </c>
      <c r="C2662" t="s">
        <v>12</v>
      </c>
      <c r="D2662" s="2" t="s">
        <v>834</v>
      </c>
      <c r="E2662" s="2">
        <v>11</v>
      </c>
      <c r="F2662" s="6" t="s">
        <v>2263</v>
      </c>
      <c r="G2662" s="6" t="s">
        <v>2260</v>
      </c>
    </row>
    <row r="2663" spans="1:7" x14ac:dyDescent="0.25">
      <c r="A2663" s="1">
        <v>49.229030999999999</v>
      </c>
      <c r="B2663" s="1">
        <v>17.666523999999999</v>
      </c>
      <c r="C2663" t="s">
        <v>12</v>
      </c>
      <c r="D2663" s="2" t="s">
        <v>837</v>
      </c>
      <c r="E2663" s="2">
        <v>11</v>
      </c>
      <c r="F2663" s="6" t="s">
        <v>2263</v>
      </c>
      <c r="G2663" s="6" t="s">
        <v>2260</v>
      </c>
    </row>
    <row r="2664" spans="1:7" x14ac:dyDescent="0.25">
      <c r="A2664" s="1">
        <v>49.229067000000001</v>
      </c>
      <c r="B2664" s="1">
        <v>17.666633000000001</v>
      </c>
      <c r="C2664" t="s">
        <v>12</v>
      </c>
      <c r="D2664" s="2" t="s">
        <v>1036</v>
      </c>
      <c r="E2664" s="2">
        <v>11</v>
      </c>
      <c r="F2664" s="6" t="s">
        <v>2263</v>
      </c>
      <c r="G2664" s="6" t="s">
        <v>2260</v>
      </c>
    </row>
    <row r="2665" spans="1:7" x14ac:dyDescent="0.25">
      <c r="A2665" s="1">
        <v>49.227626000000001</v>
      </c>
      <c r="B2665" s="1">
        <v>17.664681000000002</v>
      </c>
      <c r="C2665" t="s">
        <v>3</v>
      </c>
      <c r="D2665" s="2" t="s">
        <v>1037</v>
      </c>
      <c r="E2665" s="2">
        <v>11</v>
      </c>
      <c r="F2665" s="6" t="s">
        <v>2264</v>
      </c>
      <c r="G2665" s="6" t="s">
        <v>2265</v>
      </c>
    </row>
    <row r="2666" spans="1:7" x14ac:dyDescent="0.25">
      <c r="A2666" s="1">
        <v>49.227623000000001</v>
      </c>
      <c r="B2666" s="1">
        <v>17.664663999999998</v>
      </c>
      <c r="C2666" t="s">
        <v>12</v>
      </c>
      <c r="D2666" s="2" t="s">
        <v>1038</v>
      </c>
      <c r="E2666" s="2">
        <v>11</v>
      </c>
      <c r="F2666" s="6" t="s">
        <v>2264</v>
      </c>
      <c r="G2666" s="6" t="s">
        <v>2265</v>
      </c>
    </row>
    <row r="2667" spans="1:7" x14ac:dyDescent="0.25">
      <c r="A2667" s="1">
        <v>49.227609999999999</v>
      </c>
      <c r="B2667" s="1">
        <v>17.664580000000001</v>
      </c>
      <c r="C2667" t="s">
        <v>3</v>
      </c>
      <c r="D2667" s="2" t="s">
        <v>1039</v>
      </c>
      <c r="E2667" s="2">
        <v>11</v>
      </c>
      <c r="F2667" s="6" t="s">
        <v>2264</v>
      </c>
      <c r="G2667" s="6" t="s">
        <v>2265</v>
      </c>
    </row>
    <row r="2668" spans="1:7" x14ac:dyDescent="0.25">
      <c r="A2668" s="1">
        <v>49.227607999999996</v>
      </c>
      <c r="B2668" s="1">
        <v>17.664541</v>
      </c>
      <c r="C2668" t="s">
        <v>3</v>
      </c>
      <c r="D2668" s="2" t="s">
        <v>843</v>
      </c>
      <c r="E2668" s="2">
        <v>11</v>
      </c>
      <c r="F2668" s="6" t="s">
        <v>2264</v>
      </c>
      <c r="G2668" s="6" t="s">
        <v>2265</v>
      </c>
    </row>
    <row r="2669" spans="1:7" x14ac:dyDescent="0.25">
      <c r="A2669" s="1">
        <v>49.227607999999996</v>
      </c>
      <c r="B2669" s="1">
        <v>17.664515000000002</v>
      </c>
      <c r="C2669" t="s">
        <v>3</v>
      </c>
      <c r="D2669" s="2" t="s">
        <v>1040</v>
      </c>
      <c r="E2669" s="2">
        <v>11</v>
      </c>
      <c r="F2669" s="6" t="s">
        <v>2264</v>
      </c>
      <c r="G2669" s="6" t="s">
        <v>2265</v>
      </c>
    </row>
    <row r="2670" spans="1:7" x14ac:dyDescent="0.25">
      <c r="A2670" s="1">
        <v>49.227606000000002</v>
      </c>
      <c r="B2670" s="1">
        <v>17.664476000000001</v>
      </c>
      <c r="C2670" t="s">
        <v>3</v>
      </c>
      <c r="D2670" s="2" t="s">
        <v>48</v>
      </c>
      <c r="E2670" s="2">
        <v>11</v>
      </c>
      <c r="F2670" s="6" t="s">
        <v>2264</v>
      </c>
      <c r="G2670" s="6" t="s">
        <v>2265</v>
      </c>
    </row>
    <row r="2671" spans="1:7" x14ac:dyDescent="0.25">
      <c r="A2671" s="1">
        <v>49.227609000000001</v>
      </c>
      <c r="B2671" s="1">
        <v>17.664437</v>
      </c>
      <c r="C2671" t="s">
        <v>3</v>
      </c>
      <c r="D2671" s="2" t="s">
        <v>1041</v>
      </c>
      <c r="E2671" s="2">
        <v>11</v>
      </c>
      <c r="F2671" s="6" t="s">
        <v>2264</v>
      </c>
      <c r="G2671" s="6" t="s">
        <v>2265</v>
      </c>
    </row>
    <row r="2672" spans="1:7" x14ac:dyDescent="0.25">
      <c r="A2672" s="1">
        <v>49.227609000000001</v>
      </c>
      <c r="B2672" s="1">
        <v>17.664401000000002</v>
      </c>
      <c r="C2672" t="s">
        <v>3</v>
      </c>
      <c r="D2672" s="2" t="s">
        <v>51</v>
      </c>
      <c r="E2672" s="2">
        <v>11</v>
      </c>
      <c r="F2672" s="6" t="s">
        <v>2264</v>
      </c>
      <c r="G2672" s="6" t="s">
        <v>2265</v>
      </c>
    </row>
    <row r="2673" spans="1:7" x14ac:dyDescent="0.25">
      <c r="A2673" s="1">
        <v>49.227611000000003</v>
      </c>
      <c r="B2673" s="1">
        <v>17.664380999999999</v>
      </c>
      <c r="C2673" t="s">
        <v>3</v>
      </c>
      <c r="D2673" s="2" t="s">
        <v>1042</v>
      </c>
      <c r="E2673" s="2">
        <v>11</v>
      </c>
      <c r="F2673" s="6" t="s">
        <v>2264</v>
      </c>
      <c r="G2673" s="6" t="s">
        <v>2265</v>
      </c>
    </row>
    <row r="2674" spans="1:7" x14ac:dyDescent="0.25">
      <c r="A2674" s="1">
        <v>49.227611000000003</v>
      </c>
      <c r="B2674" s="1">
        <v>17.664373000000001</v>
      </c>
      <c r="C2674" t="s">
        <v>12</v>
      </c>
      <c r="D2674" s="2" t="s">
        <v>1043</v>
      </c>
      <c r="E2674" s="2">
        <v>11</v>
      </c>
      <c r="F2674" s="6" t="s">
        <v>2264</v>
      </c>
      <c r="G2674" s="6" t="s">
        <v>2265</v>
      </c>
    </row>
    <row r="2675" spans="1:7" x14ac:dyDescent="0.25">
      <c r="A2675" s="1">
        <v>49.227612999999998</v>
      </c>
      <c r="B2675" s="1">
        <v>17.664315999999999</v>
      </c>
      <c r="C2675" t="s">
        <v>3</v>
      </c>
      <c r="D2675" s="2" t="s">
        <v>845</v>
      </c>
      <c r="E2675" s="2">
        <v>11</v>
      </c>
      <c r="F2675" s="6" t="s">
        <v>2264</v>
      </c>
      <c r="G2675" s="6" t="s">
        <v>2265</v>
      </c>
    </row>
    <row r="2676" spans="1:7" x14ac:dyDescent="0.25">
      <c r="A2676" s="1">
        <v>49.227626999999998</v>
      </c>
      <c r="B2676" s="1">
        <v>17.664244</v>
      </c>
      <c r="C2676" t="s">
        <v>3</v>
      </c>
      <c r="D2676" s="2" t="s">
        <v>1044</v>
      </c>
      <c r="E2676" s="2">
        <v>11</v>
      </c>
      <c r="F2676" s="6" t="s">
        <v>2264</v>
      </c>
      <c r="G2676" s="6" t="s">
        <v>2265</v>
      </c>
    </row>
    <row r="2677" spans="1:7" x14ac:dyDescent="0.25">
      <c r="A2677" s="1">
        <v>49.227625000000003</v>
      </c>
      <c r="B2677" s="1">
        <v>17.664225999999999</v>
      </c>
      <c r="C2677" t="s">
        <v>3</v>
      </c>
      <c r="D2677" s="2" t="s">
        <v>59</v>
      </c>
      <c r="E2677" s="2">
        <v>11</v>
      </c>
      <c r="F2677" s="6" t="s">
        <v>2264</v>
      </c>
      <c r="G2677" s="6" t="s">
        <v>2265</v>
      </c>
    </row>
    <row r="2678" spans="1:7" x14ac:dyDescent="0.25">
      <c r="A2678" s="1">
        <v>49.227620999999999</v>
      </c>
      <c r="B2678" s="1">
        <v>17.664204000000002</v>
      </c>
      <c r="C2678" t="s">
        <v>3</v>
      </c>
      <c r="D2678" s="2" t="s">
        <v>57</v>
      </c>
      <c r="E2678" s="2">
        <v>11</v>
      </c>
      <c r="F2678" s="6" t="s">
        <v>2264</v>
      </c>
      <c r="G2678" s="6" t="s">
        <v>2265</v>
      </c>
    </row>
    <row r="2679" spans="1:7" x14ac:dyDescent="0.25">
      <c r="A2679" s="1">
        <v>49.227606999999999</v>
      </c>
      <c r="B2679" s="1">
        <v>17.664093999999999</v>
      </c>
      <c r="C2679" t="s">
        <v>3</v>
      </c>
      <c r="D2679" s="2" t="s">
        <v>848</v>
      </c>
      <c r="E2679" s="2">
        <v>11</v>
      </c>
      <c r="F2679" s="6" t="s">
        <v>2264</v>
      </c>
      <c r="G2679" s="6" t="s">
        <v>2265</v>
      </c>
    </row>
    <row r="2680" spans="1:7" x14ac:dyDescent="0.25">
      <c r="A2680" s="1">
        <v>49.227606000000002</v>
      </c>
      <c r="B2680" s="1">
        <v>17.664086000000001</v>
      </c>
      <c r="C2680" t="s">
        <v>3</v>
      </c>
      <c r="D2680" s="2" t="s">
        <v>55</v>
      </c>
      <c r="E2680" s="2">
        <v>11</v>
      </c>
      <c r="F2680" s="6" t="s">
        <v>2264</v>
      </c>
      <c r="G2680" s="6" t="s">
        <v>2265</v>
      </c>
    </row>
    <row r="2681" spans="1:7" x14ac:dyDescent="0.25">
      <c r="A2681" s="1">
        <v>49.227598999999998</v>
      </c>
      <c r="B2681" s="1">
        <v>17.664054</v>
      </c>
      <c r="C2681" t="s">
        <v>12</v>
      </c>
      <c r="D2681" s="2" t="s">
        <v>853</v>
      </c>
      <c r="E2681" s="2">
        <v>11</v>
      </c>
      <c r="F2681" s="6" t="s">
        <v>2264</v>
      </c>
      <c r="G2681" s="6" t="s">
        <v>2265</v>
      </c>
    </row>
    <row r="2682" spans="1:7" x14ac:dyDescent="0.25">
      <c r="A2682" s="1">
        <v>49.227598999999998</v>
      </c>
      <c r="B2682" s="1">
        <v>17.664054</v>
      </c>
      <c r="C2682" t="s">
        <v>3</v>
      </c>
      <c r="D2682" s="2" t="s">
        <v>847</v>
      </c>
      <c r="E2682" s="2">
        <v>11</v>
      </c>
      <c r="F2682" s="6" t="s">
        <v>2264</v>
      </c>
      <c r="G2682" s="6" t="s">
        <v>2265</v>
      </c>
    </row>
    <row r="2683" spans="1:7" x14ac:dyDescent="0.25">
      <c r="A2683" s="1">
        <v>49.227581000000001</v>
      </c>
      <c r="B2683" s="1">
        <v>17.663983999999999</v>
      </c>
      <c r="C2683" t="s">
        <v>3</v>
      </c>
      <c r="D2683" s="2" t="s">
        <v>851</v>
      </c>
      <c r="E2683" s="2">
        <v>11</v>
      </c>
      <c r="F2683" s="6" t="s">
        <v>2264</v>
      </c>
      <c r="G2683" s="6" t="s">
        <v>2265</v>
      </c>
    </row>
    <row r="2684" spans="1:7" x14ac:dyDescent="0.25">
      <c r="A2684" s="1">
        <v>49.227575000000002</v>
      </c>
      <c r="B2684" s="1">
        <v>17.663964</v>
      </c>
      <c r="C2684" t="s">
        <v>3</v>
      </c>
      <c r="D2684" s="2" t="s">
        <v>849</v>
      </c>
      <c r="E2684" s="2">
        <v>11</v>
      </c>
      <c r="F2684" s="6" t="s">
        <v>2264</v>
      </c>
      <c r="G2684" s="6" t="s">
        <v>2265</v>
      </c>
    </row>
    <row r="2685" spans="1:7" x14ac:dyDescent="0.25">
      <c r="A2685" s="1">
        <v>49.227570999999998</v>
      </c>
      <c r="B2685" s="1">
        <v>17.663933</v>
      </c>
      <c r="C2685" t="s">
        <v>3</v>
      </c>
      <c r="D2685" s="2" t="s">
        <v>850</v>
      </c>
      <c r="E2685" s="2">
        <v>11</v>
      </c>
      <c r="F2685" s="6" t="s">
        <v>2264</v>
      </c>
      <c r="G2685" s="6" t="s">
        <v>2265</v>
      </c>
    </row>
    <row r="2686" spans="1:7" x14ac:dyDescent="0.25">
      <c r="A2686" s="1">
        <v>49.227563000000004</v>
      </c>
      <c r="B2686" s="1">
        <v>17.663906000000001</v>
      </c>
      <c r="C2686" t="s">
        <v>3</v>
      </c>
      <c r="D2686" s="2" t="s">
        <v>852</v>
      </c>
      <c r="E2686" s="2">
        <v>11</v>
      </c>
      <c r="F2686" s="6" t="s">
        <v>2264</v>
      </c>
      <c r="G2686" s="6" t="s">
        <v>2265</v>
      </c>
    </row>
    <row r="2687" spans="1:7" x14ac:dyDescent="0.25">
      <c r="A2687" s="1">
        <v>49.227561000000001</v>
      </c>
      <c r="B2687" s="1">
        <v>17.663900999999999</v>
      </c>
      <c r="C2687" t="s">
        <v>3</v>
      </c>
      <c r="D2687" s="2" t="s">
        <v>698</v>
      </c>
      <c r="E2687" s="2">
        <v>11</v>
      </c>
      <c r="F2687" s="6" t="s">
        <v>2264</v>
      </c>
      <c r="G2687" s="6" t="s">
        <v>2265</v>
      </c>
    </row>
    <row r="2688" spans="1:7" x14ac:dyDescent="0.25">
      <c r="A2688" s="1">
        <v>49.227559999999997</v>
      </c>
      <c r="B2688" s="1">
        <v>17.663867</v>
      </c>
      <c r="C2688" t="s">
        <v>3</v>
      </c>
      <c r="D2688" s="2" t="s">
        <v>854</v>
      </c>
      <c r="E2688" s="2">
        <v>11</v>
      </c>
      <c r="F2688" s="6" t="s">
        <v>2264</v>
      </c>
      <c r="G2688" s="6" t="s">
        <v>2265</v>
      </c>
    </row>
    <row r="2689" spans="1:7" x14ac:dyDescent="0.25">
      <c r="A2689" s="1">
        <v>49.227556999999997</v>
      </c>
      <c r="B2689" s="1">
        <v>17.663854000000001</v>
      </c>
      <c r="C2689" t="s">
        <v>3</v>
      </c>
      <c r="D2689" s="2" t="s">
        <v>1045</v>
      </c>
      <c r="E2689" s="2">
        <v>11</v>
      </c>
      <c r="F2689" s="6" t="s">
        <v>2264</v>
      </c>
      <c r="G2689" s="6" t="s">
        <v>2265</v>
      </c>
    </row>
    <row r="2690" spans="1:7" x14ac:dyDescent="0.25">
      <c r="A2690" s="1">
        <v>49.227544999999999</v>
      </c>
      <c r="B2690" s="1">
        <v>17.663824999999999</v>
      </c>
      <c r="C2690" t="s">
        <v>3</v>
      </c>
      <c r="D2690" s="2" t="s">
        <v>1046</v>
      </c>
      <c r="E2690" s="2">
        <v>11</v>
      </c>
      <c r="F2690" s="6" t="s">
        <v>2264</v>
      </c>
      <c r="G2690" s="6" t="s">
        <v>2265</v>
      </c>
    </row>
    <row r="2691" spans="1:7" x14ac:dyDescent="0.25">
      <c r="A2691" s="1">
        <v>49.227614000000003</v>
      </c>
      <c r="B2691" s="1">
        <v>17.664985000000001</v>
      </c>
      <c r="C2691" t="s">
        <v>3</v>
      </c>
      <c r="D2691" s="2" t="s">
        <v>1047</v>
      </c>
      <c r="E2691" s="2">
        <v>11</v>
      </c>
      <c r="F2691" s="6" t="s">
        <v>2264</v>
      </c>
      <c r="G2691" s="6" t="s">
        <v>2265</v>
      </c>
    </row>
    <row r="2692" spans="1:7" x14ac:dyDescent="0.25">
      <c r="A2692" s="1">
        <v>49.227603000000002</v>
      </c>
      <c r="B2692" s="1">
        <v>17.665057999999998</v>
      </c>
      <c r="C2692" t="s">
        <v>3</v>
      </c>
      <c r="D2692" s="2" t="s">
        <v>531</v>
      </c>
      <c r="E2692" s="2">
        <v>11</v>
      </c>
      <c r="F2692" s="6" t="s">
        <v>2264</v>
      </c>
      <c r="G2692" s="6" t="s">
        <v>2265</v>
      </c>
    </row>
    <row r="2693" spans="1:7" x14ac:dyDescent="0.25">
      <c r="A2693" s="1">
        <v>49.227597000000003</v>
      </c>
      <c r="B2693" s="1">
        <v>17.665116999999999</v>
      </c>
      <c r="C2693" t="s">
        <v>3</v>
      </c>
      <c r="D2693" s="2" t="s">
        <v>702</v>
      </c>
      <c r="E2693" s="2">
        <v>11</v>
      </c>
      <c r="F2693" s="6" t="s">
        <v>2264</v>
      </c>
      <c r="G2693" s="6" t="s">
        <v>2265</v>
      </c>
    </row>
    <row r="2694" spans="1:7" x14ac:dyDescent="0.25">
      <c r="A2694" s="1">
        <v>49.227589000000002</v>
      </c>
      <c r="B2694" s="1">
        <v>17.665292999999998</v>
      </c>
      <c r="C2694" t="s">
        <v>3</v>
      </c>
      <c r="D2694" s="2" t="s">
        <v>1048</v>
      </c>
      <c r="E2694" s="2">
        <v>11</v>
      </c>
      <c r="F2694" s="6" t="s">
        <v>2264</v>
      </c>
      <c r="G2694" s="6" t="s">
        <v>2265</v>
      </c>
    </row>
    <row r="2695" spans="1:7" x14ac:dyDescent="0.25">
      <c r="A2695" s="1">
        <v>49.227590999999997</v>
      </c>
      <c r="B2695" s="1">
        <v>17.665448000000001</v>
      </c>
      <c r="C2695" t="s">
        <v>3</v>
      </c>
      <c r="D2695" s="2" t="s">
        <v>1049</v>
      </c>
      <c r="E2695" s="2">
        <v>11</v>
      </c>
      <c r="F2695" s="6" t="s">
        <v>2264</v>
      </c>
      <c r="G2695" s="6" t="s">
        <v>2265</v>
      </c>
    </row>
    <row r="2696" spans="1:7" x14ac:dyDescent="0.25">
      <c r="A2696" s="1">
        <v>49.227573999999997</v>
      </c>
      <c r="B2696" s="1">
        <v>17.665790000000001</v>
      </c>
      <c r="C2696" t="s">
        <v>3</v>
      </c>
      <c r="D2696" s="2" t="s">
        <v>1050</v>
      </c>
      <c r="E2696" s="2">
        <v>11</v>
      </c>
      <c r="F2696" s="6" t="s">
        <v>2264</v>
      </c>
      <c r="G2696" s="6" t="s">
        <v>2265</v>
      </c>
    </row>
    <row r="2697" spans="1:7" x14ac:dyDescent="0.25">
      <c r="A2697" s="1">
        <v>49.227567999999998</v>
      </c>
      <c r="B2697" s="1">
        <v>17.665938000000001</v>
      </c>
      <c r="C2697" t="s">
        <v>3</v>
      </c>
      <c r="D2697" s="2" t="s">
        <v>1051</v>
      </c>
      <c r="E2697" s="2">
        <v>11</v>
      </c>
      <c r="F2697" s="6" t="s">
        <v>2264</v>
      </c>
      <c r="G2697" s="6" t="s">
        <v>2265</v>
      </c>
    </row>
    <row r="2698" spans="1:7" x14ac:dyDescent="0.25">
      <c r="A2698" s="1">
        <v>49.227564999999998</v>
      </c>
      <c r="B2698" s="1">
        <v>17.666041</v>
      </c>
      <c r="C2698" t="s">
        <v>3</v>
      </c>
      <c r="D2698" s="2" t="s">
        <v>1052</v>
      </c>
      <c r="E2698" s="2">
        <v>11</v>
      </c>
      <c r="F2698" s="6" t="s">
        <v>2264</v>
      </c>
      <c r="G2698" s="6" t="s">
        <v>2265</v>
      </c>
    </row>
    <row r="2699" spans="1:7" x14ac:dyDescent="0.25">
      <c r="A2699" s="1">
        <v>49.227564999999998</v>
      </c>
      <c r="B2699" s="1">
        <v>17.666046999999999</v>
      </c>
      <c r="C2699" t="s">
        <v>3</v>
      </c>
      <c r="D2699" s="2" t="s">
        <v>1053</v>
      </c>
      <c r="E2699" s="2">
        <v>11</v>
      </c>
      <c r="F2699" s="6" t="s">
        <v>2264</v>
      </c>
      <c r="G2699" s="6" t="s">
        <v>2265</v>
      </c>
    </row>
    <row r="2700" spans="1:7" x14ac:dyDescent="0.25">
      <c r="A2700" s="1">
        <v>49.227558999999999</v>
      </c>
      <c r="B2700" s="1">
        <v>17.666121</v>
      </c>
      <c r="C2700" t="s">
        <v>3</v>
      </c>
      <c r="D2700" s="2" t="s">
        <v>537</v>
      </c>
      <c r="E2700" s="2">
        <v>11</v>
      </c>
      <c r="F2700" s="6" t="s">
        <v>2264</v>
      </c>
      <c r="G2700" s="6" t="s">
        <v>2265</v>
      </c>
    </row>
    <row r="2701" spans="1:7" x14ac:dyDescent="0.25">
      <c r="A2701" s="1">
        <v>49.227550000000001</v>
      </c>
      <c r="B2701" s="1">
        <v>17.666201999999998</v>
      </c>
      <c r="C2701" t="s">
        <v>3</v>
      </c>
      <c r="D2701" s="2" t="s">
        <v>1054</v>
      </c>
      <c r="E2701" s="2">
        <v>11</v>
      </c>
      <c r="F2701" s="6" t="s">
        <v>2264</v>
      </c>
      <c r="G2701" s="6" t="s">
        <v>2265</v>
      </c>
    </row>
    <row r="2702" spans="1:7" x14ac:dyDescent="0.25">
      <c r="A2702" s="1">
        <v>49.227544999999999</v>
      </c>
      <c r="B2702" s="1">
        <v>17.666287000000001</v>
      </c>
      <c r="C2702" t="s">
        <v>3</v>
      </c>
      <c r="D2702" s="2" t="s">
        <v>394</v>
      </c>
      <c r="E2702" s="2">
        <v>11</v>
      </c>
      <c r="F2702" s="6" t="s">
        <v>2264</v>
      </c>
      <c r="G2702" s="6" t="s">
        <v>2265</v>
      </c>
    </row>
    <row r="2703" spans="1:7" x14ac:dyDescent="0.25">
      <c r="A2703" s="1">
        <v>49.227544000000002</v>
      </c>
      <c r="B2703" s="1">
        <v>17.666342</v>
      </c>
      <c r="C2703" t="s">
        <v>3</v>
      </c>
      <c r="D2703" s="2" t="s">
        <v>1055</v>
      </c>
      <c r="E2703" s="2">
        <v>11</v>
      </c>
      <c r="F2703" s="6" t="s">
        <v>2264</v>
      </c>
      <c r="G2703" s="6" t="s">
        <v>2265</v>
      </c>
    </row>
    <row r="2704" spans="1:7" x14ac:dyDescent="0.25">
      <c r="A2704" s="1">
        <v>49.227541000000002</v>
      </c>
      <c r="B2704" s="1">
        <v>17.666446000000001</v>
      </c>
      <c r="C2704" t="s">
        <v>3</v>
      </c>
      <c r="D2704" s="2" t="s">
        <v>539</v>
      </c>
      <c r="E2704" s="2">
        <v>11</v>
      </c>
      <c r="F2704" s="6" t="s">
        <v>2264</v>
      </c>
      <c r="G2704" s="6" t="s">
        <v>2265</v>
      </c>
    </row>
    <row r="2705" spans="1:7" x14ac:dyDescent="0.25">
      <c r="A2705" s="1">
        <v>49.227513000000002</v>
      </c>
      <c r="B2705" s="1">
        <v>17.666685000000001</v>
      </c>
      <c r="C2705" t="s">
        <v>3</v>
      </c>
      <c r="D2705" s="2" t="s">
        <v>540</v>
      </c>
      <c r="E2705" s="2">
        <v>11</v>
      </c>
      <c r="F2705" s="6" t="s">
        <v>2264</v>
      </c>
      <c r="G2705" s="6" t="s">
        <v>2265</v>
      </c>
    </row>
    <row r="2706" spans="1:7" x14ac:dyDescent="0.25">
      <c r="A2706" s="1">
        <v>49.227502000000001</v>
      </c>
      <c r="B2706" s="1">
        <v>17.666772999999999</v>
      </c>
      <c r="C2706" t="s">
        <v>3</v>
      </c>
      <c r="D2706" s="2" t="s">
        <v>1056</v>
      </c>
      <c r="E2706" s="2">
        <v>11</v>
      </c>
      <c r="F2706" s="6" t="s">
        <v>2264</v>
      </c>
      <c r="G2706" s="6" t="s">
        <v>2265</v>
      </c>
    </row>
    <row r="2707" spans="1:7" x14ac:dyDescent="0.25">
      <c r="A2707" s="1">
        <v>49.227491000000001</v>
      </c>
      <c r="B2707" s="1">
        <v>17.666882000000001</v>
      </c>
      <c r="C2707" t="s">
        <v>3</v>
      </c>
      <c r="D2707" s="2" t="s">
        <v>1057</v>
      </c>
      <c r="E2707" s="2">
        <v>11</v>
      </c>
      <c r="F2707" s="6" t="s">
        <v>2264</v>
      </c>
      <c r="G2707" s="6" t="s">
        <v>2265</v>
      </c>
    </row>
    <row r="2708" spans="1:7" x14ac:dyDescent="0.25">
      <c r="A2708" s="1">
        <v>49.227485000000001</v>
      </c>
      <c r="B2708" s="1">
        <v>17.666945999999999</v>
      </c>
      <c r="C2708" t="s">
        <v>3</v>
      </c>
      <c r="D2708" s="2" t="s">
        <v>863</v>
      </c>
      <c r="E2708" s="2">
        <v>11</v>
      </c>
      <c r="F2708" s="6" t="s">
        <v>2264</v>
      </c>
      <c r="G2708" s="6" t="s">
        <v>2265</v>
      </c>
    </row>
    <row r="2709" spans="1:7" x14ac:dyDescent="0.25">
      <c r="A2709" s="1">
        <v>49.227474000000001</v>
      </c>
      <c r="B2709" s="1">
        <v>17.667186999999998</v>
      </c>
      <c r="C2709" t="s">
        <v>3</v>
      </c>
      <c r="D2709" s="2" t="s">
        <v>1058</v>
      </c>
      <c r="E2709" s="2">
        <v>11</v>
      </c>
      <c r="F2709" s="6" t="s">
        <v>2264</v>
      </c>
      <c r="G2709" s="6" t="s">
        <v>2265</v>
      </c>
    </row>
    <row r="2710" spans="1:7" x14ac:dyDescent="0.25">
      <c r="A2710" s="1">
        <v>49.227465000000002</v>
      </c>
      <c r="B2710" s="1">
        <v>17.667251</v>
      </c>
      <c r="C2710" t="s">
        <v>3</v>
      </c>
      <c r="D2710" s="2" t="s">
        <v>1059</v>
      </c>
      <c r="E2710" s="2">
        <v>11</v>
      </c>
      <c r="F2710" s="6" t="s">
        <v>2264</v>
      </c>
      <c r="G2710" s="6" t="s">
        <v>2265</v>
      </c>
    </row>
    <row r="2711" spans="1:7" x14ac:dyDescent="0.25">
      <c r="A2711" s="1">
        <v>49.227463</v>
      </c>
      <c r="B2711" s="1">
        <v>17.667325000000002</v>
      </c>
      <c r="C2711" t="s">
        <v>3</v>
      </c>
      <c r="D2711" s="2" t="s">
        <v>1060</v>
      </c>
      <c r="E2711" s="2">
        <v>11</v>
      </c>
      <c r="F2711" s="6" t="s">
        <v>2264</v>
      </c>
      <c r="G2711" s="6" t="s">
        <v>2265</v>
      </c>
    </row>
    <row r="2712" spans="1:7" x14ac:dyDescent="0.25">
      <c r="A2712" s="1">
        <v>49.227455999999997</v>
      </c>
      <c r="B2712" s="1">
        <v>17.667411999999999</v>
      </c>
      <c r="C2712" t="s">
        <v>3</v>
      </c>
      <c r="D2712" s="2" t="s">
        <v>544</v>
      </c>
      <c r="E2712" s="2">
        <v>11</v>
      </c>
      <c r="F2712" s="6" t="s">
        <v>2264</v>
      </c>
      <c r="G2712" s="6" t="s">
        <v>2265</v>
      </c>
    </row>
    <row r="2713" spans="1:7" x14ac:dyDescent="0.25">
      <c r="A2713" s="1">
        <v>49.227443999999998</v>
      </c>
      <c r="B2713" s="1">
        <v>17.667503</v>
      </c>
      <c r="C2713" t="s">
        <v>3</v>
      </c>
      <c r="D2713" s="2" t="s">
        <v>866</v>
      </c>
      <c r="E2713" s="2">
        <v>11</v>
      </c>
      <c r="F2713" s="6" t="s">
        <v>2264</v>
      </c>
      <c r="G2713" s="6" t="s">
        <v>2265</v>
      </c>
    </row>
    <row r="2714" spans="1:7" x14ac:dyDescent="0.25">
      <c r="A2714" s="1">
        <v>49.227440999999999</v>
      </c>
      <c r="B2714" s="1">
        <v>17.667618999999998</v>
      </c>
      <c r="C2714" t="s">
        <v>3</v>
      </c>
      <c r="D2714" s="2" t="s">
        <v>71</v>
      </c>
      <c r="E2714" s="2">
        <v>11</v>
      </c>
      <c r="F2714" s="6" t="s">
        <v>2264</v>
      </c>
      <c r="G2714" s="6" t="s">
        <v>2265</v>
      </c>
    </row>
    <row r="2715" spans="1:7" x14ac:dyDescent="0.25">
      <c r="A2715" s="1">
        <v>49.227414000000003</v>
      </c>
      <c r="B2715" s="1">
        <v>17.66789</v>
      </c>
      <c r="C2715" t="s">
        <v>3</v>
      </c>
      <c r="D2715" s="2" t="s">
        <v>1061</v>
      </c>
      <c r="E2715" s="2">
        <v>11</v>
      </c>
      <c r="F2715" s="6" t="s">
        <v>2264</v>
      </c>
      <c r="G2715" s="6" t="s">
        <v>2265</v>
      </c>
    </row>
    <row r="2716" spans="1:7" x14ac:dyDescent="0.25">
      <c r="A2716" s="1">
        <v>49.227412999999999</v>
      </c>
      <c r="B2716" s="1">
        <v>17.667967000000001</v>
      </c>
      <c r="C2716" t="s">
        <v>3</v>
      </c>
      <c r="D2716" s="2" t="s">
        <v>74</v>
      </c>
      <c r="E2716" s="2">
        <v>11</v>
      </c>
      <c r="F2716" s="6" t="s">
        <v>2264</v>
      </c>
      <c r="G2716" s="6" t="s">
        <v>2265</v>
      </c>
    </row>
    <row r="2717" spans="1:7" x14ac:dyDescent="0.25">
      <c r="A2717" s="1">
        <v>49.227384000000001</v>
      </c>
      <c r="B2717" s="1">
        <v>17.668202999999998</v>
      </c>
      <c r="C2717" t="s">
        <v>3</v>
      </c>
      <c r="D2717" s="2" t="s">
        <v>75</v>
      </c>
      <c r="E2717" s="2">
        <v>11</v>
      </c>
      <c r="F2717" s="6" t="s">
        <v>2264</v>
      </c>
      <c r="G2717" s="6" t="s">
        <v>2265</v>
      </c>
    </row>
    <row r="2718" spans="1:7" x14ac:dyDescent="0.25">
      <c r="A2718" s="1">
        <v>49.227384000000001</v>
      </c>
      <c r="B2718" s="1">
        <v>17.668206999999999</v>
      </c>
      <c r="C2718" t="s">
        <v>3</v>
      </c>
      <c r="D2718" s="2" t="s">
        <v>77</v>
      </c>
      <c r="E2718" s="2">
        <v>11</v>
      </c>
      <c r="F2718" s="6" t="s">
        <v>2264</v>
      </c>
      <c r="G2718" s="6" t="s">
        <v>2265</v>
      </c>
    </row>
    <row r="2719" spans="1:7" x14ac:dyDescent="0.25">
      <c r="A2719" s="1">
        <v>49.227381000000001</v>
      </c>
      <c r="B2719" s="1">
        <v>17.668286999999999</v>
      </c>
      <c r="C2719" t="s">
        <v>3</v>
      </c>
      <c r="D2719" s="2" t="s">
        <v>78</v>
      </c>
      <c r="E2719" s="2">
        <v>11</v>
      </c>
      <c r="F2719" s="6" t="s">
        <v>2264</v>
      </c>
      <c r="G2719" s="6" t="s">
        <v>2265</v>
      </c>
    </row>
    <row r="2720" spans="1:7" x14ac:dyDescent="0.25">
      <c r="A2720" s="1">
        <v>49.227376999999997</v>
      </c>
      <c r="B2720" s="1">
        <v>17.668361000000001</v>
      </c>
      <c r="C2720" t="s">
        <v>3</v>
      </c>
      <c r="D2720" s="2" t="s">
        <v>1062</v>
      </c>
      <c r="E2720" s="2">
        <v>11</v>
      </c>
      <c r="F2720" s="6" t="s">
        <v>2264</v>
      </c>
      <c r="G2720" s="6" t="s">
        <v>2265</v>
      </c>
    </row>
    <row r="2721" spans="1:7" x14ac:dyDescent="0.25">
      <c r="A2721" s="1">
        <v>49.227379999999997</v>
      </c>
      <c r="B2721" s="1">
        <v>17.668528999999999</v>
      </c>
      <c r="C2721" t="s">
        <v>12</v>
      </c>
      <c r="D2721" s="2" t="s">
        <v>870</v>
      </c>
      <c r="E2721" s="2">
        <v>11</v>
      </c>
      <c r="F2721" s="6" t="s">
        <v>2264</v>
      </c>
      <c r="G2721" s="6" t="s">
        <v>2265</v>
      </c>
    </row>
    <row r="2722" spans="1:7" x14ac:dyDescent="0.25">
      <c r="A2722" s="1">
        <v>49.227381000000001</v>
      </c>
      <c r="B2722" s="1">
        <v>17.668623</v>
      </c>
      <c r="C2722" t="s">
        <v>12</v>
      </c>
      <c r="D2722" s="2" t="s">
        <v>300</v>
      </c>
      <c r="E2722" s="2">
        <v>11</v>
      </c>
      <c r="F2722" s="6" t="s">
        <v>2264</v>
      </c>
      <c r="G2722" s="6" t="s">
        <v>2265</v>
      </c>
    </row>
    <row r="2723" spans="1:7" x14ac:dyDescent="0.25">
      <c r="A2723" s="1">
        <v>49.227381000000001</v>
      </c>
      <c r="B2723" s="1">
        <v>17.668624999999999</v>
      </c>
      <c r="C2723" t="s">
        <v>12</v>
      </c>
      <c r="D2723" s="2" t="s">
        <v>716</v>
      </c>
      <c r="E2723" s="2">
        <v>11</v>
      </c>
      <c r="F2723" s="6" t="s">
        <v>2264</v>
      </c>
      <c r="G2723" s="6" t="s">
        <v>2265</v>
      </c>
    </row>
    <row r="2724" spans="1:7" x14ac:dyDescent="0.25">
      <c r="A2724" s="1">
        <v>49.227310000000003</v>
      </c>
      <c r="B2724" s="1">
        <v>17.668403999999999</v>
      </c>
      <c r="C2724" t="s">
        <v>3</v>
      </c>
      <c r="D2724" s="2" t="s">
        <v>1063</v>
      </c>
      <c r="E2724" s="2">
        <v>11</v>
      </c>
      <c r="F2724" s="6" t="s">
        <v>2264</v>
      </c>
      <c r="G2724" s="6" t="s">
        <v>2265</v>
      </c>
    </row>
    <row r="2725" spans="1:7" x14ac:dyDescent="0.25">
      <c r="A2725" s="1">
        <v>49.227316999999999</v>
      </c>
      <c r="B2725" s="1">
        <v>17.668310000000002</v>
      </c>
      <c r="C2725" t="s">
        <v>3</v>
      </c>
      <c r="D2725" s="2" t="s">
        <v>718</v>
      </c>
      <c r="E2725" s="2">
        <v>11</v>
      </c>
      <c r="F2725" s="6" t="s">
        <v>2264</v>
      </c>
      <c r="G2725" s="6" t="s">
        <v>2265</v>
      </c>
    </row>
    <row r="2726" spans="1:7" x14ac:dyDescent="0.25">
      <c r="A2726" s="1">
        <v>49.227325</v>
      </c>
      <c r="B2726" s="1">
        <v>17.66825</v>
      </c>
      <c r="C2726" t="s">
        <v>3</v>
      </c>
      <c r="D2726" s="2" t="s">
        <v>79</v>
      </c>
      <c r="E2726" s="2">
        <v>11</v>
      </c>
      <c r="F2726" s="6" t="s">
        <v>2264</v>
      </c>
      <c r="G2726" s="6" t="s">
        <v>2265</v>
      </c>
    </row>
    <row r="2727" spans="1:7" x14ac:dyDescent="0.25">
      <c r="A2727" s="1">
        <v>49.227336000000001</v>
      </c>
      <c r="B2727" s="1">
        <v>17.66817</v>
      </c>
      <c r="C2727" t="s">
        <v>3</v>
      </c>
      <c r="D2727" s="2" t="s">
        <v>1064</v>
      </c>
      <c r="E2727" s="2">
        <v>11</v>
      </c>
      <c r="F2727" s="6" t="s">
        <v>2264</v>
      </c>
      <c r="G2727" s="6" t="s">
        <v>2265</v>
      </c>
    </row>
    <row r="2728" spans="1:7" x14ac:dyDescent="0.25">
      <c r="A2728" s="1">
        <v>49.227355000000003</v>
      </c>
      <c r="B2728" s="1">
        <v>17.668044999999999</v>
      </c>
      <c r="C2728" t="s">
        <v>3</v>
      </c>
      <c r="D2728" s="2" t="s">
        <v>87</v>
      </c>
      <c r="E2728" s="2">
        <v>11</v>
      </c>
      <c r="F2728" s="6" t="s">
        <v>2264</v>
      </c>
      <c r="G2728" s="6" t="s">
        <v>2265</v>
      </c>
    </row>
    <row r="2729" spans="1:7" x14ac:dyDescent="0.25">
      <c r="A2729" s="1">
        <v>49.227359999999997</v>
      </c>
      <c r="B2729" s="1">
        <v>17.667999999999999</v>
      </c>
      <c r="C2729" t="s">
        <v>3</v>
      </c>
      <c r="D2729" s="2" t="s">
        <v>396</v>
      </c>
      <c r="E2729" s="2">
        <v>11</v>
      </c>
      <c r="F2729" s="6" t="s">
        <v>2264</v>
      </c>
      <c r="G2729" s="6" t="s">
        <v>2265</v>
      </c>
    </row>
    <row r="2730" spans="1:7" x14ac:dyDescent="0.25">
      <c r="A2730" s="1">
        <v>49.227364000000001</v>
      </c>
      <c r="B2730" s="1">
        <v>17.667971000000001</v>
      </c>
      <c r="C2730" t="s">
        <v>3</v>
      </c>
      <c r="D2730" s="2" t="s">
        <v>873</v>
      </c>
      <c r="E2730" s="2">
        <v>11</v>
      </c>
      <c r="F2730" s="6" t="s">
        <v>2264</v>
      </c>
      <c r="G2730" s="6" t="s">
        <v>2265</v>
      </c>
    </row>
    <row r="2731" spans="1:7" x14ac:dyDescent="0.25">
      <c r="A2731" s="1">
        <v>49.227375000000002</v>
      </c>
      <c r="B2731" s="1">
        <v>17.667860999999998</v>
      </c>
      <c r="C2731" t="s">
        <v>3</v>
      </c>
      <c r="D2731" s="2" t="s">
        <v>73</v>
      </c>
      <c r="E2731" s="2">
        <v>11</v>
      </c>
      <c r="F2731" s="6" t="s">
        <v>2264</v>
      </c>
      <c r="G2731" s="6" t="s">
        <v>2265</v>
      </c>
    </row>
    <row r="2732" spans="1:7" x14ac:dyDescent="0.25">
      <c r="A2732" s="1">
        <v>49.227386000000003</v>
      </c>
      <c r="B2732" s="1">
        <v>17.667798999999999</v>
      </c>
      <c r="C2732" t="s">
        <v>3</v>
      </c>
      <c r="D2732" s="2" t="s">
        <v>1065</v>
      </c>
      <c r="E2732" s="2">
        <v>11</v>
      </c>
      <c r="F2732" s="6" t="s">
        <v>2264</v>
      </c>
      <c r="G2732" s="6" t="s">
        <v>2265</v>
      </c>
    </row>
    <row r="2733" spans="1:7" x14ac:dyDescent="0.25">
      <c r="A2733" s="1">
        <v>49.227393999999997</v>
      </c>
      <c r="B2733" s="1">
        <v>17.667748</v>
      </c>
      <c r="C2733" t="s">
        <v>3</v>
      </c>
      <c r="D2733" s="2" t="s">
        <v>719</v>
      </c>
      <c r="E2733" s="2">
        <v>11</v>
      </c>
      <c r="F2733" s="6" t="s">
        <v>2264</v>
      </c>
      <c r="G2733" s="6" t="s">
        <v>2265</v>
      </c>
    </row>
    <row r="2734" spans="1:7" x14ac:dyDescent="0.25">
      <c r="A2734" s="1">
        <v>49.227398999999998</v>
      </c>
      <c r="B2734" s="1">
        <v>17.667711000000001</v>
      </c>
      <c r="C2734" t="s">
        <v>3</v>
      </c>
      <c r="D2734" s="2" t="s">
        <v>91</v>
      </c>
      <c r="E2734" s="2">
        <v>11</v>
      </c>
      <c r="F2734" s="6" t="s">
        <v>2264</v>
      </c>
      <c r="G2734" s="6" t="s">
        <v>2265</v>
      </c>
    </row>
    <row r="2735" spans="1:7" x14ac:dyDescent="0.25">
      <c r="A2735" s="1">
        <v>49.227423000000002</v>
      </c>
      <c r="B2735" s="1">
        <v>17.667574999999999</v>
      </c>
      <c r="C2735" t="s">
        <v>3</v>
      </c>
      <c r="D2735" s="2" t="s">
        <v>1066</v>
      </c>
      <c r="E2735" s="2">
        <v>11</v>
      </c>
      <c r="F2735" s="6" t="s">
        <v>2264</v>
      </c>
      <c r="G2735" s="6" t="s">
        <v>2265</v>
      </c>
    </row>
    <row r="2736" spans="1:7" x14ac:dyDescent="0.25">
      <c r="A2736" s="1">
        <v>49.227432999999998</v>
      </c>
      <c r="B2736" s="1">
        <v>17.667518999999999</v>
      </c>
      <c r="C2736" t="s">
        <v>3</v>
      </c>
      <c r="D2736" s="2" t="s">
        <v>721</v>
      </c>
      <c r="E2736" s="2">
        <v>11</v>
      </c>
      <c r="F2736" s="6" t="s">
        <v>2264</v>
      </c>
      <c r="G2736" s="6" t="s">
        <v>2265</v>
      </c>
    </row>
    <row r="2737" spans="1:7" x14ac:dyDescent="0.25">
      <c r="A2737" s="1">
        <v>49.227432999999998</v>
      </c>
      <c r="B2737" s="1">
        <v>17.667415999999999</v>
      </c>
      <c r="C2737" t="s">
        <v>3</v>
      </c>
      <c r="D2737" s="2" t="s">
        <v>95</v>
      </c>
      <c r="E2737" s="2">
        <v>11</v>
      </c>
      <c r="F2737" s="6" t="s">
        <v>2264</v>
      </c>
      <c r="G2737" s="6" t="s">
        <v>2265</v>
      </c>
    </row>
    <row r="2738" spans="1:7" x14ac:dyDescent="0.25">
      <c r="A2738" s="1">
        <v>49.227440999999999</v>
      </c>
      <c r="B2738" s="1">
        <v>17.667358</v>
      </c>
      <c r="C2738" t="s">
        <v>3</v>
      </c>
      <c r="D2738" s="2" t="s">
        <v>877</v>
      </c>
      <c r="E2738" s="2">
        <v>11</v>
      </c>
      <c r="F2738" s="6" t="s">
        <v>2264</v>
      </c>
      <c r="G2738" s="6" t="s">
        <v>2265</v>
      </c>
    </row>
    <row r="2739" spans="1:7" x14ac:dyDescent="0.25">
      <c r="A2739" s="1">
        <v>49.227446</v>
      </c>
      <c r="B2739" s="1">
        <v>17.667307999999998</v>
      </c>
      <c r="C2739" t="s">
        <v>3</v>
      </c>
      <c r="D2739" s="2" t="s">
        <v>547</v>
      </c>
      <c r="E2739" s="2">
        <v>11</v>
      </c>
      <c r="F2739" s="6" t="s">
        <v>2264</v>
      </c>
      <c r="G2739" s="6" t="s">
        <v>2265</v>
      </c>
    </row>
    <row r="2740" spans="1:7" x14ac:dyDescent="0.25">
      <c r="A2740" s="1">
        <v>49.227455999999997</v>
      </c>
      <c r="B2740" s="1">
        <v>17.667168</v>
      </c>
      <c r="C2740" t="s">
        <v>3</v>
      </c>
      <c r="D2740" s="2" t="s">
        <v>1067</v>
      </c>
      <c r="E2740" s="2">
        <v>11</v>
      </c>
      <c r="F2740" s="6" t="s">
        <v>2264</v>
      </c>
      <c r="G2740" s="6" t="s">
        <v>2265</v>
      </c>
    </row>
    <row r="2741" spans="1:7" x14ac:dyDescent="0.25">
      <c r="A2741" s="1">
        <v>49.227448000000003</v>
      </c>
      <c r="B2741" s="1">
        <v>17.666839</v>
      </c>
      <c r="C2741" t="s">
        <v>3</v>
      </c>
      <c r="D2741" s="2" t="s">
        <v>1068</v>
      </c>
      <c r="E2741" s="2">
        <v>11</v>
      </c>
      <c r="F2741" s="6" t="s">
        <v>2264</v>
      </c>
      <c r="G2741" s="6" t="s">
        <v>2265</v>
      </c>
    </row>
    <row r="2742" spans="1:7" x14ac:dyDescent="0.25">
      <c r="A2742" s="1">
        <v>49.227462000000003</v>
      </c>
      <c r="B2742" s="1">
        <v>17.666658000000002</v>
      </c>
      <c r="C2742" t="s">
        <v>3</v>
      </c>
      <c r="D2742" s="2" t="s">
        <v>724</v>
      </c>
      <c r="E2742" s="2">
        <v>11</v>
      </c>
      <c r="F2742" s="6" t="s">
        <v>2264</v>
      </c>
      <c r="G2742" s="6" t="s">
        <v>2265</v>
      </c>
    </row>
    <row r="2743" spans="1:7" x14ac:dyDescent="0.25">
      <c r="A2743" s="1">
        <v>49.227468000000002</v>
      </c>
      <c r="B2743" s="1">
        <v>17.666616999999999</v>
      </c>
      <c r="C2743" t="s">
        <v>3</v>
      </c>
      <c r="D2743" s="2" t="s">
        <v>881</v>
      </c>
      <c r="E2743" s="2">
        <v>11</v>
      </c>
      <c r="F2743" s="6" t="s">
        <v>2264</v>
      </c>
      <c r="G2743" s="6" t="s">
        <v>2265</v>
      </c>
    </row>
    <row r="2744" spans="1:7" x14ac:dyDescent="0.25">
      <c r="A2744" s="1">
        <v>49.227482000000002</v>
      </c>
      <c r="B2744" s="1">
        <v>17.666520999999999</v>
      </c>
      <c r="C2744" t="s">
        <v>3</v>
      </c>
      <c r="D2744" s="2" t="s">
        <v>1069</v>
      </c>
      <c r="E2744" s="2">
        <v>11</v>
      </c>
      <c r="F2744" s="6" t="s">
        <v>2264</v>
      </c>
      <c r="G2744" s="6" t="s">
        <v>2265</v>
      </c>
    </row>
    <row r="2745" spans="1:7" x14ac:dyDescent="0.25">
      <c r="A2745" s="1">
        <v>49.227494</v>
      </c>
      <c r="B2745" s="1">
        <v>17.666449</v>
      </c>
      <c r="C2745" t="s">
        <v>3</v>
      </c>
      <c r="D2745" s="2" t="s">
        <v>1070</v>
      </c>
      <c r="E2745" s="2">
        <v>11</v>
      </c>
      <c r="F2745" s="6" t="s">
        <v>2264</v>
      </c>
      <c r="G2745" s="6" t="s">
        <v>2265</v>
      </c>
    </row>
    <row r="2746" spans="1:7" x14ac:dyDescent="0.25">
      <c r="A2746" s="1">
        <v>49.227494999999998</v>
      </c>
      <c r="B2746" s="1">
        <v>17.666397</v>
      </c>
      <c r="C2746" t="s">
        <v>3</v>
      </c>
      <c r="D2746" s="2" t="s">
        <v>1071</v>
      </c>
      <c r="E2746" s="2">
        <v>11</v>
      </c>
      <c r="F2746" s="6" t="s">
        <v>2264</v>
      </c>
      <c r="G2746" s="6" t="s">
        <v>2265</v>
      </c>
    </row>
    <row r="2747" spans="1:7" x14ac:dyDescent="0.25">
      <c r="A2747" s="1">
        <v>49.227507000000003</v>
      </c>
      <c r="B2747" s="1">
        <v>17.666195999999999</v>
      </c>
      <c r="C2747" t="s">
        <v>3</v>
      </c>
      <c r="D2747" s="2" t="s">
        <v>553</v>
      </c>
      <c r="E2747" s="2">
        <v>11</v>
      </c>
      <c r="F2747" s="6" t="s">
        <v>2264</v>
      </c>
      <c r="G2747" s="6" t="s">
        <v>2265</v>
      </c>
    </row>
    <row r="2748" spans="1:7" x14ac:dyDescent="0.25">
      <c r="A2748" s="1">
        <v>49.227508</v>
      </c>
      <c r="B2748" s="1">
        <v>17.666163999999998</v>
      </c>
      <c r="C2748" t="s">
        <v>3</v>
      </c>
      <c r="D2748" s="2" t="s">
        <v>1072</v>
      </c>
      <c r="E2748" s="2">
        <v>11</v>
      </c>
      <c r="F2748" s="6" t="s">
        <v>2264</v>
      </c>
      <c r="G2748" s="6" t="s">
        <v>2265</v>
      </c>
    </row>
    <row r="2749" spans="1:7" x14ac:dyDescent="0.25">
      <c r="A2749" s="1">
        <v>49.227508999999998</v>
      </c>
      <c r="B2749" s="1">
        <v>17.666152</v>
      </c>
      <c r="C2749" t="s">
        <v>3</v>
      </c>
      <c r="D2749" s="2" t="s">
        <v>1073</v>
      </c>
      <c r="E2749" s="2">
        <v>11</v>
      </c>
      <c r="F2749" s="6" t="s">
        <v>2264</v>
      </c>
      <c r="G2749" s="6" t="s">
        <v>2265</v>
      </c>
    </row>
    <row r="2750" spans="1:7" x14ac:dyDescent="0.25">
      <c r="A2750" s="1">
        <v>49.227525</v>
      </c>
      <c r="B2750" s="1">
        <v>17.665922999999999</v>
      </c>
      <c r="C2750" t="s">
        <v>3</v>
      </c>
      <c r="D2750" s="2" t="s">
        <v>1074</v>
      </c>
      <c r="E2750" s="2">
        <v>11</v>
      </c>
      <c r="F2750" s="6" t="s">
        <v>2264</v>
      </c>
      <c r="G2750" s="6" t="s">
        <v>2265</v>
      </c>
    </row>
    <row r="2751" spans="1:7" x14ac:dyDescent="0.25">
      <c r="A2751" s="1">
        <v>49.225591999999999</v>
      </c>
      <c r="B2751" s="1">
        <v>17.668315</v>
      </c>
      <c r="C2751" t="s">
        <v>12</v>
      </c>
      <c r="D2751" s="2" t="s">
        <v>1075</v>
      </c>
      <c r="E2751" s="2">
        <v>11</v>
      </c>
      <c r="F2751" s="6" t="s">
        <v>2287</v>
      </c>
      <c r="G2751" s="6" t="s">
        <v>2267</v>
      </c>
    </row>
    <row r="2752" spans="1:7" x14ac:dyDescent="0.25">
      <c r="A2752" s="1">
        <v>49.225605999999999</v>
      </c>
      <c r="B2752" s="1">
        <v>17.668106000000002</v>
      </c>
      <c r="C2752" t="s">
        <v>12</v>
      </c>
      <c r="D2752" s="2" t="s">
        <v>402</v>
      </c>
      <c r="E2752" s="2">
        <v>11</v>
      </c>
      <c r="F2752" s="6" t="s">
        <v>2287</v>
      </c>
      <c r="G2752" s="6" t="s">
        <v>2267</v>
      </c>
    </row>
    <row r="2753" spans="1:7" x14ac:dyDescent="0.25">
      <c r="A2753" s="1">
        <v>49.225605999999999</v>
      </c>
      <c r="B2753" s="1">
        <v>17.667864000000002</v>
      </c>
      <c r="C2753" t="s">
        <v>12</v>
      </c>
      <c r="D2753" s="2" t="s">
        <v>732</v>
      </c>
      <c r="E2753" s="2">
        <v>11</v>
      </c>
      <c r="F2753" s="6" t="s">
        <v>2287</v>
      </c>
      <c r="G2753" s="6" t="s">
        <v>2267</v>
      </c>
    </row>
    <row r="2754" spans="1:7" x14ac:dyDescent="0.25">
      <c r="A2754" s="1">
        <v>49.225605999999999</v>
      </c>
      <c r="B2754" s="1">
        <v>17.667808999999998</v>
      </c>
      <c r="C2754" t="s">
        <v>12</v>
      </c>
      <c r="D2754" s="2" t="s">
        <v>886</v>
      </c>
      <c r="E2754" s="2">
        <v>11</v>
      </c>
      <c r="F2754" s="6" t="s">
        <v>2287</v>
      </c>
      <c r="G2754" s="6" t="s">
        <v>2267</v>
      </c>
    </row>
    <row r="2755" spans="1:7" x14ac:dyDescent="0.25">
      <c r="A2755" s="1">
        <v>49.225605999999999</v>
      </c>
      <c r="B2755" s="1">
        <v>17.667657999999999</v>
      </c>
      <c r="C2755" t="s">
        <v>12</v>
      </c>
      <c r="D2755" s="2" t="s">
        <v>1076</v>
      </c>
      <c r="E2755" s="2">
        <v>11</v>
      </c>
      <c r="F2755" s="6" t="s">
        <v>2287</v>
      </c>
      <c r="G2755" s="6" t="s">
        <v>2267</v>
      </c>
    </row>
    <row r="2756" spans="1:7" x14ac:dyDescent="0.25">
      <c r="A2756" s="1">
        <v>49.225608999999999</v>
      </c>
      <c r="B2756" s="1">
        <v>17.667522000000002</v>
      </c>
      <c r="C2756" t="s">
        <v>12</v>
      </c>
      <c r="D2756" s="2" t="s">
        <v>889</v>
      </c>
      <c r="E2756" s="2">
        <v>11</v>
      </c>
      <c r="F2756" s="6" t="s">
        <v>2287</v>
      </c>
      <c r="G2756" s="6" t="s">
        <v>2267</v>
      </c>
    </row>
    <row r="2757" spans="1:7" x14ac:dyDescent="0.25">
      <c r="A2757" s="1">
        <v>49.225608999999999</v>
      </c>
      <c r="B2757" s="1">
        <v>17.667441</v>
      </c>
      <c r="C2757" t="s">
        <v>12</v>
      </c>
      <c r="D2757" s="2" t="s">
        <v>100</v>
      </c>
      <c r="E2757" s="2">
        <v>11</v>
      </c>
      <c r="F2757" s="6" t="s">
        <v>2287</v>
      </c>
      <c r="G2757" s="6" t="s">
        <v>2267</v>
      </c>
    </row>
    <row r="2758" spans="1:7" x14ac:dyDescent="0.25">
      <c r="A2758" s="1">
        <v>49.225611000000001</v>
      </c>
      <c r="B2758" s="1">
        <v>17.667387999999999</v>
      </c>
      <c r="C2758" t="s">
        <v>12</v>
      </c>
      <c r="D2758" s="2" t="s">
        <v>1077</v>
      </c>
      <c r="E2758" s="2">
        <v>11</v>
      </c>
      <c r="F2758" s="6" t="s">
        <v>2287</v>
      </c>
      <c r="G2758" s="6" t="s">
        <v>2267</v>
      </c>
    </row>
    <row r="2759" spans="1:7" x14ac:dyDescent="0.25">
      <c r="A2759" s="1">
        <v>49.225611999999998</v>
      </c>
      <c r="B2759" s="1">
        <v>17.667301999999999</v>
      </c>
      <c r="C2759" t="s">
        <v>12</v>
      </c>
      <c r="D2759" s="2" t="s">
        <v>890</v>
      </c>
      <c r="E2759" s="2">
        <v>11</v>
      </c>
      <c r="F2759" s="6" t="s">
        <v>2287</v>
      </c>
      <c r="G2759" s="6" t="s">
        <v>2267</v>
      </c>
    </row>
    <row r="2760" spans="1:7" x14ac:dyDescent="0.25">
      <c r="A2760" s="1">
        <v>49.225611999999998</v>
      </c>
      <c r="B2760" s="1">
        <v>17.667242000000002</v>
      </c>
      <c r="C2760" t="s">
        <v>12</v>
      </c>
      <c r="D2760" s="2" t="s">
        <v>556</v>
      </c>
      <c r="E2760" s="2">
        <v>11</v>
      </c>
      <c r="F2760" s="6" t="s">
        <v>2287</v>
      </c>
      <c r="G2760" s="6" t="s">
        <v>2267</v>
      </c>
    </row>
    <row r="2761" spans="1:7" x14ac:dyDescent="0.25">
      <c r="A2761" s="1">
        <v>49.225605000000002</v>
      </c>
      <c r="B2761" s="1">
        <v>17.667158000000001</v>
      </c>
      <c r="C2761" t="s">
        <v>12</v>
      </c>
      <c r="D2761" s="2" t="s">
        <v>1078</v>
      </c>
      <c r="E2761" s="2">
        <v>11</v>
      </c>
      <c r="F2761" s="6" t="s">
        <v>2287</v>
      </c>
      <c r="G2761" s="6" t="s">
        <v>2267</v>
      </c>
    </row>
    <row r="2762" spans="1:7" x14ac:dyDescent="0.25">
      <c r="A2762" s="1">
        <v>49.225605000000002</v>
      </c>
      <c r="B2762" s="1">
        <v>17.667024999999999</v>
      </c>
      <c r="C2762" t="s">
        <v>12</v>
      </c>
      <c r="D2762" s="2" t="s">
        <v>1079</v>
      </c>
      <c r="E2762" s="2">
        <v>11</v>
      </c>
      <c r="F2762" s="6" t="s">
        <v>2287</v>
      </c>
      <c r="G2762" s="6" t="s">
        <v>2267</v>
      </c>
    </row>
    <row r="2763" spans="1:7" x14ac:dyDescent="0.25">
      <c r="A2763" s="1">
        <v>49.225606999999997</v>
      </c>
      <c r="B2763" s="1">
        <v>17.666886000000002</v>
      </c>
      <c r="C2763" t="s">
        <v>12</v>
      </c>
      <c r="D2763" s="2" t="s">
        <v>558</v>
      </c>
      <c r="E2763" s="2">
        <v>11</v>
      </c>
      <c r="F2763" s="6" t="s">
        <v>2287</v>
      </c>
      <c r="G2763" s="6" t="s">
        <v>2267</v>
      </c>
    </row>
    <row r="2764" spans="1:7" x14ac:dyDescent="0.25">
      <c r="A2764" s="1">
        <v>49.225611000000001</v>
      </c>
      <c r="B2764" s="1">
        <v>17.666785999999998</v>
      </c>
      <c r="C2764" t="s">
        <v>12</v>
      </c>
      <c r="D2764" s="2" t="s">
        <v>1080</v>
      </c>
      <c r="E2764" s="2">
        <v>11</v>
      </c>
      <c r="F2764" s="6" t="s">
        <v>2287</v>
      </c>
      <c r="G2764" s="6" t="s">
        <v>2267</v>
      </c>
    </row>
    <row r="2765" spans="1:7" x14ac:dyDescent="0.25">
      <c r="A2765" s="1">
        <v>49.225611000000001</v>
      </c>
      <c r="B2765" s="1">
        <v>17.666492000000002</v>
      </c>
      <c r="C2765" t="s">
        <v>12</v>
      </c>
      <c r="D2765" s="2" t="s">
        <v>733</v>
      </c>
      <c r="E2765" s="2">
        <v>11</v>
      </c>
      <c r="F2765" s="6" t="s">
        <v>2287</v>
      </c>
      <c r="G2765" s="6" t="s">
        <v>2267</v>
      </c>
    </row>
    <row r="2766" spans="1:7" x14ac:dyDescent="0.25">
      <c r="A2766" s="1">
        <v>49.225613000000003</v>
      </c>
      <c r="B2766" s="1">
        <v>17.666398999999998</v>
      </c>
      <c r="C2766" t="s">
        <v>12</v>
      </c>
      <c r="D2766" s="2" t="s">
        <v>736</v>
      </c>
      <c r="E2766" s="2">
        <v>11</v>
      </c>
      <c r="F2766" s="6" t="s">
        <v>2287</v>
      </c>
      <c r="G2766" s="6" t="s">
        <v>2267</v>
      </c>
    </row>
    <row r="2767" spans="1:7" x14ac:dyDescent="0.25">
      <c r="A2767" s="1">
        <v>49.225586999999997</v>
      </c>
      <c r="B2767" s="1">
        <v>17.665589000000001</v>
      </c>
      <c r="C2767" t="s">
        <v>12</v>
      </c>
      <c r="D2767" s="2" t="s">
        <v>1081</v>
      </c>
      <c r="E2767" s="2">
        <v>11</v>
      </c>
      <c r="F2767" s="6" t="s">
        <v>2287</v>
      </c>
      <c r="G2767" s="6" t="s">
        <v>2267</v>
      </c>
    </row>
    <row r="2768" spans="1:7" x14ac:dyDescent="0.25">
      <c r="A2768" s="1">
        <v>49.226947000000003</v>
      </c>
      <c r="B2768" s="1">
        <v>17.661142999999999</v>
      </c>
      <c r="C2768" t="s">
        <v>3</v>
      </c>
      <c r="D2768" s="2" t="s">
        <v>563</v>
      </c>
      <c r="E2768" s="2">
        <v>11</v>
      </c>
      <c r="F2768" s="6" t="s">
        <v>2269</v>
      </c>
      <c r="G2768" s="6" t="s">
        <v>2288</v>
      </c>
    </row>
    <row r="2769" spans="1:7" x14ac:dyDescent="0.25">
      <c r="A2769" s="1">
        <v>49.226880999999999</v>
      </c>
      <c r="B2769" s="1">
        <v>17.661034000000001</v>
      </c>
      <c r="C2769" t="s">
        <v>3</v>
      </c>
      <c r="D2769" s="2" t="s">
        <v>564</v>
      </c>
      <c r="E2769" s="2">
        <v>11</v>
      </c>
      <c r="F2769" s="6" t="s">
        <v>2269</v>
      </c>
      <c r="G2769" s="6" t="s">
        <v>2288</v>
      </c>
    </row>
    <row r="2770" spans="1:7" x14ac:dyDescent="0.25">
      <c r="A2770" s="1">
        <v>49.226424000000002</v>
      </c>
      <c r="B2770" s="1">
        <v>17.660091999999999</v>
      </c>
      <c r="C2770" t="s">
        <v>3</v>
      </c>
      <c r="D2770" s="2" t="s">
        <v>409</v>
      </c>
      <c r="E2770" s="2">
        <v>11</v>
      </c>
      <c r="F2770" s="6" t="s">
        <v>2269</v>
      </c>
      <c r="G2770" s="6" t="s">
        <v>2288</v>
      </c>
    </row>
    <row r="2771" spans="1:7" x14ac:dyDescent="0.25">
      <c r="A2771" s="1">
        <v>49.22636</v>
      </c>
      <c r="B2771" s="1">
        <v>17.659828000000001</v>
      </c>
      <c r="C2771" t="s">
        <v>3</v>
      </c>
      <c r="D2771" s="2" t="s">
        <v>303</v>
      </c>
      <c r="E2771" s="2">
        <v>11</v>
      </c>
      <c r="F2771" s="6" t="s">
        <v>2269</v>
      </c>
      <c r="G2771" s="6" t="s">
        <v>2288</v>
      </c>
    </row>
    <row r="2772" spans="1:7" x14ac:dyDescent="0.25">
      <c r="A2772" s="1">
        <v>49.226291000000003</v>
      </c>
      <c r="B2772" s="1">
        <v>17.659573999999999</v>
      </c>
      <c r="C2772" t="s">
        <v>3</v>
      </c>
      <c r="D2772" s="2" t="s">
        <v>411</v>
      </c>
      <c r="E2772" s="2">
        <v>11</v>
      </c>
      <c r="F2772" s="6" t="s">
        <v>2269</v>
      </c>
      <c r="G2772" s="6" t="s">
        <v>2288</v>
      </c>
    </row>
    <row r="2773" spans="1:7" x14ac:dyDescent="0.25">
      <c r="A2773" s="1">
        <v>49.22627</v>
      </c>
      <c r="B2773" s="1">
        <v>17.659506</v>
      </c>
      <c r="C2773" t="s">
        <v>3</v>
      </c>
      <c r="D2773" s="2" t="s">
        <v>304</v>
      </c>
      <c r="E2773" s="2">
        <v>11</v>
      </c>
      <c r="F2773" s="6" t="s">
        <v>2269</v>
      </c>
      <c r="G2773" s="6" t="s">
        <v>2288</v>
      </c>
    </row>
    <row r="2774" spans="1:7" x14ac:dyDescent="0.25">
      <c r="A2774" s="1">
        <v>49.226241999999999</v>
      </c>
      <c r="B2774" s="1">
        <v>17.659403000000001</v>
      </c>
      <c r="C2774" t="s">
        <v>3</v>
      </c>
      <c r="D2774" s="2" t="s">
        <v>110</v>
      </c>
      <c r="E2774" s="2">
        <v>11</v>
      </c>
      <c r="F2774" s="6" t="s">
        <v>2269</v>
      </c>
      <c r="G2774" s="6" t="s">
        <v>2288</v>
      </c>
    </row>
    <row r="2775" spans="1:7" x14ac:dyDescent="0.25">
      <c r="A2775" s="1">
        <v>49.226228999999996</v>
      </c>
      <c r="B2775" s="1">
        <v>17.659334000000001</v>
      </c>
      <c r="C2775" t="s">
        <v>3</v>
      </c>
      <c r="D2775" s="2" t="s">
        <v>305</v>
      </c>
      <c r="E2775" s="2">
        <v>11</v>
      </c>
      <c r="F2775" s="6" t="s">
        <v>2269</v>
      </c>
      <c r="G2775" s="6" t="s">
        <v>2288</v>
      </c>
    </row>
    <row r="2776" spans="1:7" x14ac:dyDescent="0.25">
      <c r="A2776" s="1">
        <v>49.226218000000003</v>
      </c>
      <c r="B2776" s="1">
        <v>17.659094</v>
      </c>
      <c r="C2776" t="s">
        <v>3</v>
      </c>
      <c r="D2776" s="2" t="s">
        <v>306</v>
      </c>
      <c r="E2776" s="2">
        <v>11</v>
      </c>
      <c r="F2776" s="6" t="s">
        <v>2269</v>
      </c>
      <c r="G2776" s="6" t="s">
        <v>2288</v>
      </c>
    </row>
    <row r="2777" spans="1:7" x14ac:dyDescent="0.25">
      <c r="A2777" s="1">
        <v>49.226216999999998</v>
      </c>
      <c r="B2777" s="1">
        <v>17.658912000000001</v>
      </c>
      <c r="C2777" t="s">
        <v>3</v>
      </c>
      <c r="D2777" s="2" t="s">
        <v>1082</v>
      </c>
      <c r="E2777" s="2">
        <v>11</v>
      </c>
      <c r="F2777" s="6" t="s">
        <v>2269</v>
      </c>
      <c r="G2777" s="6" t="s">
        <v>2288</v>
      </c>
    </row>
    <row r="2778" spans="1:7" x14ac:dyDescent="0.25">
      <c r="A2778" s="1">
        <v>49.226157000000001</v>
      </c>
      <c r="B2778" s="1">
        <v>17.658691999999999</v>
      </c>
      <c r="C2778" t="s">
        <v>3</v>
      </c>
      <c r="D2778" s="2" t="s">
        <v>910</v>
      </c>
      <c r="E2778" s="2">
        <v>11</v>
      </c>
      <c r="F2778" s="6" t="s">
        <v>2269</v>
      </c>
      <c r="G2778" s="6" t="s">
        <v>2288</v>
      </c>
    </row>
    <row r="2779" spans="1:7" x14ac:dyDescent="0.25">
      <c r="A2779" s="1">
        <v>49.226137000000001</v>
      </c>
      <c r="B2779" s="1">
        <v>17.658642</v>
      </c>
      <c r="C2779" t="s">
        <v>3</v>
      </c>
      <c r="D2779" s="2" t="s">
        <v>111</v>
      </c>
      <c r="E2779" s="2">
        <v>11</v>
      </c>
      <c r="F2779" s="6" t="s">
        <v>2269</v>
      </c>
      <c r="G2779" s="6" t="s">
        <v>2288</v>
      </c>
    </row>
    <row r="2780" spans="1:7" x14ac:dyDescent="0.25">
      <c r="A2780" s="1">
        <v>49.226132999999997</v>
      </c>
      <c r="B2780" s="1">
        <v>17.658629999999999</v>
      </c>
      <c r="C2780" t="s">
        <v>3</v>
      </c>
      <c r="D2780" s="2" t="s">
        <v>413</v>
      </c>
      <c r="E2780" s="2">
        <v>11</v>
      </c>
      <c r="F2780" s="6" t="s">
        <v>2269</v>
      </c>
      <c r="G2780" s="6" t="s">
        <v>2288</v>
      </c>
    </row>
    <row r="2781" spans="1:7" x14ac:dyDescent="0.25">
      <c r="A2781" s="1">
        <v>49.226101999999997</v>
      </c>
      <c r="B2781" s="1">
        <v>17.658622999999999</v>
      </c>
      <c r="C2781" t="s">
        <v>12</v>
      </c>
      <c r="D2781" s="2" t="s">
        <v>1083</v>
      </c>
      <c r="E2781" s="2">
        <v>11</v>
      </c>
      <c r="F2781" s="6" t="s">
        <v>2269</v>
      </c>
      <c r="G2781" s="6" t="s">
        <v>2288</v>
      </c>
    </row>
    <row r="2782" spans="1:7" x14ac:dyDescent="0.25">
      <c r="A2782" s="1">
        <v>49.226092999999999</v>
      </c>
      <c r="B2782" s="1">
        <v>17.658621</v>
      </c>
      <c r="C2782" t="s">
        <v>3</v>
      </c>
      <c r="D2782" s="2" t="s">
        <v>307</v>
      </c>
      <c r="E2782" s="2">
        <v>11</v>
      </c>
      <c r="F2782" s="6" t="s">
        <v>2269</v>
      </c>
      <c r="G2782" s="6" t="s">
        <v>2288</v>
      </c>
    </row>
    <row r="2783" spans="1:7" x14ac:dyDescent="0.25">
      <c r="A2783" s="1">
        <v>49.226083000000003</v>
      </c>
      <c r="B2783" s="1">
        <v>17.658608999999998</v>
      </c>
      <c r="C2783" t="s">
        <v>12</v>
      </c>
      <c r="D2783" s="2" t="s">
        <v>308</v>
      </c>
      <c r="E2783" s="2">
        <v>11</v>
      </c>
      <c r="F2783" s="6" t="s">
        <v>2269</v>
      </c>
      <c r="G2783" s="6" t="s">
        <v>2288</v>
      </c>
    </row>
    <row r="2784" spans="1:7" x14ac:dyDescent="0.25">
      <c r="A2784" s="1">
        <v>49.225957999999999</v>
      </c>
      <c r="B2784" s="1">
        <v>17.658548</v>
      </c>
      <c r="C2784" t="s">
        <v>12</v>
      </c>
      <c r="D2784" s="2" t="s">
        <v>113</v>
      </c>
      <c r="E2784" s="2">
        <v>11</v>
      </c>
      <c r="F2784" s="6" t="s">
        <v>2269</v>
      </c>
      <c r="G2784" s="6" t="s">
        <v>2288</v>
      </c>
    </row>
    <row r="2785" spans="1:7" x14ac:dyDescent="0.25">
      <c r="A2785" s="1">
        <v>49.225951999999999</v>
      </c>
      <c r="B2785" s="1">
        <v>17.658557999999999</v>
      </c>
      <c r="C2785" t="s">
        <v>12</v>
      </c>
      <c r="D2785" s="2" t="s">
        <v>309</v>
      </c>
      <c r="E2785" s="2">
        <v>11</v>
      </c>
      <c r="F2785" s="6" t="s">
        <v>2269</v>
      </c>
      <c r="G2785" s="6" t="s">
        <v>2288</v>
      </c>
    </row>
    <row r="2786" spans="1:7" x14ac:dyDescent="0.25">
      <c r="A2786" s="1">
        <v>49.225957999999999</v>
      </c>
      <c r="B2786" s="1">
        <v>17.658594000000001</v>
      </c>
      <c r="C2786" t="s">
        <v>12</v>
      </c>
      <c r="D2786" s="2" t="s">
        <v>415</v>
      </c>
      <c r="E2786" s="2">
        <v>11</v>
      </c>
      <c r="F2786" s="6" t="s">
        <v>2269</v>
      </c>
      <c r="G2786" s="6" t="s">
        <v>2288</v>
      </c>
    </row>
    <row r="2787" spans="1:7" x14ac:dyDescent="0.25">
      <c r="A2787" s="1">
        <v>49.225977</v>
      </c>
      <c r="B2787" s="1">
        <v>17.658629999999999</v>
      </c>
      <c r="C2787" t="s">
        <v>3</v>
      </c>
      <c r="D2787" s="2" t="s">
        <v>312</v>
      </c>
      <c r="E2787" s="2">
        <v>11</v>
      </c>
      <c r="F2787" s="6" t="s">
        <v>2269</v>
      </c>
      <c r="G2787" s="6" t="s">
        <v>2288</v>
      </c>
    </row>
    <row r="2788" spans="1:7" x14ac:dyDescent="0.25">
      <c r="A2788" s="1">
        <v>49.225966999999997</v>
      </c>
      <c r="B2788" s="1">
        <v>17.658653999999999</v>
      </c>
      <c r="C2788" t="s">
        <v>3</v>
      </c>
      <c r="D2788" s="2" t="s">
        <v>311</v>
      </c>
      <c r="E2788" s="2">
        <v>11</v>
      </c>
      <c r="F2788" s="6" t="s">
        <v>2269</v>
      </c>
      <c r="G2788" s="6" t="s">
        <v>2288</v>
      </c>
    </row>
    <row r="2789" spans="1:7" x14ac:dyDescent="0.25">
      <c r="A2789" s="1">
        <v>49.226056999999997</v>
      </c>
      <c r="B2789" s="1">
        <v>17.658833000000001</v>
      </c>
      <c r="C2789" t="s">
        <v>12</v>
      </c>
      <c r="D2789" s="2" t="s">
        <v>116</v>
      </c>
      <c r="E2789" s="2">
        <v>11</v>
      </c>
      <c r="F2789" s="6" t="s">
        <v>2269</v>
      </c>
      <c r="G2789" s="6" t="s">
        <v>2288</v>
      </c>
    </row>
    <row r="2790" spans="1:7" x14ac:dyDescent="0.25">
      <c r="A2790" s="1">
        <v>49.226052000000003</v>
      </c>
      <c r="B2790" s="1">
        <v>17.658839</v>
      </c>
      <c r="C2790" t="s">
        <v>12</v>
      </c>
      <c r="D2790" s="2" t="s">
        <v>913</v>
      </c>
      <c r="E2790" s="2">
        <v>11</v>
      </c>
      <c r="F2790" s="6" t="s">
        <v>2269</v>
      </c>
      <c r="G2790" s="6" t="s">
        <v>2288</v>
      </c>
    </row>
    <row r="2791" spans="1:7" x14ac:dyDescent="0.25">
      <c r="A2791" s="1"/>
      <c r="D2791" s="2" t="s">
        <v>310</v>
      </c>
      <c r="E2791" s="2">
        <v>11</v>
      </c>
      <c r="F2791" s="6" t="s">
        <v>2269</v>
      </c>
      <c r="G2791" s="6" t="s">
        <v>2288</v>
      </c>
    </row>
    <row r="2792" spans="1:7" x14ac:dyDescent="0.25">
      <c r="A2792" s="1">
        <v>49.226047999999999</v>
      </c>
      <c r="B2792" s="1">
        <v>17.658844999999999</v>
      </c>
      <c r="C2792" t="s">
        <v>3</v>
      </c>
      <c r="D2792" s="2" t="s">
        <v>117</v>
      </c>
      <c r="E2792" s="2">
        <v>11</v>
      </c>
      <c r="F2792" s="6" t="s">
        <v>2269</v>
      </c>
      <c r="G2792" s="6" t="s">
        <v>2288</v>
      </c>
    </row>
    <row r="2793" spans="1:7" x14ac:dyDescent="0.25">
      <c r="A2793" s="1">
        <v>49.226045999999997</v>
      </c>
      <c r="B2793" s="1">
        <v>17.658847999999999</v>
      </c>
      <c r="C2793" t="s">
        <v>12</v>
      </c>
      <c r="D2793" s="2" t="s">
        <v>114</v>
      </c>
      <c r="E2793" s="2">
        <v>11</v>
      </c>
      <c r="F2793" s="6" t="s">
        <v>2269</v>
      </c>
      <c r="G2793" s="6" t="s">
        <v>2288</v>
      </c>
    </row>
    <row r="2794" spans="1:7" x14ac:dyDescent="0.25">
      <c r="A2794" s="1">
        <v>49.226027999999999</v>
      </c>
      <c r="B2794" s="1">
        <v>17.658854000000002</v>
      </c>
      <c r="C2794" t="s">
        <v>3</v>
      </c>
      <c r="D2794" s="2" t="s">
        <v>419</v>
      </c>
      <c r="E2794" s="2">
        <v>11</v>
      </c>
      <c r="F2794" s="6" t="s">
        <v>2269</v>
      </c>
      <c r="G2794" s="6" t="s">
        <v>2288</v>
      </c>
    </row>
    <row r="2795" spans="1:7" x14ac:dyDescent="0.25">
      <c r="A2795" s="1">
        <v>49.226027000000002</v>
      </c>
      <c r="B2795" s="1">
        <v>17.658854999999999</v>
      </c>
      <c r="C2795" t="s">
        <v>12</v>
      </c>
      <c r="D2795" s="2" t="s">
        <v>914</v>
      </c>
      <c r="E2795" s="2">
        <v>11</v>
      </c>
      <c r="F2795" s="6" t="s">
        <v>2269</v>
      </c>
      <c r="G2795" s="6" t="s">
        <v>2288</v>
      </c>
    </row>
    <row r="2796" spans="1:7" x14ac:dyDescent="0.25">
      <c r="A2796" s="1">
        <v>49.226019000000001</v>
      </c>
      <c r="B2796" s="1">
        <v>17.658860000000001</v>
      </c>
      <c r="C2796" t="s">
        <v>3</v>
      </c>
      <c r="D2796" s="2" t="s">
        <v>118</v>
      </c>
      <c r="E2796" s="2">
        <v>11</v>
      </c>
      <c r="F2796" s="6" t="s">
        <v>2269</v>
      </c>
      <c r="G2796" s="6" t="s">
        <v>2288</v>
      </c>
    </row>
    <row r="2797" spans="1:7" x14ac:dyDescent="0.25">
      <c r="A2797" s="1">
        <v>49.226039</v>
      </c>
      <c r="B2797" s="1">
        <v>17.658849</v>
      </c>
      <c r="C2797" t="s">
        <v>12</v>
      </c>
      <c r="D2797" s="2" t="s">
        <v>417</v>
      </c>
      <c r="E2797" s="2">
        <v>11</v>
      </c>
      <c r="F2797" s="6" t="s">
        <v>2269</v>
      </c>
      <c r="G2797" s="6" t="s">
        <v>2288</v>
      </c>
    </row>
    <row r="2798" spans="1:7" x14ac:dyDescent="0.25">
      <c r="A2798" s="1">
        <v>49.226092000000001</v>
      </c>
      <c r="B2798" s="1">
        <v>17.658816999999999</v>
      </c>
      <c r="C2798" t="s">
        <v>12</v>
      </c>
      <c r="D2798" s="2" t="s">
        <v>416</v>
      </c>
      <c r="E2798" s="2">
        <v>11</v>
      </c>
      <c r="F2798" s="6" t="s">
        <v>2269</v>
      </c>
      <c r="G2798" s="6" t="s">
        <v>2288</v>
      </c>
    </row>
    <row r="2799" spans="1:7" x14ac:dyDescent="0.25">
      <c r="A2799" s="1">
        <v>49.223163999999997</v>
      </c>
      <c r="B2799" s="1">
        <v>17.657655999999999</v>
      </c>
      <c r="C2799" t="s">
        <v>3</v>
      </c>
      <c r="D2799" s="2" t="s">
        <v>122</v>
      </c>
      <c r="E2799" s="2">
        <v>11</v>
      </c>
      <c r="F2799" s="6" t="s">
        <v>2268</v>
      </c>
      <c r="G2799" s="6" t="s">
        <v>2289</v>
      </c>
    </row>
    <row r="2800" spans="1:7" x14ac:dyDescent="0.25">
      <c r="A2800" s="1">
        <v>49.223153000000003</v>
      </c>
      <c r="B2800" s="1">
        <v>17.657582000000001</v>
      </c>
      <c r="C2800" t="s">
        <v>3</v>
      </c>
      <c r="D2800" s="2" t="s">
        <v>421</v>
      </c>
      <c r="E2800" s="2">
        <v>11</v>
      </c>
      <c r="F2800" s="6" t="s">
        <v>2268</v>
      </c>
      <c r="G2800" s="6" t="s">
        <v>2289</v>
      </c>
    </row>
    <row r="2801" spans="1:7" x14ac:dyDescent="0.25">
      <c r="A2801" s="1">
        <v>49.223143</v>
      </c>
      <c r="B2801" s="1">
        <v>17.657550000000001</v>
      </c>
      <c r="C2801" t="s">
        <v>3</v>
      </c>
      <c r="D2801" s="2" t="s">
        <v>123</v>
      </c>
      <c r="E2801" s="2">
        <v>11</v>
      </c>
      <c r="F2801" s="6" t="s">
        <v>2268</v>
      </c>
      <c r="G2801" s="6" t="s">
        <v>2289</v>
      </c>
    </row>
    <row r="2802" spans="1:7" x14ac:dyDescent="0.25">
      <c r="A2802" s="1">
        <v>49.223087999999997</v>
      </c>
      <c r="B2802" s="1">
        <v>17.657361999999999</v>
      </c>
      <c r="C2802" t="s">
        <v>3</v>
      </c>
      <c r="D2802" s="2" t="s">
        <v>570</v>
      </c>
      <c r="E2802" s="2">
        <v>11</v>
      </c>
      <c r="F2802" s="6" t="s">
        <v>2268</v>
      </c>
      <c r="G2802" s="6" t="s">
        <v>2289</v>
      </c>
    </row>
    <row r="2803" spans="1:7" x14ac:dyDescent="0.25">
      <c r="A2803" s="1">
        <v>49.223069000000002</v>
      </c>
      <c r="B2803" s="1">
        <v>17.65729</v>
      </c>
      <c r="C2803" t="s">
        <v>3</v>
      </c>
      <c r="D2803" s="2" t="s">
        <v>124</v>
      </c>
      <c r="E2803" s="2">
        <v>11</v>
      </c>
      <c r="F2803" s="6" t="s">
        <v>2268</v>
      </c>
      <c r="G2803" s="6" t="s">
        <v>2289</v>
      </c>
    </row>
    <row r="2804" spans="1:7" x14ac:dyDescent="0.25">
      <c r="A2804" s="1">
        <v>49.223066000000003</v>
      </c>
      <c r="B2804" s="1">
        <v>17.657278999999999</v>
      </c>
      <c r="C2804" t="s">
        <v>3</v>
      </c>
      <c r="D2804" s="2" t="s">
        <v>126</v>
      </c>
      <c r="E2804" s="2">
        <v>11</v>
      </c>
      <c r="F2804" s="6" t="s">
        <v>2268</v>
      </c>
      <c r="G2804" s="6" t="s">
        <v>2289</v>
      </c>
    </row>
    <row r="2805" spans="1:7" x14ac:dyDescent="0.25">
      <c r="A2805" s="1">
        <v>49.223045999999997</v>
      </c>
      <c r="B2805" s="1">
        <v>17.657222999999998</v>
      </c>
      <c r="C2805" t="s">
        <v>3</v>
      </c>
      <c r="D2805" s="2" t="s">
        <v>1084</v>
      </c>
      <c r="E2805" s="2">
        <v>11</v>
      </c>
      <c r="F2805" s="6" t="s">
        <v>2268</v>
      </c>
      <c r="G2805" s="6" t="s">
        <v>2289</v>
      </c>
    </row>
    <row r="2806" spans="1:7" x14ac:dyDescent="0.25">
      <c r="A2806" s="1">
        <v>49.222999999999999</v>
      </c>
      <c r="B2806" s="1">
        <v>17.657086</v>
      </c>
      <c r="C2806" t="s">
        <v>3</v>
      </c>
      <c r="D2806" s="2" t="s">
        <v>1085</v>
      </c>
      <c r="E2806" s="2">
        <v>11</v>
      </c>
      <c r="F2806" s="6" t="s">
        <v>2268</v>
      </c>
      <c r="G2806" s="6" t="s">
        <v>2289</v>
      </c>
    </row>
    <row r="2807" spans="1:7" x14ac:dyDescent="0.25">
      <c r="A2807" s="1">
        <v>49.222977999999998</v>
      </c>
      <c r="B2807" s="1">
        <v>17.657005999999999</v>
      </c>
      <c r="C2807" t="s">
        <v>3</v>
      </c>
      <c r="D2807" s="2" t="s">
        <v>1086</v>
      </c>
      <c r="E2807" s="2">
        <v>11</v>
      </c>
      <c r="F2807" s="6" t="s">
        <v>2268</v>
      </c>
      <c r="G2807" s="6" t="s">
        <v>2289</v>
      </c>
    </row>
    <row r="2808" spans="1:7" x14ac:dyDescent="0.25">
      <c r="A2808" s="1">
        <v>49.222977999999998</v>
      </c>
      <c r="B2808" s="1">
        <v>17.657005999999999</v>
      </c>
      <c r="C2808" t="s">
        <v>3</v>
      </c>
      <c r="D2808" s="2" t="s">
        <v>314</v>
      </c>
      <c r="E2808" s="2">
        <v>11</v>
      </c>
      <c r="F2808" s="6" t="s">
        <v>2268</v>
      </c>
      <c r="G2808" s="6" t="s">
        <v>2289</v>
      </c>
    </row>
    <row r="2809" spans="1:7" x14ac:dyDescent="0.25">
      <c r="A2809" s="1">
        <v>49.222965000000002</v>
      </c>
      <c r="B2809" s="1">
        <v>17.657066</v>
      </c>
      <c r="C2809" t="s">
        <v>3</v>
      </c>
      <c r="D2809" s="2" t="s">
        <v>133</v>
      </c>
      <c r="E2809" s="2">
        <v>11</v>
      </c>
      <c r="F2809" s="6" t="s">
        <v>2270</v>
      </c>
      <c r="G2809" s="6" t="s">
        <v>2289</v>
      </c>
    </row>
    <row r="2810" spans="1:7" x14ac:dyDescent="0.25">
      <c r="A2810" s="1">
        <v>49.222982000000002</v>
      </c>
      <c r="B2810" s="1">
        <v>17.657133999999999</v>
      </c>
      <c r="C2810" t="s">
        <v>3</v>
      </c>
      <c r="D2810" s="2" t="s">
        <v>135</v>
      </c>
      <c r="E2810" s="2">
        <v>11</v>
      </c>
      <c r="F2810" s="6" t="s">
        <v>2270</v>
      </c>
      <c r="G2810" s="6" t="s">
        <v>2289</v>
      </c>
    </row>
    <row r="2811" spans="1:7" x14ac:dyDescent="0.25">
      <c r="A2811" s="1">
        <v>49.222988000000001</v>
      </c>
      <c r="B2811" s="1">
        <v>17.657159</v>
      </c>
      <c r="C2811" t="s">
        <v>3</v>
      </c>
      <c r="D2811" s="2" t="s">
        <v>750</v>
      </c>
      <c r="E2811" s="2">
        <v>11</v>
      </c>
      <c r="F2811" s="6" t="s">
        <v>2270</v>
      </c>
      <c r="G2811" s="6" t="s">
        <v>2289</v>
      </c>
    </row>
    <row r="2812" spans="1:7" x14ac:dyDescent="0.25">
      <c r="A2812" s="1">
        <v>49.223002000000001</v>
      </c>
      <c r="B2812" s="1">
        <v>17.657216999999999</v>
      </c>
      <c r="C2812" t="s">
        <v>3</v>
      </c>
      <c r="D2812" s="2" t="s">
        <v>136</v>
      </c>
      <c r="E2812" s="2">
        <v>11</v>
      </c>
      <c r="F2812" s="6" t="s">
        <v>2270</v>
      </c>
      <c r="G2812" s="6" t="s">
        <v>2289</v>
      </c>
    </row>
    <row r="2813" spans="1:7" x14ac:dyDescent="0.25">
      <c r="A2813" s="1">
        <v>49.223024000000002</v>
      </c>
      <c r="B2813" s="1">
        <v>17.657285999999999</v>
      </c>
      <c r="C2813" t="s">
        <v>3</v>
      </c>
      <c r="D2813" s="2" t="s">
        <v>137</v>
      </c>
      <c r="E2813" s="2">
        <v>11</v>
      </c>
      <c r="F2813" s="6" t="s">
        <v>2270</v>
      </c>
      <c r="G2813" s="6" t="s">
        <v>2289</v>
      </c>
    </row>
    <row r="2814" spans="1:7" x14ac:dyDescent="0.25">
      <c r="A2814" s="1">
        <v>49.223061000000001</v>
      </c>
      <c r="B2814" s="1">
        <v>17.657442</v>
      </c>
      <c r="C2814" t="s">
        <v>3</v>
      </c>
      <c r="D2814" s="2" t="s">
        <v>1087</v>
      </c>
      <c r="E2814" s="2">
        <v>11</v>
      </c>
      <c r="F2814" s="6" t="s">
        <v>2270</v>
      </c>
      <c r="G2814" s="6" t="s">
        <v>2289</v>
      </c>
    </row>
    <row r="2815" spans="1:7" x14ac:dyDescent="0.25">
      <c r="A2815" s="1">
        <v>49.223080000000003</v>
      </c>
      <c r="B2815" s="1">
        <v>17.657505</v>
      </c>
      <c r="C2815" t="s">
        <v>3</v>
      </c>
      <c r="D2815" s="2" t="s">
        <v>921</v>
      </c>
      <c r="E2815" s="2">
        <v>11</v>
      </c>
      <c r="F2815" s="6" t="s">
        <v>2270</v>
      </c>
      <c r="G2815" s="6" t="s">
        <v>2289</v>
      </c>
    </row>
    <row r="2816" spans="1:7" x14ac:dyDescent="0.25">
      <c r="A2816" s="1">
        <v>49.223095999999998</v>
      </c>
      <c r="B2816" s="1">
        <v>17.657601</v>
      </c>
      <c r="C2816" t="s">
        <v>3</v>
      </c>
      <c r="D2816" s="2" t="s">
        <v>140</v>
      </c>
      <c r="E2816" s="2">
        <v>11</v>
      </c>
      <c r="F2816" s="6" t="s">
        <v>2270</v>
      </c>
      <c r="G2816" s="6" t="s">
        <v>2289</v>
      </c>
    </row>
    <row r="2817" spans="1:7" x14ac:dyDescent="0.25">
      <c r="A2817" s="1">
        <v>49.223132999999997</v>
      </c>
      <c r="B2817" s="1">
        <v>17.657803000000001</v>
      </c>
      <c r="C2817" t="s">
        <v>3</v>
      </c>
      <c r="D2817" s="2" t="s">
        <v>1088</v>
      </c>
      <c r="E2817" s="2">
        <v>11</v>
      </c>
      <c r="F2817" s="6" t="s">
        <v>2270</v>
      </c>
      <c r="G2817" s="6" t="s">
        <v>2289</v>
      </c>
    </row>
    <row r="2818" spans="1:7" x14ac:dyDescent="0.25">
      <c r="A2818" s="1">
        <v>49.220455999999999</v>
      </c>
      <c r="B2818" s="1">
        <v>17.657091999999999</v>
      </c>
      <c r="C2818" t="s">
        <v>3</v>
      </c>
      <c r="D2818" s="2" t="s">
        <v>467</v>
      </c>
      <c r="E2818" s="2">
        <v>11</v>
      </c>
      <c r="F2818" s="6" t="s">
        <v>2280</v>
      </c>
      <c r="G2818" s="6" t="s">
        <v>2277</v>
      </c>
    </row>
    <row r="2819" spans="1:7" x14ac:dyDescent="0.25">
      <c r="A2819" s="1">
        <v>49.220500000000001</v>
      </c>
      <c r="B2819" s="1">
        <v>17.657039999999999</v>
      </c>
      <c r="C2819" t="s">
        <v>3</v>
      </c>
      <c r="D2819" s="2" t="s">
        <v>206</v>
      </c>
      <c r="E2819" s="2">
        <v>11</v>
      </c>
      <c r="F2819" s="6" t="s">
        <v>2280</v>
      </c>
      <c r="G2819" s="6" t="s">
        <v>2277</v>
      </c>
    </row>
    <row r="2820" spans="1:7" x14ac:dyDescent="0.25">
      <c r="A2820" s="1">
        <v>49.220503999999998</v>
      </c>
      <c r="B2820" s="1">
        <v>17.657033999999999</v>
      </c>
      <c r="C2820" t="s">
        <v>3</v>
      </c>
      <c r="D2820" s="2" t="s">
        <v>948</v>
      </c>
      <c r="E2820" s="2">
        <v>11</v>
      </c>
      <c r="F2820" s="6" t="s">
        <v>2280</v>
      </c>
      <c r="G2820" s="6" t="s">
        <v>2277</v>
      </c>
    </row>
    <row r="2821" spans="1:7" x14ac:dyDescent="0.25">
      <c r="A2821" s="1">
        <v>49.220560999999996</v>
      </c>
      <c r="B2821" s="1">
        <v>17.656952</v>
      </c>
      <c r="C2821" t="s">
        <v>3</v>
      </c>
      <c r="D2821" s="2" t="s">
        <v>1089</v>
      </c>
      <c r="E2821" s="2">
        <v>11</v>
      </c>
      <c r="F2821" s="6" t="s">
        <v>2280</v>
      </c>
      <c r="G2821" s="6" t="s">
        <v>2277</v>
      </c>
    </row>
    <row r="2822" spans="1:7" x14ac:dyDescent="0.25">
      <c r="A2822" s="1">
        <v>49.220596999999998</v>
      </c>
      <c r="B2822" s="1">
        <v>17.656911000000001</v>
      </c>
      <c r="C2822" t="s">
        <v>3</v>
      </c>
      <c r="D2822" s="2" t="s">
        <v>614</v>
      </c>
      <c r="E2822" s="2">
        <v>11</v>
      </c>
      <c r="F2822" s="6" t="s">
        <v>2280</v>
      </c>
      <c r="G2822" s="6" t="s">
        <v>2277</v>
      </c>
    </row>
    <row r="2823" spans="1:7" x14ac:dyDescent="0.25">
      <c r="A2823" s="1">
        <v>49.220652000000001</v>
      </c>
      <c r="B2823" s="1">
        <v>17.656853000000002</v>
      </c>
      <c r="C2823" t="s">
        <v>3</v>
      </c>
      <c r="D2823" s="2" t="s">
        <v>350</v>
      </c>
      <c r="E2823" s="2">
        <v>11</v>
      </c>
      <c r="F2823" s="6" t="s">
        <v>2280</v>
      </c>
      <c r="G2823" s="6" t="s">
        <v>2277</v>
      </c>
    </row>
    <row r="2824" spans="1:7" x14ac:dyDescent="0.25">
      <c r="A2824" s="1">
        <v>49.220713000000003</v>
      </c>
      <c r="B2824" s="1">
        <v>17.656779</v>
      </c>
      <c r="C2824" t="s">
        <v>3</v>
      </c>
      <c r="D2824" s="2" t="s">
        <v>470</v>
      </c>
      <c r="E2824" s="2">
        <v>11</v>
      </c>
      <c r="F2824" s="6" t="s">
        <v>2280</v>
      </c>
      <c r="G2824" s="6" t="s">
        <v>2277</v>
      </c>
    </row>
    <row r="2825" spans="1:7" x14ac:dyDescent="0.25">
      <c r="A2825" s="1">
        <v>49.220768</v>
      </c>
      <c r="B2825" s="1">
        <v>17.656741</v>
      </c>
      <c r="C2825" t="s">
        <v>3</v>
      </c>
      <c r="D2825" s="2" t="s">
        <v>1090</v>
      </c>
      <c r="E2825" s="2">
        <v>11</v>
      </c>
      <c r="F2825" s="6" t="s">
        <v>2280</v>
      </c>
      <c r="G2825" s="6" t="s">
        <v>2277</v>
      </c>
    </row>
    <row r="2826" spans="1:7" x14ac:dyDescent="0.25">
      <c r="A2826" s="1">
        <v>49.220832000000001</v>
      </c>
      <c r="B2826" s="1">
        <v>17.656697999999999</v>
      </c>
      <c r="C2826" t="s">
        <v>3</v>
      </c>
      <c r="D2826" s="2" t="s">
        <v>1091</v>
      </c>
      <c r="E2826" s="2">
        <v>11</v>
      </c>
      <c r="F2826" s="6" t="s">
        <v>2280</v>
      </c>
      <c r="G2826" s="6" t="s">
        <v>2277</v>
      </c>
    </row>
    <row r="2827" spans="1:7" x14ac:dyDescent="0.25">
      <c r="A2827" s="1">
        <v>49.220852999999998</v>
      </c>
      <c r="B2827" s="1">
        <v>17.656685</v>
      </c>
      <c r="C2827" t="s">
        <v>3</v>
      </c>
      <c r="D2827" s="2" t="s">
        <v>473</v>
      </c>
      <c r="E2827" s="2">
        <v>11</v>
      </c>
      <c r="F2827" s="6" t="s">
        <v>2280</v>
      </c>
      <c r="G2827" s="6" t="s">
        <v>2277</v>
      </c>
    </row>
    <row r="2828" spans="1:7" x14ac:dyDescent="0.25">
      <c r="A2828" s="1">
        <v>49.220886</v>
      </c>
      <c r="B2828" s="1">
        <v>17.656666999999999</v>
      </c>
      <c r="C2828" t="s">
        <v>3</v>
      </c>
      <c r="D2828" s="2" t="s">
        <v>616</v>
      </c>
      <c r="E2828" s="2">
        <v>11</v>
      </c>
      <c r="F2828" s="6" t="s">
        <v>2280</v>
      </c>
      <c r="G2828" s="6" t="s">
        <v>2277</v>
      </c>
    </row>
    <row r="2829" spans="1:7" x14ac:dyDescent="0.25">
      <c r="A2829" s="1">
        <v>49.221049000000001</v>
      </c>
      <c r="B2829" s="1">
        <v>17.656597999999999</v>
      </c>
      <c r="C2829" t="s">
        <v>3</v>
      </c>
      <c r="D2829" s="2" t="s">
        <v>353</v>
      </c>
      <c r="E2829" s="2">
        <v>11</v>
      </c>
      <c r="F2829" s="6" t="s">
        <v>2280</v>
      </c>
      <c r="G2829" s="6" t="s">
        <v>2277</v>
      </c>
    </row>
    <row r="2830" spans="1:7" x14ac:dyDescent="0.25">
      <c r="A2830" s="1">
        <v>49.221088000000002</v>
      </c>
      <c r="B2830" s="1">
        <v>17.656568</v>
      </c>
      <c r="C2830" t="s">
        <v>3</v>
      </c>
      <c r="D2830" s="2" t="s">
        <v>1092</v>
      </c>
      <c r="E2830" s="2">
        <v>11</v>
      </c>
      <c r="F2830" s="6" t="s">
        <v>2280</v>
      </c>
      <c r="G2830" s="6" t="s">
        <v>2277</v>
      </c>
    </row>
    <row r="2831" spans="1:7" x14ac:dyDescent="0.25">
      <c r="A2831" s="1">
        <v>49.221214000000003</v>
      </c>
      <c r="B2831" s="1">
        <v>17.656500000000001</v>
      </c>
      <c r="C2831" t="s">
        <v>12</v>
      </c>
      <c r="D2831" s="2" t="s">
        <v>1093</v>
      </c>
      <c r="E2831" s="2">
        <v>11</v>
      </c>
      <c r="F2831" s="6" t="s">
        <v>2280</v>
      </c>
      <c r="G2831" s="6" t="s">
        <v>2277</v>
      </c>
    </row>
    <row r="2832" spans="1:7" x14ac:dyDescent="0.25">
      <c r="A2832" s="1">
        <v>49.221271999999999</v>
      </c>
      <c r="B2832" s="1">
        <v>17.656483000000001</v>
      </c>
      <c r="C2832" t="s">
        <v>12</v>
      </c>
      <c r="D2832" s="2" t="s">
        <v>1094</v>
      </c>
      <c r="E2832" s="2">
        <v>11</v>
      </c>
      <c r="F2832" s="6" t="s">
        <v>2280</v>
      </c>
      <c r="G2832" s="6" t="s">
        <v>2277</v>
      </c>
    </row>
    <row r="2833" spans="1:7" x14ac:dyDescent="0.25">
      <c r="A2833" s="1">
        <v>49.221342999999997</v>
      </c>
      <c r="B2833" s="1">
        <v>17.656458000000001</v>
      </c>
      <c r="C2833" t="s">
        <v>12</v>
      </c>
      <c r="D2833" s="2" t="s">
        <v>953</v>
      </c>
      <c r="E2833" s="2">
        <v>11</v>
      </c>
      <c r="F2833" s="6" t="s">
        <v>2280</v>
      </c>
      <c r="G2833" s="6" t="s">
        <v>2277</v>
      </c>
    </row>
    <row r="2834" spans="1:7" x14ac:dyDescent="0.25">
      <c r="A2834" s="1">
        <v>49.221381000000001</v>
      </c>
      <c r="B2834" s="1">
        <v>17.656438000000001</v>
      </c>
      <c r="C2834" t="s">
        <v>12</v>
      </c>
      <c r="D2834" s="2" t="s">
        <v>955</v>
      </c>
      <c r="E2834" s="2">
        <v>11</v>
      </c>
      <c r="F2834" s="6" t="s">
        <v>2280</v>
      </c>
      <c r="G2834" s="6" t="s">
        <v>2277</v>
      </c>
    </row>
    <row r="2835" spans="1:7" x14ac:dyDescent="0.25">
      <c r="A2835" s="1">
        <v>49.221421999999997</v>
      </c>
      <c r="B2835" s="1">
        <v>17.656417000000001</v>
      </c>
      <c r="C2835" t="s">
        <v>12</v>
      </c>
      <c r="D2835" s="2" t="s">
        <v>478</v>
      </c>
      <c r="E2835" s="2">
        <v>11</v>
      </c>
      <c r="F2835" s="6" t="s">
        <v>2280</v>
      </c>
      <c r="G2835" s="6" t="s">
        <v>2277</v>
      </c>
    </row>
    <row r="2836" spans="1:7" x14ac:dyDescent="0.25">
      <c r="A2836" s="1">
        <v>49.221451000000002</v>
      </c>
      <c r="B2836" s="1">
        <v>17.656400000000001</v>
      </c>
      <c r="C2836" t="s">
        <v>12</v>
      </c>
      <c r="D2836" s="2" t="s">
        <v>356</v>
      </c>
      <c r="E2836" s="2">
        <v>11</v>
      </c>
      <c r="F2836" s="6" t="s">
        <v>2280</v>
      </c>
      <c r="G2836" s="6" t="s">
        <v>2277</v>
      </c>
    </row>
    <row r="2837" spans="1:7" x14ac:dyDescent="0.25">
      <c r="A2837" s="1">
        <v>49.221494999999997</v>
      </c>
      <c r="B2837" s="1">
        <v>17.656378</v>
      </c>
      <c r="C2837" t="s">
        <v>12</v>
      </c>
      <c r="D2837" s="2" t="s">
        <v>479</v>
      </c>
      <c r="E2837" s="2">
        <v>11</v>
      </c>
      <c r="F2837" s="6" t="s">
        <v>2280</v>
      </c>
      <c r="G2837" s="6" t="s">
        <v>2277</v>
      </c>
    </row>
    <row r="2838" spans="1:7" x14ac:dyDescent="0.25">
      <c r="A2838" s="1">
        <v>49.221544999999999</v>
      </c>
      <c r="B2838" s="1">
        <v>17.656358999999998</v>
      </c>
      <c r="C2838" t="s">
        <v>12</v>
      </c>
      <c r="D2838" s="2" t="s">
        <v>481</v>
      </c>
      <c r="E2838" s="2">
        <v>11</v>
      </c>
      <c r="F2838" s="6" t="s">
        <v>2280</v>
      </c>
      <c r="G2838" s="6" t="s">
        <v>2277</v>
      </c>
    </row>
    <row r="2839" spans="1:7" x14ac:dyDescent="0.25">
      <c r="A2839" s="1">
        <v>49.221649999999997</v>
      </c>
      <c r="B2839" s="1">
        <v>17.656313000000001</v>
      </c>
      <c r="C2839" t="s">
        <v>12</v>
      </c>
      <c r="D2839" s="2" t="s">
        <v>360</v>
      </c>
      <c r="E2839" s="2">
        <v>11</v>
      </c>
      <c r="F2839" s="6" t="s">
        <v>2280</v>
      </c>
      <c r="G2839" s="6" t="s">
        <v>2277</v>
      </c>
    </row>
    <row r="2840" spans="1:7" x14ac:dyDescent="0.25">
      <c r="A2840" s="1">
        <v>49.221694999999997</v>
      </c>
      <c r="B2840" s="1">
        <v>17.656293999999999</v>
      </c>
      <c r="C2840" t="s">
        <v>12</v>
      </c>
      <c r="D2840" s="2" t="s">
        <v>1095</v>
      </c>
      <c r="E2840" s="2">
        <v>11</v>
      </c>
      <c r="F2840" s="6" t="s">
        <v>2280</v>
      </c>
      <c r="G2840" s="6" t="s">
        <v>2277</v>
      </c>
    </row>
    <row r="2841" spans="1:7" x14ac:dyDescent="0.25">
      <c r="A2841" s="1">
        <v>49.221704000000003</v>
      </c>
      <c r="B2841" s="1">
        <v>17.656292000000001</v>
      </c>
      <c r="C2841" t="s">
        <v>12</v>
      </c>
      <c r="D2841" s="2" t="s">
        <v>958</v>
      </c>
      <c r="E2841" s="2">
        <v>11</v>
      </c>
      <c r="F2841" s="6" t="s">
        <v>2280</v>
      </c>
      <c r="G2841" s="6" t="s">
        <v>2277</v>
      </c>
    </row>
    <row r="2842" spans="1:7" x14ac:dyDescent="0.25">
      <c r="A2842" s="1">
        <v>49.221746000000003</v>
      </c>
      <c r="B2842" s="1">
        <v>17.656275000000001</v>
      </c>
      <c r="C2842" t="s">
        <v>12</v>
      </c>
      <c r="D2842" s="2" t="s">
        <v>1096</v>
      </c>
      <c r="E2842" s="2">
        <v>11</v>
      </c>
      <c r="F2842" s="6" t="s">
        <v>2280</v>
      </c>
      <c r="G2842" s="6" t="s">
        <v>2277</v>
      </c>
    </row>
    <row r="2843" spans="1:7" x14ac:dyDescent="0.25">
      <c r="A2843" s="1">
        <v>49.222945000000003</v>
      </c>
      <c r="B2843" s="1">
        <v>17.665835000000001</v>
      </c>
      <c r="C2843" t="s">
        <v>3</v>
      </c>
      <c r="D2843" s="2" t="s">
        <v>922</v>
      </c>
      <c r="E2843" s="2">
        <v>11</v>
      </c>
      <c r="F2843" s="6" t="s">
        <v>2272</v>
      </c>
      <c r="G2843" s="6" t="s">
        <v>2290</v>
      </c>
    </row>
    <row r="2844" spans="1:7" x14ac:dyDescent="0.25">
      <c r="A2844" s="1">
        <v>49.222895999999999</v>
      </c>
      <c r="B2844" s="1">
        <v>17.665654</v>
      </c>
      <c r="C2844" t="s">
        <v>3</v>
      </c>
      <c r="D2844" s="2" t="s">
        <v>1097</v>
      </c>
      <c r="E2844" s="2">
        <v>11</v>
      </c>
      <c r="F2844" s="6" t="s">
        <v>2272</v>
      </c>
      <c r="G2844" s="6" t="s">
        <v>2290</v>
      </c>
    </row>
    <row r="2845" spans="1:7" x14ac:dyDescent="0.25">
      <c r="A2845" s="1">
        <v>49.222948000000002</v>
      </c>
      <c r="B2845" s="1">
        <v>17.665538000000002</v>
      </c>
      <c r="C2845" t="s">
        <v>3</v>
      </c>
      <c r="D2845" s="2" t="s">
        <v>575</v>
      </c>
      <c r="E2845" s="2">
        <v>11</v>
      </c>
      <c r="F2845" s="6" t="s">
        <v>2272</v>
      </c>
      <c r="G2845" s="6" t="s">
        <v>2290</v>
      </c>
    </row>
    <row r="2846" spans="1:7" x14ac:dyDescent="0.25">
      <c r="A2846" s="1">
        <v>49.223002000000001</v>
      </c>
      <c r="B2846" s="1">
        <v>17.66553</v>
      </c>
      <c r="C2846" t="s">
        <v>3</v>
      </c>
      <c r="D2846" s="2" t="s">
        <v>142</v>
      </c>
      <c r="E2846" s="2">
        <v>11</v>
      </c>
      <c r="F2846" s="6" t="s">
        <v>2272</v>
      </c>
      <c r="G2846" s="6" t="s">
        <v>2290</v>
      </c>
    </row>
    <row r="2847" spans="1:7" x14ac:dyDescent="0.25">
      <c r="A2847" s="1">
        <v>49.223098</v>
      </c>
      <c r="B2847" s="1">
        <v>17.665533</v>
      </c>
      <c r="C2847" t="s">
        <v>3</v>
      </c>
      <c r="D2847" s="2" t="s">
        <v>143</v>
      </c>
      <c r="E2847" s="2">
        <v>11</v>
      </c>
      <c r="F2847" s="6" t="s">
        <v>2272</v>
      </c>
      <c r="G2847" s="6" t="s">
        <v>2290</v>
      </c>
    </row>
    <row r="2848" spans="1:7" x14ac:dyDescent="0.25">
      <c r="A2848" s="1">
        <v>49.223146999999997</v>
      </c>
      <c r="B2848" s="1">
        <v>17.665545000000002</v>
      </c>
      <c r="C2848" t="s">
        <v>3</v>
      </c>
      <c r="D2848" s="2" t="s">
        <v>145</v>
      </c>
      <c r="E2848" s="2">
        <v>11</v>
      </c>
      <c r="F2848" s="6" t="s">
        <v>2272</v>
      </c>
      <c r="G2848" s="6" t="s">
        <v>2290</v>
      </c>
    </row>
    <row r="2849" spans="1:7" x14ac:dyDescent="0.25">
      <c r="A2849" s="1">
        <v>49.223202999999998</v>
      </c>
      <c r="B2849" s="1">
        <v>17.665545000000002</v>
      </c>
      <c r="C2849" t="s">
        <v>3</v>
      </c>
      <c r="D2849" s="2" t="s">
        <v>146</v>
      </c>
      <c r="E2849" s="2">
        <v>11</v>
      </c>
      <c r="F2849" s="6" t="s">
        <v>2272</v>
      </c>
      <c r="G2849" s="6" t="s">
        <v>2290</v>
      </c>
    </row>
    <row r="2850" spans="1:7" x14ac:dyDescent="0.25">
      <c r="A2850" s="1">
        <v>49.223233</v>
      </c>
      <c r="B2850" s="1">
        <v>17.665545999999999</v>
      </c>
      <c r="C2850" t="s">
        <v>3</v>
      </c>
      <c r="D2850" s="2" t="s">
        <v>144</v>
      </c>
      <c r="E2850" s="2">
        <v>11</v>
      </c>
      <c r="F2850" s="6" t="s">
        <v>2272</v>
      </c>
      <c r="G2850" s="6" t="s">
        <v>2290</v>
      </c>
    </row>
    <row r="2851" spans="1:7" x14ac:dyDescent="0.25">
      <c r="A2851" s="1">
        <v>49.223256999999997</v>
      </c>
      <c r="B2851" s="1">
        <v>17.665548000000001</v>
      </c>
      <c r="C2851" t="s">
        <v>3</v>
      </c>
      <c r="D2851" s="2" t="s">
        <v>147</v>
      </c>
      <c r="E2851" s="2">
        <v>11</v>
      </c>
      <c r="F2851" s="6" t="s">
        <v>2272</v>
      </c>
      <c r="G2851" s="6" t="s">
        <v>2290</v>
      </c>
    </row>
    <row r="2852" spans="1:7" x14ac:dyDescent="0.25">
      <c r="A2852" s="1">
        <v>49.223312</v>
      </c>
      <c r="B2852" s="1">
        <v>17.665554</v>
      </c>
      <c r="C2852" t="s">
        <v>3</v>
      </c>
      <c r="D2852" s="2" t="s">
        <v>148</v>
      </c>
      <c r="E2852" s="2">
        <v>11</v>
      </c>
      <c r="F2852" s="6" t="s">
        <v>2272</v>
      </c>
      <c r="G2852" s="6" t="s">
        <v>2290</v>
      </c>
    </row>
    <row r="2853" spans="1:7" x14ac:dyDescent="0.25">
      <c r="A2853" s="1">
        <v>49.222901999999998</v>
      </c>
      <c r="B2853" s="1">
        <v>17.666678000000001</v>
      </c>
      <c r="C2853" t="s">
        <v>3</v>
      </c>
      <c r="D2853" s="2" t="s">
        <v>316</v>
      </c>
      <c r="E2853" s="2">
        <v>11</v>
      </c>
      <c r="F2853" s="6" t="s">
        <v>2272</v>
      </c>
      <c r="G2853" s="6" t="s">
        <v>2290</v>
      </c>
    </row>
    <row r="2854" spans="1:7" x14ac:dyDescent="0.25">
      <c r="A2854" s="1">
        <v>49.222903000000002</v>
      </c>
      <c r="B2854" s="1">
        <v>17.666806999999999</v>
      </c>
      <c r="C2854" t="s">
        <v>3</v>
      </c>
      <c r="D2854" s="2" t="s">
        <v>426</v>
      </c>
      <c r="E2854" s="2">
        <v>11</v>
      </c>
      <c r="F2854" s="6" t="s">
        <v>2272</v>
      </c>
      <c r="G2854" s="6" t="s">
        <v>2290</v>
      </c>
    </row>
    <row r="2855" spans="1:7" x14ac:dyDescent="0.25">
      <c r="A2855" s="1">
        <v>49.222903000000002</v>
      </c>
      <c r="B2855" s="1">
        <v>17.666893000000002</v>
      </c>
      <c r="C2855" t="s">
        <v>3</v>
      </c>
      <c r="D2855" s="2" t="s">
        <v>150</v>
      </c>
      <c r="E2855" s="2">
        <v>11</v>
      </c>
      <c r="F2855" s="6" t="s">
        <v>2272</v>
      </c>
      <c r="G2855" s="6" t="s">
        <v>2290</v>
      </c>
    </row>
    <row r="2856" spans="1:7" x14ac:dyDescent="0.25">
      <c r="A2856" s="1">
        <v>49.222920000000002</v>
      </c>
      <c r="B2856" s="1">
        <v>17.667365</v>
      </c>
      <c r="C2856" t="s">
        <v>3</v>
      </c>
      <c r="D2856" s="2" t="s">
        <v>577</v>
      </c>
      <c r="E2856" s="2">
        <v>11</v>
      </c>
      <c r="F2856" s="6" t="s">
        <v>2272</v>
      </c>
      <c r="G2856" s="6" t="s">
        <v>2290</v>
      </c>
    </row>
    <row r="2857" spans="1:7" x14ac:dyDescent="0.25">
      <c r="A2857" s="1">
        <v>49.222920000000002</v>
      </c>
      <c r="B2857" s="1">
        <v>17.667372</v>
      </c>
      <c r="C2857" t="s">
        <v>3</v>
      </c>
      <c r="D2857" s="2" t="s">
        <v>151</v>
      </c>
      <c r="E2857" s="2">
        <v>11</v>
      </c>
      <c r="F2857" s="6" t="s">
        <v>2272</v>
      </c>
      <c r="G2857" s="6" t="s">
        <v>2290</v>
      </c>
    </row>
    <row r="2858" spans="1:7" x14ac:dyDescent="0.25">
      <c r="A2858" s="1">
        <v>49.222921999999997</v>
      </c>
      <c r="B2858" s="1">
        <v>17.667387999999999</v>
      </c>
      <c r="C2858" t="s">
        <v>3</v>
      </c>
      <c r="D2858" s="2" t="s">
        <v>578</v>
      </c>
      <c r="E2858" s="2">
        <v>11</v>
      </c>
      <c r="F2858" s="6" t="s">
        <v>2272</v>
      </c>
      <c r="G2858" s="6" t="s">
        <v>2290</v>
      </c>
    </row>
    <row r="2859" spans="1:7" x14ac:dyDescent="0.25">
      <c r="A2859" s="1">
        <v>49.222926000000001</v>
      </c>
      <c r="B2859" s="1">
        <v>17.667396</v>
      </c>
      <c r="C2859" t="s">
        <v>3</v>
      </c>
      <c r="D2859" s="2" t="s">
        <v>152</v>
      </c>
      <c r="E2859" s="2">
        <v>11</v>
      </c>
      <c r="F2859" s="6" t="s">
        <v>2272</v>
      </c>
      <c r="G2859" s="6" t="s">
        <v>2290</v>
      </c>
    </row>
    <row r="2860" spans="1:7" x14ac:dyDescent="0.25">
      <c r="A2860" s="1">
        <v>49.222940000000001</v>
      </c>
      <c r="B2860" s="1">
        <v>17.667408000000002</v>
      </c>
      <c r="C2860" t="s">
        <v>3</v>
      </c>
      <c r="D2860" s="2" t="s">
        <v>1098</v>
      </c>
      <c r="E2860" s="2">
        <v>11</v>
      </c>
      <c r="F2860" s="6" t="s">
        <v>2272</v>
      </c>
      <c r="G2860" s="6" t="s">
        <v>2290</v>
      </c>
    </row>
    <row r="2861" spans="1:7" x14ac:dyDescent="0.25">
      <c r="A2861" s="1">
        <v>49.222937999999999</v>
      </c>
      <c r="B2861" s="1">
        <v>17.667408000000002</v>
      </c>
      <c r="C2861" t="s">
        <v>3</v>
      </c>
      <c r="D2861" s="2" t="s">
        <v>923</v>
      </c>
      <c r="E2861" s="2">
        <v>11</v>
      </c>
      <c r="F2861" s="6" t="s">
        <v>2272</v>
      </c>
      <c r="G2861" s="6" t="s">
        <v>2290</v>
      </c>
    </row>
    <row r="2862" spans="1:7" x14ac:dyDescent="0.25">
      <c r="A2862" s="1">
        <v>49.221685999999998</v>
      </c>
      <c r="B2862" s="1">
        <v>17.670303000000001</v>
      </c>
      <c r="C2862" t="s">
        <v>3</v>
      </c>
      <c r="D2862" s="2" t="s">
        <v>926</v>
      </c>
      <c r="E2862" s="2">
        <v>11</v>
      </c>
      <c r="F2862" s="6" t="s">
        <v>2273</v>
      </c>
      <c r="G2862" s="6" t="s">
        <v>2274</v>
      </c>
    </row>
    <row r="2863" spans="1:7" x14ac:dyDescent="0.25">
      <c r="A2863" s="1">
        <v>49.222163000000002</v>
      </c>
      <c r="B2863" s="1">
        <v>17.668872</v>
      </c>
      <c r="C2863" t="s">
        <v>12</v>
      </c>
      <c r="D2863" s="2" t="s">
        <v>1099</v>
      </c>
      <c r="E2863" s="2">
        <v>11</v>
      </c>
      <c r="F2863" s="6" t="s">
        <v>2275</v>
      </c>
      <c r="G2863" s="6" t="s">
        <v>2274</v>
      </c>
    </row>
    <row r="2864" spans="1:7" x14ac:dyDescent="0.25">
      <c r="A2864" s="1">
        <v>49.222163999999999</v>
      </c>
      <c r="B2864" s="1">
        <v>17.668814000000001</v>
      </c>
      <c r="C2864" t="s">
        <v>12</v>
      </c>
      <c r="D2864" s="2" t="s">
        <v>756</v>
      </c>
      <c r="E2864" s="2">
        <v>11</v>
      </c>
      <c r="F2864" s="6" t="s">
        <v>2275</v>
      </c>
      <c r="G2864" s="6" t="s">
        <v>2274</v>
      </c>
    </row>
    <row r="2865" spans="1:7" x14ac:dyDescent="0.25">
      <c r="A2865" s="1">
        <v>49.222163999999999</v>
      </c>
      <c r="B2865" s="1">
        <v>17.668773000000002</v>
      </c>
      <c r="C2865" t="s">
        <v>12</v>
      </c>
      <c r="D2865" s="2" t="s">
        <v>317</v>
      </c>
      <c r="E2865" s="2">
        <v>11</v>
      </c>
      <c r="F2865" s="6" t="s">
        <v>2275</v>
      </c>
      <c r="G2865" s="6" t="s">
        <v>2274</v>
      </c>
    </row>
    <row r="2866" spans="1:7" x14ac:dyDescent="0.25">
      <c r="A2866" s="1">
        <v>49.222163999999999</v>
      </c>
      <c r="B2866" s="1">
        <v>17.66874</v>
      </c>
      <c r="C2866" t="s">
        <v>12</v>
      </c>
      <c r="D2866" s="2" t="s">
        <v>428</v>
      </c>
      <c r="E2866" s="2">
        <v>11</v>
      </c>
      <c r="F2866" s="6" t="s">
        <v>2275</v>
      </c>
      <c r="G2866" s="6" t="s">
        <v>2274</v>
      </c>
    </row>
    <row r="2867" spans="1:7" x14ac:dyDescent="0.25">
      <c r="A2867" s="1">
        <v>49.222163000000002</v>
      </c>
      <c r="B2867" s="1">
        <v>17.668676999999999</v>
      </c>
      <c r="C2867" t="s">
        <v>3</v>
      </c>
      <c r="D2867" s="2" t="s">
        <v>1100</v>
      </c>
      <c r="E2867" s="2">
        <v>11</v>
      </c>
      <c r="F2867" s="6" t="s">
        <v>2275</v>
      </c>
      <c r="G2867" s="6" t="s">
        <v>2274</v>
      </c>
    </row>
    <row r="2868" spans="1:7" x14ac:dyDescent="0.25">
      <c r="A2868" s="1">
        <v>49.222163000000002</v>
      </c>
      <c r="B2868" s="1">
        <v>17.668672000000001</v>
      </c>
      <c r="C2868" t="s">
        <v>12</v>
      </c>
      <c r="D2868" s="2" t="s">
        <v>429</v>
      </c>
      <c r="E2868" s="2">
        <v>11</v>
      </c>
      <c r="F2868" s="6" t="s">
        <v>2275</v>
      </c>
      <c r="G2868" s="6" t="s">
        <v>2274</v>
      </c>
    </row>
    <row r="2869" spans="1:7" x14ac:dyDescent="0.25">
      <c r="A2869" s="1">
        <v>49.222163999999999</v>
      </c>
      <c r="B2869" s="1">
        <v>17.668645999999999</v>
      </c>
      <c r="C2869" t="s">
        <v>12</v>
      </c>
      <c r="D2869" s="2" t="s">
        <v>430</v>
      </c>
      <c r="E2869" s="2">
        <v>11</v>
      </c>
      <c r="F2869" s="6" t="s">
        <v>2275</v>
      </c>
      <c r="G2869" s="6" t="s">
        <v>2274</v>
      </c>
    </row>
    <row r="2870" spans="1:7" x14ac:dyDescent="0.25">
      <c r="A2870" s="1">
        <v>49.222166999999999</v>
      </c>
      <c r="B2870" s="1">
        <v>17.668455999999999</v>
      </c>
      <c r="C2870" t="s">
        <v>3</v>
      </c>
      <c r="D2870" s="2" t="s">
        <v>1101</v>
      </c>
      <c r="E2870" s="2">
        <v>11</v>
      </c>
      <c r="F2870" s="6" t="s">
        <v>2275</v>
      </c>
      <c r="G2870" s="6" t="s">
        <v>2274</v>
      </c>
    </row>
    <row r="2871" spans="1:7" x14ac:dyDescent="0.25">
      <c r="A2871" s="1">
        <v>49.222164999999997</v>
      </c>
      <c r="B2871" s="1">
        <v>17.668386999999999</v>
      </c>
      <c r="C2871" t="s">
        <v>3</v>
      </c>
      <c r="D2871" s="2" t="s">
        <v>1102</v>
      </c>
      <c r="E2871" s="2">
        <v>11</v>
      </c>
      <c r="F2871" s="6" t="s">
        <v>2275</v>
      </c>
      <c r="G2871" s="6" t="s">
        <v>2274</v>
      </c>
    </row>
    <row r="2872" spans="1:7" x14ac:dyDescent="0.25">
      <c r="A2872" s="1">
        <v>49.222163999999999</v>
      </c>
      <c r="B2872" s="1">
        <v>17.668299999999999</v>
      </c>
      <c r="C2872" t="s">
        <v>3</v>
      </c>
      <c r="D2872" s="2" t="s">
        <v>1103</v>
      </c>
      <c r="E2872" s="2">
        <v>11</v>
      </c>
      <c r="F2872" s="6" t="s">
        <v>2275</v>
      </c>
      <c r="G2872" s="6" t="s">
        <v>2274</v>
      </c>
    </row>
    <row r="2873" spans="1:7" x14ac:dyDescent="0.25">
      <c r="A2873" s="1">
        <v>49.222164999999997</v>
      </c>
      <c r="B2873" s="1">
        <v>17.668244999999999</v>
      </c>
      <c r="C2873" t="s">
        <v>3</v>
      </c>
      <c r="D2873" s="2" t="s">
        <v>929</v>
      </c>
      <c r="E2873" s="2">
        <v>11</v>
      </c>
      <c r="F2873" s="6" t="s">
        <v>2275</v>
      </c>
      <c r="G2873" s="6" t="s">
        <v>2274</v>
      </c>
    </row>
    <row r="2874" spans="1:7" x14ac:dyDescent="0.25">
      <c r="A2874" s="1">
        <v>49.222168000000003</v>
      </c>
      <c r="B2874" s="1">
        <v>17.668150000000001</v>
      </c>
      <c r="C2874" t="s">
        <v>3</v>
      </c>
      <c r="D2874" s="2" t="s">
        <v>438</v>
      </c>
      <c r="E2874" s="2">
        <v>11</v>
      </c>
      <c r="F2874" s="6" t="s">
        <v>2275</v>
      </c>
      <c r="G2874" s="6" t="s">
        <v>2274</v>
      </c>
    </row>
    <row r="2875" spans="1:7" x14ac:dyDescent="0.25">
      <c r="A2875" s="1">
        <v>49.222172</v>
      </c>
      <c r="B2875" s="1">
        <v>17.667983</v>
      </c>
      <c r="C2875" t="s">
        <v>3</v>
      </c>
      <c r="D2875" s="2" t="s">
        <v>1104</v>
      </c>
      <c r="E2875" s="2">
        <v>11</v>
      </c>
      <c r="F2875" s="6" t="s">
        <v>2275</v>
      </c>
      <c r="G2875" s="6" t="s">
        <v>2274</v>
      </c>
    </row>
    <row r="2876" spans="1:7" x14ac:dyDescent="0.25">
      <c r="A2876" s="1">
        <v>49.222174000000003</v>
      </c>
      <c r="B2876" s="1">
        <v>17.667943000000001</v>
      </c>
      <c r="C2876" t="s">
        <v>12</v>
      </c>
      <c r="D2876" s="2" t="s">
        <v>1105</v>
      </c>
      <c r="E2876" s="2">
        <v>11</v>
      </c>
      <c r="F2876" s="6" t="s">
        <v>2275</v>
      </c>
      <c r="G2876" s="6" t="s">
        <v>2274</v>
      </c>
    </row>
    <row r="2877" spans="1:7" x14ac:dyDescent="0.25">
      <c r="A2877" s="1">
        <v>49.222180999999999</v>
      </c>
      <c r="B2877" s="1">
        <v>17.667743000000002</v>
      </c>
      <c r="C2877" t="s">
        <v>12</v>
      </c>
      <c r="D2877" s="2" t="s">
        <v>433</v>
      </c>
      <c r="E2877" s="2">
        <v>11</v>
      </c>
      <c r="F2877" s="6" t="s">
        <v>2275</v>
      </c>
      <c r="G2877" s="6" t="s">
        <v>2274</v>
      </c>
    </row>
    <row r="2878" spans="1:7" x14ac:dyDescent="0.25">
      <c r="A2878" s="1">
        <v>49.222183000000001</v>
      </c>
      <c r="B2878" s="1">
        <v>17.667667000000002</v>
      </c>
      <c r="C2878" t="s">
        <v>3</v>
      </c>
      <c r="D2878" s="2" t="s">
        <v>592</v>
      </c>
      <c r="E2878" s="2">
        <v>11</v>
      </c>
      <c r="F2878" s="6" t="s">
        <v>2275</v>
      </c>
      <c r="G2878" s="6" t="s">
        <v>2274</v>
      </c>
    </row>
    <row r="2879" spans="1:7" x14ac:dyDescent="0.25">
      <c r="A2879" s="1">
        <v>49.222188000000003</v>
      </c>
      <c r="B2879" s="1">
        <v>17.667596</v>
      </c>
      <c r="C2879" t="s">
        <v>3</v>
      </c>
      <c r="D2879" s="2" t="s">
        <v>1106</v>
      </c>
      <c r="E2879" s="2">
        <v>11</v>
      </c>
      <c r="F2879" s="6" t="s">
        <v>2275</v>
      </c>
      <c r="G2879" s="6" t="s">
        <v>2274</v>
      </c>
    </row>
    <row r="2880" spans="1:7" x14ac:dyDescent="0.25">
      <c r="A2880" s="1">
        <v>49.222188000000003</v>
      </c>
      <c r="B2880" s="1">
        <v>17.667573999999998</v>
      </c>
      <c r="C2880" t="s">
        <v>3</v>
      </c>
      <c r="D2880" s="2" t="s">
        <v>591</v>
      </c>
      <c r="E2880" s="2">
        <v>11</v>
      </c>
      <c r="F2880" s="6" t="s">
        <v>2275</v>
      </c>
      <c r="G2880" s="6" t="s">
        <v>2274</v>
      </c>
    </row>
    <row r="2881" spans="1:7" x14ac:dyDescent="0.25">
      <c r="A2881" s="1">
        <v>49.222197999999999</v>
      </c>
      <c r="B2881" s="1">
        <v>17.667283999999999</v>
      </c>
      <c r="C2881" t="s">
        <v>12</v>
      </c>
      <c r="D2881" s="2" t="s">
        <v>932</v>
      </c>
      <c r="E2881" s="2">
        <v>11</v>
      </c>
      <c r="F2881" s="6" t="s">
        <v>2275</v>
      </c>
      <c r="G2881" s="6" t="s">
        <v>2274</v>
      </c>
    </row>
    <row r="2882" spans="1:7" x14ac:dyDescent="0.25">
      <c r="A2882" s="1">
        <v>49.222213000000004</v>
      </c>
      <c r="B2882" s="1">
        <v>17.666919</v>
      </c>
      <c r="C2882" t="s">
        <v>12</v>
      </c>
      <c r="D2882" s="2" t="s">
        <v>1107</v>
      </c>
      <c r="E2882" s="2">
        <v>11</v>
      </c>
      <c r="F2882" s="6" t="s">
        <v>2275</v>
      </c>
      <c r="G2882" s="6" t="s">
        <v>2274</v>
      </c>
    </row>
    <row r="2883" spans="1:7" x14ac:dyDescent="0.25">
      <c r="A2883" s="1">
        <v>49.222213000000004</v>
      </c>
      <c r="B2883" s="1">
        <v>17.666829</v>
      </c>
      <c r="C2883" t="s">
        <v>12</v>
      </c>
      <c r="D2883" s="2" t="s">
        <v>1108</v>
      </c>
      <c r="E2883" s="2">
        <v>11</v>
      </c>
      <c r="F2883" s="6" t="s">
        <v>2275</v>
      </c>
      <c r="G2883" s="6" t="s">
        <v>2274</v>
      </c>
    </row>
    <row r="2884" spans="1:7" x14ac:dyDescent="0.25">
      <c r="A2884" s="1">
        <v>49.222213000000004</v>
      </c>
      <c r="B2884" s="1">
        <v>17.666789000000001</v>
      </c>
      <c r="C2884" t="s">
        <v>12</v>
      </c>
      <c r="D2884" s="2" t="s">
        <v>1109</v>
      </c>
      <c r="E2884" s="2">
        <v>11</v>
      </c>
      <c r="F2884" s="6" t="s">
        <v>2275</v>
      </c>
      <c r="G2884" s="6" t="s">
        <v>2274</v>
      </c>
    </row>
    <row r="2885" spans="1:7" x14ac:dyDescent="0.25">
      <c r="A2885" s="1">
        <v>49.222211999999999</v>
      </c>
      <c r="B2885" s="1">
        <v>17.666757</v>
      </c>
      <c r="C2885" t="s">
        <v>3</v>
      </c>
      <c r="D2885" s="2" t="s">
        <v>1110</v>
      </c>
      <c r="E2885" s="2">
        <v>11</v>
      </c>
      <c r="F2885" s="6" t="s">
        <v>2275</v>
      </c>
      <c r="G2885" s="6" t="s">
        <v>2274</v>
      </c>
    </row>
    <row r="2886" spans="1:7" x14ac:dyDescent="0.25">
      <c r="A2886" s="1">
        <v>49.222211000000001</v>
      </c>
      <c r="B2886" s="1">
        <v>17.666748999999999</v>
      </c>
      <c r="C2886" t="s">
        <v>3</v>
      </c>
      <c r="D2886" s="2" t="s">
        <v>1111</v>
      </c>
      <c r="E2886" s="2">
        <v>11</v>
      </c>
      <c r="F2886" s="6" t="s">
        <v>2275</v>
      </c>
      <c r="G2886" s="6" t="s">
        <v>2274</v>
      </c>
    </row>
    <row r="2887" spans="1:7" x14ac:dyDescent="0.25">
      <c r="A2887" s="1">
        <v>49.222211000000001</v>
      </c>
      <c r="B2887" s="1">
        <v>17.666739</v>
      </c>
      <c r="C2887" t="s">
        <v>12</v>
      </c>
      <c r="D2887" s="2" t="s">
        <v>758</v>
      </c>
      <c r="E2887" s="2">
        <v>11</v>
      </c>
      <c r="F2887" s="6" t="s">
        <v>2275</v>
      </c>
      <c r="G2887" s="6" t="s">
        <v>2274</v>
      </c>
    </row>
    <row r="2888" spans="1:7" x14ac:dyDescent="0.25">
      <c r="A2888" s="1">
        <v>49.222211999999999</v>
      </c>
      <c r="B2888" s="1">
        <v>17.666689999999999</v>
      </c>
      <c r="C2888" t="s">
        <v>12</v>
      </c>
      <c r="D2888" s="2" t="s">
        <v>435</v>
      </c>
      <c r="E2888" s="2">
        <v>11</v>
      </c>
      <c r="F2888" s="6" t="s">
        <v>2275</v>
      </c>
      <c r="G2888" s="6" t="s">
        <v>2274</v>
      </c>
    </row>
    <row r="2889" spans="1:7" x14ac:dyDescent="0.25">
      <c r="A2889" s="1">
        <v>49.222216000000003</v>
      </c>
      <c r="B2889" s="1">
        <v>17.666573</v>
      </c>
      <c r="C2889" t="s">
        <v>12</v>
      </c>
      <c r="D2889" s="2" t="s">
        <v>1112</v>
      </c>
      <c r="E2889" s="2">
        <v>11</v>
      </c>
      <c r="F2889" s="6" t="s">
        <v>2275</v>
      </c>
      <c r="G2889" s="6" t="s">
        <v>2274</v>
      </c>
    </row>
    <row r="2890" spans="1:7" x14ac:dyDescent="0.25">
      <c r="A2890" s="1">
        <v>49.22222</v>
      </c>
      <c r="B2890" s="1">
        <v>17.666508</v>
      </c>
      <c r="C2890" t="s">
        <v>12</v>
      </c>
      <c r="D2890" s="2" t="s">
        <v>1113</v>
      </c>
      <c r="E2890" s="2">
        <v>11</v>
      </c>
      <c r="F2890" s="6" t="s">
        <v>2275</v>
      </c>
      <c r="G2890" s="6" t="s">
        <v>2274</v>
      </c>
    </row>
    <row r="2891" spans="1:7" x14ac:dyDescent="0.25">
      <c r="A2891" s="1">
        <v>49.222222000000002</v>
      </c>
      <c r="B2891" s="1">
        <v>17.666491000000001</v>
      </c>
      <c r="C2891" t="s">
        <v>3</v>
      </c>
      <c r="D2891" s="2" t="s">
        <v>1114</v>
      </c>
      <c r="E2891" s="2">
        <v>11</v>
      </c>
      <c r="F2891" s="6" t="s">
        <v>2275</v>
      </c>
      <c r="G2891" s="6" t="s">
        <v>2274</v>
      </c>
    </row>
    <row r="2892" spans="1:7" x14ac:dyDescent="0.25">
      <c r="A2892" s="1">
        <v>49.222225999999999</v>
      </c>
      <c r="B2892" s="1">
        <v>17.666443000000001</v>
      </c>
      <c r="C2892" t="s">
        <v>12</v>
      </c>
      <c r="D2892" s="2" t="s">
        <v>761</v>
      </c>
      <c r="E2892" s="2">
        <v>11</v>
      </c>
      <c r="F2892" s="6" t="s">
        <v>2275</v>
      </c>
      <c r="G2892" s="6" t="s">
        <v>2274</v>
      </c>
    </row>
    <row r="2893" spans="1:7" x14ac:dyDescent="0.25">
      <c r="A2893" s="1">
        <v>49.222228999999999</v>
      </c>
      <c r="B2893" s="1">
        <v>17.666405000000001</v>
      </c>
      <c r="C2893" t="s">
        <v>3</v>
      </c>
      <c r="D2893" s="2" t="s">
        <v>935</v>
      </c>
      <c r="E2893" s="2">
        <v>11</v>
      </c>
      <c r="F2893" s="6" t="s">
        <v>2275</v>
      </c>
      <c r="G2893" s="6" t="s">
        <v>2274</v>
      </c>
    </row>
    <row r="2894" spans="1:7" x14ac:dyDescent="0.25">
      <c r="A2894" s="1">
        <v>49.222230000000003</v>
      </c>
      <c r="B2894" s="1">
        <v>17.666391000000001</v>
      </c>
      <c r="C2894" t="s">
        <v>12</v>
      </c>
      <c r="D2894" s="2" t="s">
        <v>159</v>
      </c>
      <c r="E2894" s="2">
        <v>11</v>
      </c>
      <c r="F2894" s="6" t="s">
        <v>2275</v>
      </c>
      <c r="G2894" s="6" t="s">
        <v>2274</v>
      </c>
    </row>
    <row r="2895" spans="1:7" x14ac:dyDescent="0.25">
      <c r="A2895" s="1">
        <v>49.222236000000002</v>
      </c>
      <c r="B2895" s="1">
        <v>17.666231</v>
      </c>
      <c r="C2895" t="s">
        <v>12</v>
      </c>
      <c r="D2895" s="2" t="s">
        <v>436</v>
      </c>
      <c r="E2895" s="2">
        <v>11</v>
      </c>
      <c r="F2895" s="6" t="s">
        <v>2275</v>
      </c>
      <c r="G2895" s="6" t="s">
        <v>2274</v>
      </c>
    </row>
    <row r="2896" spans="1:7" x14ac:dyDescent="0.25">
      <c r="A2896" s="1">
        <v>49.222239000000002</v>
      </c>
      <c r="B2896" s="1">
        <v>17.666132000000001</v>
      </c>
      <c r="C2896" t="s">
        <v>3</v>
      </c>
      <c r="D2896" s="2" t="s">
        <v>597</v>
      </c>
      <c r="E2896" s="2">
        <v>11</v>
      </c>
      <c r="F2896" s="6" t="s">
        <v>2275</v>
      </c>
      <c r="G2896" s="6" t="s">
        <v>2274</v>
      </c>
    </row>
    <row r="2897" spans="1:7" x14ac:dyDescent="0.25">
      <c r="A2897" s="1">
        <v>49.222245999999998</v>
      </c>
      <c r="B2897" s="1">
        <v>17.665911000000001</v>
      </c>
      <c r="C2897" t="s">
        <v>3</v>
      </c>
      <c r="D2897" s="2" t="s">
        <v>1115</v>
      </c>
      <c r="E2897" s="2">
        <v>11</v>
      </c>
      <c r="F2897" s="6" t="s">
        <v>2275</v>
      </c>
      <c r="G2897" s="6" t="s">
        <v>2274</v>
      </c>
    </row>
    <row r="2898" spans="1:7" x14ac:dyDescent="0.25">
      <c r="A2898" s="1">
        <v>49.222244000000003</v>
      </c>
      <c r="B2898" s="1">
        <v>17.665849000000001</v>
      </c>
      <c r="C2898" t="s">
        <v>3</v>
      </c>
      <c r="D2898" s="2" t="s">
        <v>1116</v>
      </c>
      <c r="E2898" s="2">
        <v>11</v>
      </c>
      <c r="F2898" s="6" t="s">
        <v>2275</v>
      </c>
      <c r="G2898" s="6" t="s">
        <v>2274</v>
      </c>
    </row>
    <row r="2899" spans="1:7" x14ac:dyDescent="0.25">
      <c r="A2899" s="1">
        <v>49.222240999999997</v>
      </c>
      <c r="B2899" s="1">
        <v>17.66572</v>
      </c>
      <c r="C2899" t="s">
        <v>3</v>
      </c>
      <c r="D2899" s="2" t="s">
        <v>1117</v>
      </c>
      <c r="E2899" s="2">
        <v>11</v>
      </c>
      <c r="F2899" s="6" t="s">
        <v>2275</v>
      </c>
      <c r="G2899" s="6" t="s">
        <v>2274</v>
      </c>
    </row>
    <row r="2900" spans="1:7" x14ac:dyDescent="0.25">
      <c r="A2900" s="1">
        <v>49.222242999999999</v>
      </c>
      <c r="B2900" s="1">
        <v>17.665633</v>
      </c>
      <c r="C2900" t="s">
        <v>3</v>
      </c>
      <c r="D2900" s="2" t="s">
        <v>937</v>
      </c>
      <c r="E2900" s="2">
        <v>11</v>
      </c>
      <c r="F2900" s="6" t="s">
        <v>2275</v>
      </c>
      <c r="G2900" s="6" t="s">
        <v>2274</v>
      </c>
    </row>
    <row r="2901" spans="1:7" x14ac:dyDescent="0.25">
      <c r="A2901" s="1">
        <v>49.222245999999998</v>
      </c>
      <c r="B2901" s="1">
        <v>17.665368999999998</v>
      </c>
      <c r="C2901" t="s">
        <v>3</v>
      </c>
      <c r="D2901" s="2" t="s">
        <v>160</v>
      </c>
      <c r="E2901" s="2">
        <v>11</v>
      </c>
      <c r="F2901" s="6" t="s">
        <v>2275</v>
      </c>
      <c r="G2901" s="6" t="s">
        <v>2274</v>
      </c>
    </row>
    <row r="2902" spans="1:7" x14ac:dyDescent="0.25">
      <c r="A2902" s="1">
        <v>49.222247000000003</v>
      </c>
      <c r="B2902" s="1">
        <v>17.665253</v>
      </c>
      <c r="C2902" t="s">
        <v>3</v>
      </c>
      <c r="D2902" s="2" t="s">
        <v>1118</v>
      </c>
      <c r="E2902" s="2">
        <v>11</v>
      </c>
      <c r="F2902" s="6" t="s">
        <v>2275</v>
      </c>
      <c r="G2902" s="6" t="s">
        <v>2274</v>
      </c>
    </row>
    <row r="2903" spans="1:7" x14ac:dyDescent="0.25">
      <c r="A2903" s="1">
        <v>49.222250000000003</v>
      </c>
      <c r="B2903" s="1">
        <v>17.665198</v>
      </c>
      <c r="C2903" t="s">
        <v>3</v>
      </c>
      <c r="D2903" s="2" t="s">
        <v>1119</v>
      </c>
      <c r="E2903" s="2">
        <v>11</v>
      </c>
      <c r="F2903" s="6" t="s">
        <v>2275</v>
      </c>
      <c r="G2903" s="6" t="s">
        <v>2274</v>
      </c>
    </row>
    <row r="2904" spans="1:7" x14ac:dyDescent="0.25">
      <c r="A2904" s="1">
        <v>49.222262999999998</v>
      </c>
      <c r="B2904" s="1">
        <v>17.665012999999998</v>
      </c>
      <c r="C2904" t="s">
        <v>3</v>
      </c>
      <c r="D2904" s="2" t="s">
        <v>938</v>
      </c>
      <c r="E2904" s="2">
        <v>11</v>
      </c>
      <c r="F2904" s="6" t="s">
        <v>2275</v>
      </c>
      <c r="G2904" s="6" t="s">
        <v>2274</v>
      </c>
    </row>
    <row r="2905" spans="1:7" x14ac:dyDescent="0.25">
      <c r="A2905" s="1">
        <v>49.222267000000002</v>
      </c>
      <c r="B2905" s="1">
        <v>17.664940000000001</v>
      </c>
      <c r="C2905" t="s">
        <v>3</v>
      </c>
      <c r="D2905" s="2" t="s">
        <v>939</v>
      </c>
      <c r="E2905" s="2">
        <v>11</v>
      </c>
      <c r="F2905" s="6" t="s">
        <v>2275</v>
      </c>
      <c r="G2905" s="6" t="s">
        <v>2274</v>
      </c>
    </row>
    <row r="2906" spans="1:7" x14ac:dyDescent="0.25">
      <c r="A2906" s="1">
        <v>49.222268999999997</v>
      </c>
      <c r="B2906" s="1">
        <v>17.664694999999998</v>
      </c>
      <c r="C2906" t="s">
        <v>3</v>
      </c>
      <c r="D2906" s="2" t="s">
        <v>940</v>
      </c>
      <c r="E2906" s="2">
        <v>11</v>
      </c>
      <c r="F2906" s="6" t="s">
        <v>2275</v>
      </c>
      <c r="G2906" s="6" t="s">
        <v>2274</v>
      </c>
    </row>
    <row r="2907" spans="1:7" x14ac:dyDescent="0.25">
      <c r="A2907" s="1">
        <v>49.222273000000001</v>
      </c>
      <c r="B2907" s="1">
        <v>17.664605000000002</v>
      </c>
      <c r="C2907" t="s">
        <v>3</v>
      </c>
      <c r="D2907" s="2" t="s">
        <v>1120</v>
      </c>
      <c r="E2907" s="2">
        <v>11</v>
      </c>
      <c r="F2907" s="6" t="s">
        <v>2275</v>
      </c>
      <c r="G2907" s="6" t="s">
        <v>2274</v>
      </c>
    </row>
    <row r="2908" spans="1:7" x14ac:dyDescent="0.25">
      <c r="A2908" s="1">
        <v>49.222293000000001</v>
      </c>
      <c r="B2908" s="1">
        <v>17.664407000000001</v>
      </c>
      <c r="C2908" t="s">
        <v>3</v>
      </c>
      <c r="D2908" s="2" t="s">
        <v>1121</v>
      </c>
      <c r="E2908" s="2">
        <v>11</v>
      </c>
      <c r="F2908" s="6" t="s">
        <v>2275</v>
      </c>
      <c r="G2908" s="6" t="s">
        <v>2274</v>
      </c>
    </row>
    <row r="2909" spans="1:7" x14ac:dyDescent="0.25">
      <c r="A2909" s="1">
        <v>49.221984999999997</v>
      </c>
      <c r="B2909" s="1">
        <v>17.664497000000001</v>
      </c>
      <c r="C2909" t="s">
        <v>3</v>
      </c>
      <c r="D2909" s="2" t="s">
        <v>162</v>
      </c>
      <c r="E2909" s="2">
        <v>11</v>
      </c>
      <c r="F2909" s="6" t="s">
        <v>2271</v>
      </c>
      <c r="G2909" s="6" t="s">
        <v>2276</v>
      </c>
    </row>
    <row r="2910" spans="1:7" x14ac:dyDescent="0.25">
      <c r="A2910" s="1">
        <v>49.221932000000002</v>
      </c>
      <c r="B2910" s="1">
        <v>17.664539000000001</v>
      </c>
      <c r="C2910" t="s">
        <v>3</v>
      </c>
      <c r="D2910" s="2" t="s">
        <v>161</v>
      </c>
      <c r="E2910" s="2">
        <v>11</v>
      </c>
      <c r="F2910" s="6" t="s">
        <v>2271</v>
      </c>
      <c r="G2910" s="6" t="s">
        <v>2276</v>
      </c>
    </row>
    <row r="2911" spans="1:7" x14ac:dyDescent="0.25">
      <c r="A2911" s="1">
        <v>49.221800999999999</v>
      </c>
      <c r="B2911" s="1">
        <v>17.664632000000001</v>
      </c>
      <c r="C2911" t="s">
        <v>3</v>
      </c>
      <c r="D2911" s="2" t="s">
        <v>321</v>
      </c>
      <c r="E2911" s="2">
        <v>11</v>
      </c>
      <c r="F2911" s="6" t="s">
        <v>2271</v>
      </c>
      <c r="G2911" s="6" t="s">
        <v>2276</v>
      </c>
    </row>
    <row r="2912" spans="1:7" x14ac:dyDescent="0.25">
      <c r="A2912" s="1">
        <v>49.221791000000003</v>
      </c>
      <c r="B2912" s="1">
        <v>17.664641</v>
      </c>
      <c r="C2912" t="s">
        <v>3</v>
      </c>
      <c r="D2912" s="2" t="s">
        <v>320</v>
      </c>
      <c r="E2912" s="2">
        <v>11</v>
      </c>
      <c r="F2912" s="6" t="s">
        <v>2271</v>
      </c>
      <c r="G2912" s="6" t="s">
        <v>2276</v>
      </c>
    </row>
    <row r="2913" spans="1:7" x14ac:dyDescent="0.25">
      <c r="A2913" s="1">
        <v>49.221744000000001</v>
      </c>
      <c r="B2913" s="1">
        <v>17.664667999999999</v>
      </c>
      <c r="C2913" t="s">
        <v>3</v>
      </c>
      <c r="D2913" s="2" t="s">
        <v>163</v>
      </c>
      <c r="E2913" s="2">
        <v>11</v>
      </c>
      <c r="F2913" s="6" t="s">
        <v>2271</v>
      </c>
      <c r="G2913" s="6" t="s">
        <v>2276</v>
      </c>
    </row>
    <row r="2914" spans="1:7" x14ac:dyDescent="0.25">
      <c r="A2914" s="1">
        <v>49.221719</v>
      </c>
      <c r="B2914" s="1">
        <v>17.664681999999999</v>
      </c>
      <c r="C2914" t="s">
        <v>3</v>
      </c>
      <c r="D2914" s="2" t="s">
        <v>322</v>
      </c>
      <c r="E2914" s="2">
        <v>11</v>
      </c>
      <c r="F2914" s="6" t="s">
        <v>2271</v>
      </c>
      <c r="G2914" s="6" t="s">
        <v>2276</v>
      </c>
    </row>
    <row r="2915" spans="1:7" x14ac:dyDescent="0.25">
      <c r="A2915" s="1">
        <v>49.221592999999999</v>
      </c>
      <c r="B2915" s="1">
        <v>17.664769</v>
      </c>
      <c r="C2915" t="s">
        <v>3</v>
      </c>
      <c r="D2915" s="2" t="s">
        <v>325</v>
      </c>
      <c r="E2915" s="2">
        <v>11</v>
      </c>
      <c r="F2915" s="6" t="s">
        <v>2271</v>
      </c>
      <c r="G2915" s="6" t="s">
        <v>2276</v>
      </c>
    </row>
    <row r="2916" spans="1:7" x14ac:dyDescent="0.25">
      <c r="A2916" s="1">
        <v>49.221550999999998</v>
      </c>
      <c r="B2916" s="1">
        <v>17.664812000000001</v>
      </c>
      <c r="C2916" t="s">
        <v>3</v>
      </c>
      <c r="D2916" s="2" t="s">
        <v>323</v>
      </c>
      <c r="E2916" s="2">
        <v>11</v>
      </c>
      <c r="F2916" s="6" t="s">
        <v>2271</v>
      </c>
      <c r="G2916" s="6" t="s">
        <v>2276</v>
      </c>
    </row>
    <row r="2917" spans="1:7" x14ac:dyDescent="0.25">
      <c r="A2917" s="1">
        <v>49.221532000000003</v>
      </c>
      <c r="B2917" s="1">
        <v>17.664823999999999</v>
      </c>
      <c r="C2917" t="s">
        <v>3</v>
      </c>
      <c r="D2917" s="2" t="s">
        <v>941</v>
      </c>
      <c r="E2917" s="2">
        <v>11</v>
      </c>
      <c r="F2917" s="6" t="s">
        <v>2271</v>
      </c>
      <c r="G2917" s="6" t="s">
        <v>2276</v>
      </c>
    </row>
    <row r="2918" spans="1:7" x14ac:dyDescent="0.25">
      <c r="A2918" s="1">
        <v>49.221485000000001</v>
      </c>
      <c r="B2918" s="1">
        <v>17.664850999999999</v>
      </c>
      <c r="C2918" t="s">
        <v>3</v>
      </c>
      <c r="D2918" s="2" t="s">
        <v>164</v>
      </c>
      <c r="E2918" s="2">
        <v>11</v>
      </c>
      <c r="F2918" s="6" t="s">
        <v>2271</v>
      </c>
      <c r="G2918" s="6" t="s">
        <v>2276</v>
      </c>
    </row>
    <row r="2919" spans="1:7" x14ac:dyDescent="0.25">
      <c r="A2919" s="1">
        <v>49.221429999999998</v>
      </c>
      <c r="B2919" s="1">
        <v>17.664885999999999</v>
      </c>
      <c r="C2919" t="s">
        <v>3</v>
      </c>
      <c r="D2919" s="2" t="s">
        <v>166</v>
      </c>
      <c r="E2919" s="2">
        <v>11</v>
      </c>
      <c r="F2919" s="6" t="s">
        <v>2271</v>
      </c>
      <c r="G2919" s="6" t="s">
        <v>2276</v>
      </c>
    </row>
    <row r="2920" spans="1:7" x14ac:dyDescent="0.25">
      <c r="A2920" s="1">
        <v>49.221325999999998</v>
      </c>
      <c r="B2920" s="1">
        <v>17.664943000000001</v>
      </c>
      <c r="C2920" t="s">
        <v>3</v>
      </c>
      <c r="D2920" s="2" t="s">
        <v>602</v>
      </c>
      <c r="E2920" s="2">
        <v>11</v>
      </c>
      <c r="F2920" s="6" t="s">
        <v>2271</v>
      </c>
      <c r="G2920" s="6" t="s">
        <v>2276</v>
      </c>
    </row>
    <row r="2921" spans="1:7" x14ac:dyDescent="0.25">
      <c r="A2921" s="1">
        <v>49.221271000000002</v>
      </c>
      <c r="B2921" s="1">
        <v>17.664974999999998</v>
      </c>
      <c r="C2921" t="s">
        <v>3</v>
      </c>
      <c r="D2921" s="2" t="s">
        <v>441</v>
      </c>
      <c r="E2921" s="2">
        <v>11</v>
      </c>
      <c r="F2921" s="6" t="s">
        <v>2271</v>
      </c>
      <c r="G2921" s="6" t="s">
        <v>2276</v>
      </c>
    </row>
    <row r="2922" spans="1:7" x14ac:dyDescent="0.25">
      <c r="A2922" s="1">
        <v>49.221266</v>
      </c>
      <c r="B2922" s="1">
        <v>17.664978999999999</v>
      </c>
      <c r="C2922" t="s">
        <v>3</v>
      </c>
      <c r="D2922" s="2" t="s">
        <v>167</v>
      </c>
      <c r="E2922" s="2">
        <v>11</v>
      </c>
      <c r="F2922" s="6" t="s">
        <v>2271</v>
      </c>
      <c r="G2922" s="6" t="s">
        <v>2276</v>
      </c>
    </row>
    <row r="2923" spans="1:7" x14ac:dyDescent="0.25">
      <c r="A2923" s="1">
        <v>49.221209999999999</v>
      </c>
      <c r="B2923" s="1">
        <v>17.665009999999999</v>
      </c>
      <c r="C2923" t="s">
        <v>3</v>
      </c>
      <c r="D2923" s="2" t="s">
        <v>168</v>
      </c>
      <c r="E2923" s="2">
        <v>11</v>
      </c>
      <c r="F2923" s="6" t="s">
        <v>2271</v>
      </c>
      <c r="G2923" s="6" t="s">
        <v>2276</v>
      </c>
    </row>
    <row r="2924" spans="1:7" x14ac:dyDescent="0.25">
      <c r="A2924" s="1">
        <v>49.221167999999999</v>
      </c>
      <c r="B2924" s="1">
        <v>17.665040000000001</v>
      </c>
      <c r="C2924" t="s">
        <v>3</v>
      </c>
      <c r="D2924" s="2" t="s">
        <v>170</v>
      </c>
      <c r="E2924" s="2">
        <v>11</v>
      </c>
      <c r="F2924" s="6" t="s">
        <v>2271</v>
      </c>
      <c r="G2924" s="6" t="s">
        <v>2276</v>
      </c>
    </row>
    <row r="2925" spans="1:7" x14ac:dyDescent="0.25">
      <c r="A2925" s="1">
        <v>49.221122000000001</v>
      </c>
      <c r="B2925" s="1">
        <v>17.665073</v>
      </c>
      <c r="C2925" t="s">
        <v>3</v>
      </c>
      <c r="D2925" s="2" t="s">
        <v>169</v>
      </c>
      <c r="E2925" s="2">
        <v>11</v>
      </c>
      <c r="F2925" s="6" t="s">
        <v>2271</v>
      </c>
      <c r="G2925" s="6" t="s">
        <v>2276</v>
      </c>
    </row>
    <row r="2926" spans="1:7" x14ac:dyDescent="0.25">
      <c r="A2926" s="1">
        <v>49.221029999999999</v>
      </c>
      <c r="B2926" s="1">
        <v>17.665130000000001</v>
      </c>
      <c r="C2926" t="s">
        <v>3</v>
      </c>
      <c r="D2926" s="2" t="s">
        <v>171</v>
      </c>
      <c r="E2926" s="2">
        <v>11</v>
      </c>
      <c r="F2926" s="6" t="s">
        <v>2271</v>
      </c>
      <c r="G2926" s="6" t="s">
        <v>2276</v>
      </c>
    </row>
    <row r="2927" spans="1:7" x14ac:dyDescent="0.25">
      <c r="A2927" s="1">
        <v>49.220947000000002</v>
      </c>
      <c r="B2927" s="1">
        <v>17.665187</v>
      </c>
      <c r="C2927" t="s">
        <v>3</v>
      </c>
      <c r="D2927" s="2" t="s">
        <v>1122</v>
      </c>
      <c r="E2927" s="2">
        <v>11</v>
      </c>
      <c r="F2927" s="6" t="s">
        <v>2271</v>
      </c>
      <c r="G2927" s="6" t="s">
        <v>2276</v>
      </c>
    </row>
    <row r="2928" spans="1:7" x14ac:dyDescent="0.25">
      <c r="A2928" s="1">
        <v>49.220922000000002</v>
      </c>
      <c r="B2928" s="1">
        <v>17.665212</v>
      </c>
      <c r="C2928" t="s">
        <v>3</v>
      </c>
      <c r="D2928" s="2" t="s">
        <v>942</v>
      </c>
      <c r="E2928" s="2">
        <v>11</v>
      </c>
      <c r="F2928" s="6" t="s">
        <v>2271</v>
      </c>
      <c r="G2928" s="6" t="s">
        <v>2276</v>
      </c>
    </row>
    <row r="2929" spans="1:7" x14ac:dyDescent="0.25">
      <c r="A2929" s="1">
        <v>49.220847999999997</v>
      </c>
      <c r="B2929" s="1">
        <v>17.66527</v>
      </c>
      <c r="C2929" t="s">
        <v>3</v>
      </c>
      <c r="D2929" s="2" t="s">
        <v>327</v>
      </c>
      <c r="E2929" s="2">
        <v>11</v>
      </c>
      <c r="F2929" s="6" t="s">
        <v>2271</v>
      </c>
      <c r="G2929" s="6" t="s">
        <v>2276</v>
      </c>
    </row>
    <row r="2930" spans="1:7" x14ac:dyDescent="0.25">
      <c r="A2930" s="1">
        <v>49.220810999999998</v>
      </c>
      <c r="B2930" s="1">
        <v>17.665292999999998</v>
      </c>
      <c r="C2930" t="s">
        <v>3</v>
      </c>
      <c r="D2930" s="2" t="s">
        <v>766</v>
      </c>
      <c r="E2930" s="2">
        <v>11</v>
      </c>
      <c r="F2930" s="6" t="s">
        <v>2271</v>
      </c>
      <c r="G2930" s="6" t="s">
        <v>2276</v>
      </c>
    </row>
    <row r="2931" spans="1:7" x14ac:dyDescent="0.25">
      <c r="A2931" s="1">
        <v>49.220717</v>
      </c>
      <c r="B2931" s="1">
        <v>17.665361999999998</v>
      </c>
      <c r="C2931" t="s">
        <v>3</v>
      </c>
      <c r="D2931" s="2" t="s">
        <v>444</v>
      </c>
      <c r="E2931" s="2">
        <v>11</v>
      </c>
      <c r="F2931" s="6" t="s">
        <v>2271</v>
      </c>
      <c r="G2931" s="6" t="s">
        <v>2276</v>
      </c>
    </row>
    <row r="2932" spans="1:7" x14ac:dyDescent="0.25">
      <c r="A2932" s="1">
        <v>49.220709999999997</v>
      </c>
      <c r="B2932" s="1">
        <v>17.665367</v>
      </c>
      <c r="C2932" t="s">
        <v>3</v>
      </c>
      <c r="D2932" s="2" t="s">
        <v>174</v>
      </c>
      <c r="E2932" s="2">
        <v>11</v>
      </c>
      <c r="F2932" s="6" t="s">
        <v>2271</v>
      </c>
      <c r="G2932" s="6" t="s">
        <v>2276</v>
      </c>
    </row>
    <row r="2933" spans="1:7" x14ac:dyDescent="0.25">
      <c r="A2933" s="1">
        <v>49.220644</v>
      </c>
      <c r="B2933" s="1">
        <v>17.665407999999999</v>
      </c>
      <c r="C2933" t="s">
        <v>3</v>
      </c>
      <c r="D2933" s="2" t="s">
        <v>443</v>
      </c>
      <c r="E2933" s="2">
        <v>11</v>
      </c>
      <c r="F2933" s="6" t="s">
        <v>2271</v>
      </c>
      <c r="G2933" s="6" t="s">
        <v>2276</v>
      </c>
    </row>
    <row r="2934" spans="1:7" x14ac:dyDescent="0.25">
      <c r="A2934" s="1">
        <v>49.220641999999998</v>
      </c>
      <c r="B2934" s="1">
        <v>17.665409</v>
      </c>
      <c r="C2934" t="s">
        <v>3</v>
      </c>
      <c r="D2934" s="2" t="s">
        <v>442</v>
      </c>
      <c r="E2934" s="2">
        <v>11</v>
      </c>
      <c r="F2934" s="6" t="s">
        <v>2271</v>
      </c>
      <c r="G2934" s="6" t="s">
        <v>2276</v>
      </c>
    </row>
    <row r="2935" spans="1:7" x14ac:dyDescent="0.25">
      <c r="A2935" s="1">
        <v>49.220610000000001</v>
      </c>
      <c r="B2935" s="1">
        <v>17.665424999999999</v>
      </c>
      <c r="C2935" t="s">
        <v>3</v>
      </c>
      <c r="D2935" s="2" t="s">
        <v>175</v>
      </c>
      <c r="E2935" s="2">
        <v>11</v>
      </c>
      <c r="F2935" s="6" t="s">
        <v>2271</v>
      </c>
      <c r="G2935" s="6" t="s">
        <v>2276</v>
      </c>
    </row>
    <row r="2936" spans="1:7" x14ac:dyDescent="0.25">
      <c r="A2936" s="1">
        <v>49.220533000000003</v>
      </c>
      <c r="B2936" s="1">
        <v>17.665469999999999</v>
      </c>
      <c r="C2936" t="s">
        <v>3</v>
      </c>
      <c r="D2936" s="2" t="s">
        <v>767</v>
      </c>
      <c r="E2936" s="2">
        <v>11</v>
      </c>
      <c r="F2936" s="6" t="s">
        <v>2271</v>
      </c>
      <c r="G2936" s="6" t="s">
        <v>2276</v>
      </c>
    </row>
    <row r="2937" spans="1:7" x14ac:dyDescent="0.25">
      <c r="A2937" s="1">
        <v>49.220471000000003</v>
      </c>
      <c r="B2937" s="1">
        <v>17.665507000000002</v>
      </c>
      <c r="C2937" t="s">
        <v>3</v>
      </c>
      <c r="D2937" s="2" t="s">
        <v>943</v>
      </c>
      <c r="E2937" s="2">
        <v>11</v>
      </c>
      <c r="F2937" s="6" t="s">
        <v>2271</v>
      </c>
      <c r="G2937" s="6" t="s">
        <v>2276</v>
      </c>
    </row>
    <row r="2938" spans="1:7" x14ac:dyDescent="0.25">
      <c r="A2938" s="1">
        <v>49.220441999999998</v>
      </c>
      <c r="B2938" s="1">
        <v>17.665528999999999</v>
      </c>
      <c r="C2938" t="s">
        <v>3</v>
      </c>
      <c r="D2938" s="2" t="s">
        <v>177</v>
      </c>
      <c r="E2938" s="2">
        <v>11</v>
      </c>
      <c r="F2938" s="6" t="s">
        <v>2271</v>
      </c>
      <c r="G2938" s="6" t="s">
        <v>2276</v>
      </c>
    </row>
    <row r="2939" spans="1:7" x14ac:dyDescent="0.25">
      <c r="A2939" s="1">
        <v>49.220384000000003</v>
      </c>
      <c r="B2939" s="1">
        <v>17.665568</v>
      </c>
      <c r="C2939" t="s">
        <v>3</v>
      </c>
      <c r="D2939" s="2" t="s">
        <v>445</v>
      </c>
      <c r="E2939" s="2">
        <v>11</v>
      </c>
      <c r="F2939" s="6" t="s">
        <v>2271</v>
      </c>
      <c r="G2939" s="6" t="s">
        <v>2276</v>
      </c>
    </row>
    <row r="2940" spans="1:7" x14ac:dyDescent="0.25">
      <c r="A2940" s="1">
        <v>49.220199999999998</v>
      </c>
      <c r="B2940" s="1">
        <v>17.665683999999999</v>
      </c>
      <c r="C2940" t="s">
        <v>3</v>
      </c>
      <c r="D2940" s="2" t="s">
        <v>1123</v>
      </c>
      <c r="E2940" s="2">
        <v>11</v>
      </c>
      <c r="F2940" s="6" t="s">
        <v>2271</v>
      </c>
      <c r="G2940" s="6" t="s">
        <v>2276</v>
      </c>
    </row>
    <row r="2941" spans="1:7" x14ac:dyDescent="0.25">
      <c r="A2941" s="1">
        <v>49.220146</v>
      </c>
      <c r="B2941" s="1">
        <v>17.665724000000001</v>
      </c>
      <c r="C2941" t="s">
        <v>3</v>
      </c>
      <c r="D2941" s="2" t="s">
        <v>446</v>
      </c>
      <c r="E2941" s="2">
        <v>11</v>
      </c>
      <c r="F2941" s="6" t="s">
        <v>2271</v>
      </c>
      <c r="G2941" s="6" t="s">
        <v>2276</v>
      </c>
    </row>
    <row r="2942" spans="1:7" x14ac:dyDescent="0.25">
      <c r="A2942" s="1">
        <v>49.220143</v>
      </c>
      <c r="B2942" s="1">
        <v>17.665725999999999</v>
      </c>
      <c r="C2942" t="s">
        <v>3</v>
      </c>
      <c r="D2942" s="2" t="s">
        <v>448</v>
      </c>
      <c r="E2942" s="2">
        <v>11</v>
      </c>
      <c r="F2942" s="6" t="s">
        <v>2271</v>
      </c>
      <c r="G2942" s="6" t="s">
        <v>2276</v>
      </c>
    </row>
    <row r="2943" spans="1:7" x14ac:dyDescent="0.25">
      <c r="A2943" s="1">
        <v>49.220095999999998</v>
      </c>
      <c r="B2943" s="1">
        <v>17.665759999999999</v>
      </c>
      <c r="C2943" t="s">
        <v>3</v>
      </c>
      <c r="D2943" s="2" t="s">
        <v>447</v>
      </c>
      <c r="E2943" s="2">
        <v>11</v>
      </c>
      <c r="F2943" s="6" t="s">
        <v>2271</v>
      </c>
      <c r="G2943" s="6" t="s">
        <v>2276</v>
      </c>
    </row>
    <row r="2944" spans="1:7" x14ac:dyDescent="0.25">
      <c r="A2944" s="1">
        <v>49.220089999999999</v>
      </c>
      <c r="B2944" s="1">
        <v>17.665763999999999</v>
      </c>
      <c r="C2944" t="s">
        <v>3</v>
      </c>
      <c r="D2944" s="2" t="s">
        <v>449</v>
      </c>
      <c r="E2944" s="2">
        <v>11</v>
      </c>
      <c r="F2944" s="6" t="s">
        <v>2271</v>
      </c>
      <c r="G2944" s="6" t="s">
        <v>2276</v>
      </c>
    </row>
    <row r="2945" spans="1:7" x14ac:dyDescent="0.25">
      <c r="A2945" s="1">
        <v>49.220019000000001</v>
      </c>
      <c r="B2945" s="1">
        <v>17.66581</v>
      </c>
      <c r="C2945" t="s">
        <v>3</v>
      </c>
      <c r="D2945" s="2" t="s">
        <v>450</v>
      </c>
      <c r="E2945" s="2">
        <v>11</v>
      </c>
      <c r="F2945" s="6" t="s">
        <v>2271</v>
      </c>
      <c r="G2945" s="6" t="s">
        <v>2276</v>
      </c>
    </row>
    <row r="2946" spans="1:7" x14ac:dyDescent="0.25">
      <c r="A2946" s="1">
        <v>49.219906999999999</v>
      </c>
      <c r="B2946" s="1">
        <v>17.665870999999999</v>
      </c>
      <c r="C2946" t="s">
        <v>3</v>
      </c>
      <c r="D2946" s="2" t="s">
        <v>604</v>
      </c>
      <c r="E2946" s="2">
        <v>11</v>
      </c>
      <c r="F2946" s="6" t="s">
        <v>2271</v>
      </c>
      <c r="G2946" s="6" t="s">
        <v>2276</v>
      </c>
    </row>
    <row r="2947" spans="1:7" x14ac:dyDescent="0.25">
      <c r="A2947" s="1">
        <v>49.219867000000001</v>
      </c>
      <c r="B2947" s="1">
        <v>17.665901000000002</v>
      </c>
      <c r="C2947" t="s">
        <v>3</v>
      </c>
      <c r="D2947" s="2" t="s">
        <v>452</v>
      </c>
      <c r="E2947" s="2">
        <v>11</v>
      </c>
      <c r="F2947" s="6" t="s">
        <v>2271</v>
      </c>
      <c r="G2947" s="6" t="s">
        <v>2276</v>
      </c>
    </row>
    <row r="2948" spans="1:7" x14ac:dyDescent="0.25">
      <c r="A2948" s="1">
        <v>49.219839</v>
      </c>
      <c r="B2948" s="1">
        <v>17.665921999999998</v>
      </c>
      <c r="C2948" t="s">
        <v>3</v>
      </c>
      <c r="D2948" s="2" t="s">
        <v>453</v>
      </c>
      <c r="E2948" s="2">
        <v>11</v>
      </c>
      <c r="F2948" s="6" t="s">
        <v>2271</v>
      </c>
      <c r="G2948" s="6" t="s">
        <v>2276</v>
      </c>
    </row>
    <row r="2949" spans="1:7" x14ac:dyDescent="0.25">
      <c r="A2949" s="1">
        <v>49.219731000000003</v>
      </c>
      <c r="B2949" s="1">
        <v>17.665991999999999</v>
      </c>
      <c r="C2949" t="s">
        <v>3</v>
      </c>
      <c r="D2949" s="2" t="s">
        <v>329</v>
      </c>
      <c r="E2949" s="2">
        <v>11</v>
      </c>
      <c r="F2949" s="6" t="s">
        <v>2271</v>
      </c>
      <c r="G2949" s="6" t="s">
        <v>2276</v>
      </c>
    </row>
    <row r="2950" spans="1:7" x14ac:dyDescent="0.25">
      <c r="A2950" s="1">
        <v>49.219686000000003</v>
      </c>
      <c r="B2950" s="1">
        <v>17.666024</v>
      </c>
      <c r="C2950" t="s">
        <v>3</v>
      </c>
      <c r="D2950" s="2" t="s">
        <v>454</v>
      </c>
      <c r="E2950" s="2">
        <v>11</v>
      </c>
      <c r="F2950" s="6" t="s">
        <v>2271</v>
      </c>
      <c r="G2950" s="6" t="s">
        <v>2276</v>
      </c>
    </row>
    <row r="2951" spans="1:7" x14ac:dyDescent="0.25">
      <c r="A2951" s="1">
        <v>49.219655000000003</v>
      </c>
      <c r="B2951" s="1">
        <v>17.666042999999998</v>
      </c>
      <c r="C2951" t="s">
        <v>3</v>
      </c>
      <c r="D2951" s="2" t="s">
        <v>1124</v>
      </c>
      <c r="E2951" s="2">
        <v>11</v>
      </c>
      <c r="F2951" s="6" t="s">
        <v>2271</v>
      </c>
      <c r="G2951" s="6" t="s">
        <v>2276</v>
      </c>
    </row>
    <row r="2952" spans="1:7" x14ac:dyDescent="0.25">
      <c r="A2952" s="1">
        <v>49.219436000000002</v>
      </c>
      <c r="B2952" s="1">
        <v>17.664987</v>
      </c>
      <c r="C2952" t="s">
        <v>3</v>
      </c>
      <c r="D2952" s="2" t="s">
        <v>455</v>
      </c>
      <c r="E2952" s="2">
        <v>11</v>
      </c>
      <c r="F2952" s="6" t="s">
        <v>2271</v>
      </c>
      <c r="G2952" s="6" t="s">
        <v>2276</v>
      </c>
    </row>
    <row r="2953" spans="1:7" x14ac:dyDescent="0.25">
      <c r="A2953" s="1">
        <v>49.219555999999997</v>
      </c>
      <c r="B2953" s="1">
        <v>17.664888000000001</v>
      </c>
      <c r="C2953" t="s">
        <v>3</v>
      </c>
      <c r="D2953" s="2" t="s">
        <v>605</v>
      </c>
      <c r="E2953" s="2">
        <v>11</v>
      </c>
      <c r="F2953" s="6" t="s">
        <v>2271</v>
      </c>
      <c r="G2953" s="6" t="s">
        <v>2276</v>
      </c>
    </row>
    <row r="2954" spans="1:7" x14ac:dyDescent="0.25">
      <c r="A2954" s="1">
        <v>49.219574000000001</v>
      </c>
      <c r="B2954" s="1">
        <v>17.664881000000001</v>
      </c>
      <c r="C2954" t="s">
        <v>3</v>
      </c>
      <c r="D2954" s="2" t="s">
        <v>330</v>
      </c>
      <c r="E2954" s="2">
        <v>11</v>
      </c>
      <c r="F2954" s="6" t="s">
        <v>2271</v>
      </c>
      <c r="G2954" s="6" t="s">
        <v>2276</v>
      </c>
    </row>
    <row r="2955" spans="1:7" x14ac:dyDescent="0.25">
      <c r="A2955" s="1">
        <v>49.219619000000002</v>
      </c>
      <c r="B2955" s="1">
        <v>17.664845</v>
      </c>
      <c r="C2955" t="s">
        <v>3</v>
      </c>
      <c r="D2955" s="2" t="s">
        <v>331</v>
      </c>
      <c r="E2955" s="2">
        <v>11</v>
      </c>
      <c r="F2955" s="6" t="s">
        <v>2271</v>
      </c>
      <c r="G2955" s="6" t="s">
        <v>2276</v>
      </c>
    </row>
    <row r="2956" spans="1:7" x14ac:dyDescent="0.25">
      <c r="A2956" s="1">
        <v>49.219684000000001</v>
      </c>
      <c r="B2956" s="1">
        <v>17.664794000000001</v>
      </c>
      <c r="C2956" t="s">
        <v>3</v>
      </c>
      <c r="D2956" s="2" t="s">
        <v>944</v>
      </c>
      <c r="E2956" s="2">
        <v>11</v>
      </c>
      <c r="F2956" s="6" t="s">
        <v>2271</v>
      </c>
      <c r="G2956" s="6" t="s">
        <v>2276</v>
      </c>
    </row>
    <row r="2957" spans="1:7" x14ac:dyDescent="0.25">
      <c r="A2957" s="1">
        <v>49.219732999999998</v>
      </c>
      <c r="B2957" s="1">
        <v>17.664762</v>
      </c>
      <c r="C2957" t="s">
        <v>3</v>
      </c>
      <c r="D2957" s="2" t="s">
        <v>333</v>
      </c>
      <c r="E2957" s="2">
        <v>11</v>
      </c>
      <c r="F2957" s="6" t="s">
        <v>2271</v>
      </c>
      <c r="G2957" s="6" t="s">
        <v>2276</v>
      </c>
    </row>
    <row r="2958" spans="1:7" x14ac:dyDescent="0.25">
      <c r="A2958" s="1">
        <v>49.219734000000003</v>
      </c>
      <c r="B2958" s="1">
        <v>17.664760999999999</v>
      </c>
      <c r="C2958" t="s">
        <v>3</v>
      </c>
      <c r="D2958" s="2" t="s">
        <v>456</v>
      </c>
      <c r="E2958" s="2">
        <v>11</v>
      </c>
      <c r="F2958" s="6" t="s">
        <v>2271</v>
      </c>
      <c r="G2958" s="6" t="s">
        <v>2276</v>
      </c>
    </row>
    <row r="2959" spans="1:7" x14ac:dyDescent="0.25">
      <c r="A2959" s="1">
        <v>49.219790000000003</v>
      </c>
      <c r="B2959" s="1">
        <v>17.664728</v>
      </c>
      <c r="C2959" t="s">
        <v>3</v>
      </c>
      <c r="D2959" s="2" t="s">
        <v>334</v>
      </c>
      <c r="E2959" s="2">
        <v>11</v>
      </c>
      <c r="F2959" s="6" t="s">
        <v>2271</v>
      </c>
      <c r="G2959" s="6" t="s">
        <v>2276</v>
      </c>
    </row>
    <row r="2960" spans="1:7" x14ac:dyDescent="0.25">
      <c r="A2960" s="1">
        <v>49.219833000000001</v>
      </c>
      <c r="B2960" s="1">
        <v>17.664698999999999</v>
      </c>
      <c r="C2960" t="s">
        <v>3</v>
      </c>
      <c r="D2960" s="2" t="s">
        <v>180</v>
      </c>
      <c r="E2960" s="2">
        <v>11</v>
      </c>
      <c r="F2960" s="6" t="s">
        <v>2271</v>
      </c>
      <c r="G2960" s="6" t="s">
        <v>2276</v>
      </c>
    </row>
    <row r="2961" spans="1:7" x14ac:dyDescent="0.25">
      <c r="A2961" s="1">
        <v>49.219883000000003</v>
      </c>
      <c r="B2961" s="1">
        <v>17.664669</v>
      </c>
      <c r="C2961" t="s">
        <v>3</v>
      </c>
      <c r="D2961" s="2" t="s">
        <v>335</v>
      </c>
      <c r="E2961" s="2">
        <v>11</v>
      </c>
      <c r="F2961" s="6" t="s">
        <v>2271</v>
      </c>
      <c r="G2961" s="6" t="s">
        <v>2276</v>
      </c>
    </row>
    <row r="2962" spans="1:7" x14ac:dyDescent="0.25">
      <c r="A2962" s="1">
        <v>49.220005</v>
      </c>
      <c r="B2962" s="1">
        <v>17.664597000000001</v>
      </c>
      <c r="C2962" t="s">
        <v>3</v>
      </c>
      <c r="D2962" s="2" t="s">
        <v>458</v>
      </c>
      <c r="E2962" s="2">
        <v>11</v>
      </c>
      <c r="F2962" s="6" t="s">
        <v>2271</v>
      </c>
      <c r="G2962" s="6" t="s">
        <v>2276</v>
      </c>
    </row>
    <row r="2963" spans="1:7" x14ac:dyDescent="0.25">
      <c r="A2963" s="1">
        <v>49.220022999999998</v>
      </c>
      <c r="B2963" s="1">
        <v>17.664584999999999</v>
      </c>
      <c r="C2963" t="s">
        <v>3</v>
      </c>
      <c r="D2963" s="2" t="s">
        <v>457</v>
      </c>
      <c r="E2963" s="2">
        <v>11</v>
      </c>
      <c r="F2963" s="6" t="s">
        <v>2271</v>
      </c>
      <c r="G2963" s="6" t="s">
        <v>2276</v>
      </c>
    </row>
    <row r="2964" spans="1:7" x14ac:dyDescent="0.25">
      <c r="A2964" s="1">
        <v>49.220058000000002</v>
      </c>
      <c r="B2964" s="1">
        <v>17.664560999999999</v>
      </c>
      <c r="C2964" t="s">
        <v>3</v>
      </c>
      <c r="D2964" s="2" t="s">
        <v>459</v>
      </c>
      <c r="E2964" s="2">
        <v>11</v>
      </c>
      <c r="F2964" s="6" t="s">
        <v>2271</v>
      </c>
      <c r="G2964" s="6" t="s">
        <v>2276</v>
      </c>
    </row>
    <row r="2965" spans="1:7" x14ac:dyDescent="0.25">
      <c r="A2965" s="1">
        <v>49.220101999999997</v>
      </c>
      <c r="B2965" s="1">
        <v>17.664532000000001</v>
      </c>
      <c r="C2965" t="s">
        <v>3</v>
      </c>
      <c r="D2965" s="2" t="s">
        <v>336</v>
      </c>
      <c r="E2965" s="2">
        <v>11</v>
      </c>
      <c r="F2965" s="6" t="s">
        <v>2271</v>
      </c>
      <c r="G2965" s="6" t="s">
        <v>2276</v>
      </c>
    </row>
    <row r="2966" spans="1:7" x14ac:dyDescent="0.25">
      <c r="A2966" s="1">
        <v>49.220205</v>
      </c>
      <c r="B2966" s="1">
        <v>17.664463999999999</v>
      </c>
      <c r="C2966" t="s">
        <v>3</v>
      </c>
      <c r="D2966" s="2" t="s">
        <v>945</v>
      </c>
      <c r="E2966" s="2">
        <v>11</v>
      </c>
      <c r="F2966" s="6" t="s">
        <v>2271</v>
      </c>
      <c r="G2966" s="6" t="s">
        <v>2276</v>
      </c>
    </row>
    <row r="2967" spans="1:7" x14ac:dyDescent="0.25">
      <c r="A2967" s="1">
        <v>49.220233999999998</v>
      </c>
      <c r="B2967" s="1">
        <v>17.664444</v>
      </c>
      <c r="C2967" t="s">
        <v>3</v>
      </c>
      <c r="D2967" s="2" t="s">
        <v>337</v>
      </c>
      <c r="E2967" s="2">
        <v>11</v>
      </c>
      <c r="F2967" s="6" t="s">
        <v>2271</v>
      </c>
      <c r="G2967" s="6" t="s">
        <v>2276</v>
      </c>
    </row>
    <row r="2968" spans="1:7" x14ac:dyDescent="0.25">
      <c r="A2968" s="1">
        <v>49.220241000000001</v>
      </c>
      <c r="B2968" s="1">
        <v>17.664441</v>
      </c>
      <c r="C2968" t="s">
        <v>3</v>
      </c>
      <c r="D2968" s="2" t="s">
        <v>460</v>
      </c>
      <c r="E2968" s="2">
        <v>11</v>
      </c>
      <c r="F2968" s="6" t="s">
        <v>2271</v>
      </c>
      <c r="G2968" s="6" t="s">
        <v>2276</v>
      </c>
    </row>
    <row r="2969" spans="1:7" x14ac:dyDescent="0.25">
      <c r="A2969" s="1">
        <v>49.220292000000001</v>
      </c>
      <c r="B2969" s="1">
        <v>17.664411000000001</v>
      </c>
      <c r="C2969" t="s">
        <v>3</v>
      </c>
      <c r="D2969" s="2" t="s">
        <v>1125</v>
      </c>
      <c r="E2969" s="2">
        <v>11</v>
      </c>
      <c r="F2969" s="6" t="s">
        <v>2271</v>
      </c>
      <c r="G2969" s="6" t="s">
        <v>2276</v>
      </c>
    </row>
    <row r="2970" spans="1:7" x14ac:dyDescent="0.25">
      <c r="A2970" s="1">
        <v>49.220393000000001</v>
      </c>
      <c r="B2970" s="1">
        <v>17.664344</v>
      </c>
      <c r="C2970" t="s">
        <v>3</v>
      </c>
      <c r="D2970" s="2" t="s">
        <v>338</v>
      </c>
      <c r="E2970" s="2">
        <v>11</v>
      </c>
      <c r="F2970" s="6" t="s">
        <v>2271</v>
      </c>
      <c r="G2970" s="6" t="s">
        <v>2276</v>
      </c>
    </row>
    <row r="2971" spans="1:7" x14ac:dyDescent="0.25">
      <c r="A2971" s="1">
        <v>49.220433</v>
      </c>
      <c r="B2971" s="1">
        <v>17.664313</v>
      </c>
      <c r="C2971" t="s">
        <v>3</v>
      </c>
      <c r="D2971" s="2" t="s">
        <v>462</v>
      </c>
      <c r="E2971" s="2">
        <v>11</v>
      </c>
      <c r="F2971" s="6" t="s">
        <v>2271</v>
      </c>
      <c r="G2971" s="6" t="s">
        <v>2276</v>
      </c>
    </row>
    <row r="2972" spans="1:7" x14ac:dyDescent="0.25">
      <c r="A2972" s="1">
        <v>49.220480000000002</v>
      </c>
      <c r="B2972" s="1">
        <v>17.664286000000001</v>
      </c>
      <c r="C2972" t="s">
        <v>3</v>
      </c>
      <c r="D2972" s="2" t="s">
        <v>183</v>
      </c>
      <c r="E2972" s="2">
        <v>11</v>
      </c>
      <c r="F2972" s="6" t="s">
        <v>2271</v>
      </c>
      <c r="G2972" s="6" t="s">
        <v>2276</v>
      </c>
    </row>
    <row r="2973" spans="1:7" x14ac:dyDescent="0.25">
      <c r="A2973" s="1">
        <v>49.220568</v>
      </c>
      <c r="B2973" s="1">
        <v>17.664238000000001</v>
      </c>
      <c r="C2973" t="s">
        <v>3</v>
      </c>
      <c r="D2973" s="2" t="s">
        <v>339</v>
      </c>
      <c r="E2973" s="2">
        <v>11</v>
      </c>
      <c r="F2973" s="6" t="s">
        <v>2271</v>
      </c>
      <c r="G2973" s="6" t="s">
        <v>2276</v>
      </c>
    </row>
    <row r="2974" spans="1:7" x14ac:dyDescent="0.25">
      <c r="A2974" s="1">
        <v>49.220619999999997</v>
      </c>
      <c r="B2974" s="1">
        <v>17.664211000000002</v>
      </c>
      <c r="C2974" t="s">
        <v>3</v>
      </c>
      <c r="D2974" s="2" t="s">
        <v>186</v>
      </c>
      <c r="E2974" s="2">
        <v>11</v>
      </c>
      <c r="F2974" s="6" t="s">
        <v>2271</v>
      </c>
      <c r="G2974" s="6" t="s">
        <v>2276</v>
      </c>
    </row>
    <row r="2975" spans="1:7" x14ac:dyDescent="0.25">
      <c r="A2975" s="1">
        <v>49.220705000000002</v>
      </c>
      <c r="B2975" s="1">
        <v>17.664147</v>
      </c>
      <c r="C2975" t="s">
        <v>3</v>
      </c>
      <c r="D2975" s="2" t="s">
        <v>463</v>
      </c>
      <c r="E2975" s="2">
        <v>11</v>
      </c>
      <c r="F2975" s="6" t="s">
        <v>2271</v>
      </c>
      <c r="G2975" s="6" t="s">
        <v>2276</v>
      </c>
    </row>
    <row r="2976" spans="1:7" x14ac:dyDescent="0.25">
      <c r="A2976" s="1">
        <v>49.220742999999999</v>
      </c>
      <c r="B2976" s="1">
        <v>17.664121999999999</v>
      </c>
      <c r="C2976" t="s">
        <v>3</v>
      </c>
      <c r="D2976" s="2" t="s">
        <v>340</v>
      </c>
      <c r="E2976" s="2">
        <v>11</v>
      </c>
      <c r="F2976" s="6" t="s">
        <v>2271</v>
      </c>
      <c r="G2976" s="6" t="s">
        <v>2276</v>
      </c>
    </row>
    <row r="2977" spans="1:7" x14ac:dyDescent="0.25">
      <c r="A2977" s="1">
        <v>49.220765999999998</v>
      </c>
      <c r="B2977" s="1">
        <v>17.664104999999999</v>
      </c>
      <c r="C2977" t="s">
        <v>3</v>
      </c>
      <c r="D2977" s="2" t="s">
        <v>606</v>
      </c>
      <c r="E2977" s="2">
        <v>11</v>
      </c>
      <c r="F2977" s="6" t="s">
        <v>2271</v>
      </c>
      <c r="G2977" s="6" t="s">
        <v>2276</v>
      </c>
    </row>
    <row r="2978" spans="1:7" x14ac:dyDescent="0.25">
      <c r="A2978" s="1">
        <v>49.220835000000001</v>
      </c>
      <c r="B2978" s="1">
        <v>17.664059999999999</v>
      </c>
      <c r="C2978" t="s">
        <v>3</v>
      </c>
      <c r="D2978" s="2" t="s">
        <v>464</v>
      </c>
      <c r="E2978" s="2">
        <v>11</v>
      </c>
      <c r="F2978" s="6" t="s">
        <v>2271</v>
      </c>
      <c r="G2978" s="6" t="s">
        <v>2276</v>
      </c>
    </row>
    <row r="2979" spans="1:7" x14ac:dyDescent="0.25">
      <c r="A2979" s="1">
        <v>49.220892999999997</v>
      </c>
      <c r="B2979" s="1">
        <v>17.664024000000001</v>
      </c>
      <c r="C2979" t="s">
        <v>3</v>
      </c>
      <c r="D2979" s="2" t="s">
        <v>342</v>
      </c>
      <c r="E2979" s="2">
        <v>11</v>
      </c>
      <c r="F2979" s="6" t="s">
        <v>2271</v>
      </c>
      <c r="G2979" s="6" t="s">
        <v>2276</v>
      </c>
    </row>
    <row r="2980" spans="1:7" x14ac:dyDescent="0.25">
      <c r="A2980" s="1">
        <v>49.220933000000002</v>
      </c>
      <c r="B2980" s="1">
        <v>17.664005</v>
      </c>
      <c r="C2980" t="s">
        <v>3</v>
      </c>
      <c r="D2980" s="2" t="s">
        <v>341</v>
      </c>
      <c r="E2980" s="2">
        <v>11</v>
      </c>
      <c r="F2980" s="6" t="s">
        <v>2271</v>
      </c>
      <c r="G2980" s="6" t="s">
        <v>2276</v>
      </c>
    </row>
    <row r="2981" spans="1:7" x14ac:dyDescent="0.25">
      <c r="A2981" s="1">
        <v>49.22099</v>
      </c>
      <c r="B2981" s="1">
        <v>17.663986999999999</v>
      </c>
      <c r="C2981" t="s">
        <v>3</v>
      </c>
      <c r="D2981" s="2" t="s">
        <v>343</v>
      </c>
      <c r="E2981" s="2">
        <v>11</v>
      </c>
      <c r="F2981" s="6" t="s">
        <v>2271</v>
      </c>
      <c r="G2981" s="6" t="s">
        <v>2276</v>
      </c>
    </row>
    <row r="2982" spans="1:7" x14ac:dyDescent="0.25">
      <c r="A2982" s="1">
        <v>49.221040000000002</v>
      </c>
      <c r="B2982" s="1">
        <v>17.663952999999999</v>
      </c>
      <c r="C2982" t="s">
        <v>3</v>
      </c>
      <c r="D2982" s="2" t="s">
        <v>344</v>
      </c>
      <c r="E2982" s="2">
        <v>11</v>
      </c>
      <c r="F2982" s="6" t="s">
        <v>2271</v>
      </c>
      <c r="G2982" s="6" t="s">
        <v>2276</v>
      </c>
    </row>
    <row r="2983" spans="1:7" x14ac:dyDescent="0.25">
      <c r="A2983" s="1">
        <v>49.221093000000003</v>
      </c>
      <c r="B2983" s="1">
        <v>17.663913999999998</v>
      </c>
      <c r="C2983" t="s">
        <v>3</v>
      </c>
      <c r="D2983" s="2" t="s">
        <v>770</v>
      </c>
      <c r="E2983" s="2">
        <v>11</v>
      </c>
      <c r="F2983" s="6" t="s">
        <v>2271</v>
      </c>
      <c r="G2983" s="6" t="s">
        <v>2276</v>
      </c>
    </row>
    <row r="2984" spans="1:7" x14ac:dyDescent="0.25">
      <c r="A2984" s="1">
        <v>49.221142999999998</v>
      </c>
      <c r="B2984" s="1">
        <v>17.663879999999999</v>
      </c>
      <c r="C2984" t="s">
        <v>3</v>
      </c>
      <c r="D2984" s="2" t="s">
        <v>188</v>
      </c>
      <c r="E2984" s="2">
        <v>11</v>
      </c>
      <c r="F2984" s="6" t="s">
        <v>2271</v>
      </c>
      <c r="G2984" s="6" t="s">
        <v>2276</v>
      </c>
    </row>
    <row r="2985" spans="1:7" x14ac:dyDescent="0.25">
      <c r="A2985" s="1">
        <v>49.221184999999998</v>
      </c>
      <c r="B2985" s="1">
        <v>17.663855000000002</v>
      </c>
      <c r="C2985" t="s">
        <v>3</v>
      </c>
      <c r="D2985" s="2" t="s">
        <v>345</v>
      </c>
      <c r="E2985" s="2">
        <v>11</v>
      </c>
      <c r="F2985" s="6" t="s">
        <v>2271</v>
      </c>
      <c r="G2985" s="6" t="s">
        <v>2276</v>
      </c>
    </row>
    <row r="2986" spans="1:7" x14ac:dyDescent="0.25">
      <c r="A2986" s="1">
        <v>49.221234000000003</v>
      </c>
      <c r="B2986" s="1">
        <v>17.663817000000002</v>
      </c>
      <c r="C2986" t="s">
        <v>3</v>
      </c>
      <c r="D2986" s="2" t="s">
        <v>346</v>
      </c>
      <c r="E2986" s="2">
        <v>11</v>
      </c>
      <c r="F2986" s="6" t="s">
        <v>2271</v>
      </c>
      <c r="G2986" s="6" t="s">
        <v>2276</v>
      </c>
    </row>
    <row r="2987" spans="1:7" x14ac:dyDescent="0.25">
      <c r="A2987" s="1">
        <v>49.221269999999997</v>
      </c>
      <c r="B2987" s="1">
        <v>17.663782999999999</v>
      </c>
      <c r="C2987" t="s">
        <v>3</v>
      </c>
      <c r="D2987" s="2" t="s">
        <v>189</v>
      </c>
      <c r="E2987" s="2">
        <v>11</v>
      </c>
      <c r="F2987" s="6" t="s">
        <v>2271</v>
      </c>
      <c r="G2987" s="6" t="s">
        <v>2276</v>
      </c>
    </row>
    <row r="2988" spans="1:7" x14ac:dyDescent="0.25">
      <c r="A2988" s="1">
        <v>49.221307000000003</v>
      </c>
      <c r="B2988" s="1">
        <v>17.663757</v>
      </c>
      <c r="C2988" t="s">
        <v>3</v>
      </c>
      <c r="D2988" s="2" t="s">
        <v>190</v>
      </c>
      <c r="E2988" s="2">
        <v>11</v>
      </c>
      <c r="F2988" s="6" t="s">
        <v>2271</v>
      </c>
      <c r="G2988" s="6" t="s">
        <v>2276</v>
      </c>
    </row>
    <row r="2989" spans="1:7" x14ac:dyDescent="0.25">
      <c r="A2989" s="1">
        <v>49.221345999999997</v>
      </c>
      <c r="B2989" s="1">
        <v>17.663729</v>
      </c>
      <c r="C2989" t="s">
        <v>3</v>
      </c>
      <c r="D2989" s="2" t="s">
        <v>607</v>
      </c>
      <c r="E2989" s="2">
        <v>11</v>
      </c>
      <c r="F2989" s="6" t="s">
        <v>2271</v>
      </c>
      <c r="G2989" s="6" t="s">
        <v>2276</v>
      </c>
    </row>
    <row r="2990" spans="1:7" x14ac:dyDescent="0.25">
      <c r="A2990" s="1">
        <v>49.221414000000003</v>
      </c>
      <c r="B2990" s="1">
        <v>17.663681</v>
      </c>
      <c r="C2990" t="s">
        <v>3</v>
      </c>
      <c r="D2990" s="2" t="s">
        <v>608</v>
      </c>
      <c r="E2990" s="2">
        <v>11</v>
      </c>
      <c r="F2990" s="6" t="s">
        <v>2271</v>
      </c>
      <c r="G2990" s="6" t="s">
        <v>2276</v>
      </c>
    </row>
    <row r="2991" spans="1:7" x14ac:dyDescent="0.25">
      <c r="A2991" s="1">
        <v>49.221459000000003</v>
      </c>
      <c r="B2991" s="1">
        <v>17.663651999999999</v>
      </c>
      <c r="C2991" t="s">
        <v>3</v>
      </c>
      <c r="D2991" s="2" t="s">
        <v>466</v>
      </c>
      <c r="E2991" s="2">
        <v>11</v>
      </c>
      <c r="F2991" s="6" t="s">
        <v>2271</v>
      </c>
      <c r="G2991" s="6" t="s">
        <v>2276</v>
      </c>
    </row>
    <row r="2992" spans="1:7" x14ac:dyDescent="0.25">
      <c r="A2992" s="1">
        <v>49.221496000000002</v>
      </c>
      <c r="B2992" s="1">
        <v>17.663627000000002</v>
      </c>
      <c r="C2992" t="s">
        <v>3</v>
      </c>
      <c r="D2992" s="2" t="s">
        <v>192</v>
      </c>
      <c r="E2992" s="2">
        <v>11</v>
      </c>
      <c r="F2992" s="6" t="s">
        <v>2271</v>
      </c>
      <c r="G2992" s="6" t="s">
        <v>2276</v>
      </c>
    </row>
    <row r="2993" spans="1:7" x14ac:dyDescent="0.25">
      <c r="A2993" s="1">
        <v>49.221542999999997</v>
      </c>
      <c r="B2993" s="1">
        <v>17.663588000000001</v>
      </c>
      <c r="C2993" t="s">
        <v>3</v>
      </c>
      <c r="D2993" s="2" t="s">
        <v>193</v>
      </c>
      <c r="E2993" s="2">
        <v>11</v>
      </c>
      <c r="F2993" s="6" t="s">
        <v>2271</v>
      </c>
      <c r="G2993" s="6" t="s">
        <v>2276</v>
      </c>
    </row>
    <row r="2994" spans="1:7" x14ac:dyDescent="0.25">
      <c r="A2994" s="1">
        <v>49.221600000000002</v>
      </c>
      <c r="B2994" s="1">
        <v>17.663553</v>
      </c>
      <c r="C2994" t="s">
        <v>3</v>
      </c>
      <c r="D2994" s="2" t="s">
        <v>194</v>
      </c>
      <c r="E2994" s="2">
        <v>11</v>
      </c>
      <c r="F2994" s="6" t="s">
        <v>2271</v>
      </c>
      <c r="G2994" s="6" t="s">
        <v>2276</v>
      </c>
    </row>
    <row r="2995" spans="1:7" x14ac:dyDescent="0.25">
      <c r="A2995" s="1">
        <v>49.221732000000003</v>
      </c>
      <c r="B2995" s="1">
        <v>17.663456</v>
      </c>
      <c r="C2995" t="s">
        <v>3</v>
      </c>
      <c r="D2995" s="2" t="s">
        <v>196</v>
      </c>
      <c r="E2995" s="2">
        <v>11</v>
      </c>
      <c r="F2995" s="6" t="s">
        <v>2271</v>
      </c>
      <c r="G2995" s="6" t="s">
        <v>2276</v>
      </c>
    </row>
    <row r="2996" spans="1:7" x14ac:dyDescent="0.25">
      <c r="A2996" s="1">
        <v>49.221784999999997</v>
      </c>
      <c r="B2996" s="1">
        <v>17.663421</v>
      </c>
      <c r="C2996" t="s">
        <v>3</v>
      </c>
      <c r="D2996" s="2" t="s">
        <v>195</v>
      </c>
      <c r="E2996" s="2">
        <v>11</v>
      </c>
      <c r="F2996" s="6" t="s">
        <v>2271</v>
      </c>
      <c r="G2996" s="6" t="s">
        <v>2276</v>
      </c>
    </row>
    <row r="2997" spans="1:7" x14ac:dyDescent="0.25">
      <c r="A2997" s="1">
        <v>49.221798999999997</v>
      </c>
      <c r="B2997" s="1">
        <v>17.663412000000001</v>
      </c>
      <c r="C2997" t="s">
        <v>3</v>
      </c>
      <c r="D2997" s="2" t="s">
        <v>198</v>
      </c>
      <c r="E2997" s="2">
        <v>11</v>
      </c>
      <c r="F2997" s="6" t="s">
        <v>2271</v>
      </c>
      <c r="G2997" s="6" t="s">
        <v>2276</v>
      </c>
    </row>
    <row r="2998" spans="1:7" x14ac:dyDescent="0.25">
      <c r="A2998" s="1">
        <v>49.221837000000001</v>
      </c>
      <c r="B2998" s="1">
        <v>17.663391000000001</v>
      </c>
      <c r="C2998" t="s">
        <v>3</v>
      </c>
      <c r="D2998" s="2" t="s">
        <v>197</v>
      </c>
      <c r="E2998" s="2">
        <v>11</v>
      </c>
      <c r="F2998" s="6" t="s">
        <v>2271</v>
      </c>
      <c r="G2998" s="6" t="s">
        <v>2276</v>
      </c>
    </row>
    <row r="2999" spans="1:7" x14ac:dyDescent="0.25">
      <c r="A2999" s="1">
        <v>49.221885</v>
      </c>
      <c r="B2999" s="1">
        <v>17.663360000000001</v>
      </c>
      <c r="C2999" t="s">
        <v>3</v>
      </c>
      <c r="D2999" s="2" t="s">
        <v>199</v>
      </c>
      <c r="E2999" s="2">
        <v>11</v>
      </c>
      <c r="F2999" s="6" t="s">
        <v>2271</v>
      </c>
      <c r="G2999" s="6" t="s">
        <v>2276</v>
      </c>
    </row>
    <row r="3000" spans="1:7" x14ac:dyDescent="0.25">
      <c r="A3000" s="1">
        <v>49.221944000000001</v>
      </c>
      <c r="B3000" s="1">
        <v>17.663315999999998</v>
      </c>
      <c r="C3000" t="s">
        <v>3</v>
      </c>
      <c r="D3000" s="2" t="s">
        <v>772</v>
      </c>
      <c r="E3000" s="2">
        <v>11</v>
      </c>
      <c r="F3000" s="6" t="s">
        <v>2271</v>
      </c>
      <c r="G3000" s="6" t="s">
        <v>2276</v>
      </c>
    </row>
    <row r="3001" spans="1:7" x14ac:dyDescent="0.25">
      <c r="A3001" s="1">
        <v>49.222028999999999</v>
      </c>
      <c r="B3001" s="1">
        <v>17.663246999999998</v>
      </c>
      <c r="C3001" t="s">
        <v>3</v>
      </c>
      <c r="D3001" s="2" t="s">
        <v>347</v>
      </c>
      <c r="E3001" s="2">
        <v>11</v>
      </c>
      <c r="F3001" s="6" t="s">
        <v>2271</v>
      </c>
      <c r="G3001" s="6" t="s">
        <v>2276</v>
      </c>
    </row>
    <row r="3002" spans="1:7" x14ac:dyDescent="0.25">
      <c r="A3002" s="1">
        <v>49.222070000000002</v>
      </c>
      <c r="B3002" s="1">
        <v>17.663222000000001</v>
      </c>
      <c r="C3002" t="s">
        <v>3</v>
      </c>
      <c r="D3002" s="2" t="s">
        <v>202</v>
      </c>
      <c r="E3002" s="2">
        <v>11</v>
      </c>
      <c r="F3002" s="6" t="s">
        <v>2271</v>
      </c>
      <c r="G3002" s="6" t="s">
        <v>2276</v>
      </c>
    </row>
    <row r="3003" spans="1:7" x14ac:dyDescent="0.25">
      <c r="A3003" s="1">
        <v>49.222073000000002</v>
      </c>
      <c r="B3003" s="1">
        <v>17.663219999999999</v>
      </c>
      <c r="C3003" t="s">
        <v>3</v>
      </c>
      <c r="D3003" s="2" t="s">
        <v>946</v>
      </c>
      <c r="E3003" s="2">
        <v>11</v>
      </c>
      <c r="F3003" s="6" t="s">
        <v>2271</v>
      </c>
      <c r="G3003" s="6" t="s">
        <v>2276</v>
      </c>
    </row>
    <row r="3004" spans="1:7" x14ac:dyDescent="0.25">
      <c r="A3004" s="1">
        <v>49.222141000000001</v>
      </c>
      <c r="B3004" s="1">
        <v>17.663176</v>
      </c>
      <c r="C3004" t="s">
        <v>3</v>
      </c>
      <c r="D3004" s="2" t="s">
        <v>203</v>
      </c>
      <c r="E3004" s="2">
        <v>11</v>
      </c>
      <c r="F3004" s="6" t="s">
        <v>2271</v>
      </c>
      <c r="G3004" s="6" t="s">
        <v>2276</v>
      </c>
    </row>
    <row r="3005" spans="1:7" x14ac:dyDescent="0.25">
      <c r="A3005" s="1">
        <v>49.222256999999999</v>
      </c>
      <c r="B3005" s="1">
        <v>17.663093</v>
      </c>
      <c r="C3005" t="s">
        <v>3</v>
      </c>
      <c r="D3005" s="2" t="s">
        <v>348</v>
      </c>
      <c r="E3005" s="2">
        <v>11</v>
      </c>
      <c r="F3005" s="6" t="s">
        <v>2271</v>
      </c>
      <c r="G3005" s="6" t="s">
        <v>2276</v>
      </c>
    </row>
    <row r="3006" spans="1:7" x14ac:dyDescent="0.25">
      <c r="A3006" s="1">
        <v>49.222276000000001</v>
      </c>
      <c r="B3006" s="1">
        <v>17.663080999999998</v>
      </c>
      <c r="C3006" t="s">
        <v>3</v>
      </c>
      <c r="D3006" s="2" t="s">
        <v>205</v>
      </c>
      <c r="E3006" s="2">
        <v>11</v>
      </c>
      <c r="F3006" s="6" t="s">
        <v>2271</v>
      </c>
      <c r="G3006" s="6" t="s">
        <v>2276</v>
      </c>
    </row>
    <row r="3007" spans="1:7" x14ac:dyDescent="0.25">
      <c r="A3007" s="1">
        <v>49.222352000000001</v>
      </c>
      <c r="B3007" s="1">
        <v>17.663053000000001</v>
      </c>
      <c r="C3007" t="s">
        <v>3</v>
      </c>
      <c r="D3007" s="2" t="s">
        <v>204</v>
      </c>
      <c r="E3007" s="2">
        <v>11</v>
      </c>
      <c r="F3007" s="6" t="s">
        <v>2271</v>
      </c>
      <c r="G3007" s="6" t="s">
        <v>2276</v>
      </c>
    </row>
    <row r="3008" spans="1:7" x14ac:dyDescent="0.25">
      <c r="A3008" s="1">
        <v>49.222403</v>
      </c>
      <c r="B3008" s="1">
        <v>17.663063999999999</v>
      </c>
      <c r="C3008" t="s">
        <v>3</v>
      </c>
      <c r="D3008" s="2" t="s">
        <v>609</v>
      </c>
      <c r="E3008" s="2">
        <v>11</v>
      </c>
      <c r="F3008" s="6" t="s">
        <v>2271</v>
      </c>
      <c r="G3008" s="6" t="s">
        <v>2276</v>
      </c>
    </row>
    <row r="3009" spans="1:7" x14ac:dyDescent="0.25">
      <c r="A3009" s="1">
        <v>49.224452999999997</v>
      </c>
      <c r="B3009" s="1">
        <v>17.668413000000001</v>
      </c>
      <c r="C3009" t="s">
        <v>3</v>
      </c>
      <c r="D3009" s="2" t="s">
        <v>102</v>
      </c>
      <c r="E3009" s="2">
        <v>11</v>
      </c>
      <c r="F3009" s="6" t="s">
        <v>2278</v>
      </c>
      <c r="G3009" s="6" t="s">
        <v>2279</v>
      </c>
    </row>
    <row r="3010" spans="1:7" x14ac:dyDescent="0.25">
      <c r="A3010" s="1">
        <v>49.224454000000001</v>
      </c>
      <c r="B3010" s="1">
        <v>17.668361000000001</v>
      </c>
      <c r="C3010" t="s">
        <v>3</v>
      </c>
      <c r="D3010" s="2" t="s">
        <v>626</v>
      </c>
      <c r="E3010" s="2">
        <v>11</v>
      </c>
      <c r="F3010" s="6" t="s">
        <v>2278</v>
      </c>
      <c r="G3010" s="6" t="s">
        <v>2279</v>
      </c>
    </row>
    <row r="3011" spans="1:7" x14ac:dyDescent="0.25">
      <c r="A3011" s="1">
        <v>49.224460999999998</v>
      </c>
      <c r="B3011" s="1">
        <v>17.668274</v>
      </c>
      <c r="C3011" t="s">
        <v>3</v>
      </c>
      <c r="D3011" s="2" t="s">
        <v>627</v>
      </c>
      <c r="E3011" s="2">
        <v>11</v>
      </c>
      <c r="F3011" s="6" t="s">
        <v>2278</v>
      </c>
      <c r="G3011" s="6" t="s">
        <v>2279</v>
      </c>
    </row>
    <row r="3012" spans="1:7" x14ac:dyDescent="0.25">
      <c r="A3012" s="1">
        <v>49.224462000000003</v>
      </c>
      <c r="B3012" s="1">
        <v>17.668256</v>
      </c>
      <c r="C3012" t="s">
        <v>3</v>
      </c>
      <c r="D3012" s="2" t="s">
        <v>775</v>
      </c>
      <c r="E3012" s="2">
        <v>11</v>
      </c>
      <c r="F3012" s="6" t="s">
        <v>2278</v>
      </c>
      <c r="G3012" s="6" t="s">
        <v>2279</v>
      </c>
    </row>
    <row r="3013" spans="1:7" x14ac:dyDescent="0.25">
      <c r="A3013" s="1">
        <v>49.224462000000003</v>
      </c>
      <c r="B3013" s="1">
        <v>17.668240000000001</v>
      </c>
      <c r="C3013" t="s">
        <v>3</v>
      </c>
      <c r="D3013" s="2" t="s">
        <v>961</v>
      </c>
      <c r="E3013" s="2">
        <v>11</v>
      </c>
      <c r="F3013" s="6" t="s">
        <v>2278</v>
      </c>
      <c r="G3013" s="6" t="s">
        <v>2279</v>
      </c>
    </row>
    <row r="3014" spans="1:7" x14ac:dyDescent="0.25">
      <c r="A3014" s="1">
        <v>49.224460999999998</v>
      </c>
      <c r="B3014" s="1">
        <v>17.668144000000002</v>
      </c>
      <c r="C3014" t="s">
        <v>3</v>
      </c>
      <c r="D3014" s="2" t="s">
        <v>208</v>
      </c>
      <c r="E3014" s="2">
        <v>11</v>
      </c>
      <c r="F3014" s="6" t="s">
        <v>2278</v>
      </c>
      <c r="G3014" s="6" t="s">
        <v>2279</v>
      </c>
    </row>
    <row r="3015" spans="1:7" x14ac:dyDescent="0.25">
      <c r="A3015" s="1">
        <v>49.224457999999998</v>
      </c>
      <c r="B3015" s="1">
        <v>17.668084</v>
      </c>
      <c r="C3015" t="s">
        <v>3</v>
      </c>
      <c r="D3015" s="2" t="s">
        <v>211</v>
      </c>
      <c r="E3015" s="2">
        <v>11</v>
      </c>
      <c r="F3015" s="6" t="s">
        <v>2278</v>
      </c>
      <c r="G3015" s="6" t="s">
        <v>2279</v>
      </c>
    </row>
    <row r="3016" spans="1:7" x14ac:dyDescent="0.25">
      <c r="A3016" s="1">
        <v>49.224457000000001</v>
      </c>
      <c r="B3016" s="1">
        <v>17.668071999999999</v>
      </c>
      <c r="C3016" t="s">
        <v>3</v>
      </c>
      <c r="D3016" s="2" t="s">
        <v>210</v>
      </c>
      <c r="E3016" s="2">
        <v>11</v>
      </c>
      <c r="F3016" s="6" t="s">
        <v>2278</v>
      </c>
      <c r="G3016" s="6" t="s">
        <v>2279</v>
      </c>
    </row>
    <row r="3017" spans="1:7" x14ac:dyDescent="0.25">
      <c r="A3017" s="1">
        <v>49.224434000000002</v>
      </c>
      <c r="B3017" s="1">
        <v>17.667985999999999</v>
      </c>
      <c r="C3017" t="s">
        <v>3</v>
      </c>
      <c r="D3017" s="2" t="s">
        <v>1126</v>
      </c>
      <c r="E3017" s="2">
        <v>11</v>
      </c>
      <c r="F3017" s="6" t="s">
        <v>2278</v>
      </c>
      <c r="G3017" s="6" t="s">
        <v>2279</v>
      </c>
    </row>
    <row r="3018" spans="1:7" x14ac:dyDescent="0.25">
      <c r="A3018" s="1">
        <v>49.224426999999999</v>
      </c>
      <c r="B3018" s="1">
        <v>17.66798</v>
      </c>
      <c r="C3018" t="s">
        <v>3</v>
      </c>
      <c r="D3018" s="2" t="s">
        <v>1127</v>
      </c>
      <c r="E3018" s="2">
        <v>11</v>
      </c>
      <c r="F3018" s="6" t="s">
        <v>2278</v>
      </c>
      <c r="G3018" s="6" t="s">
        <v>2279</v>
      </c>
    </row>
    <row r="3019" spans="1:7" x14ac:dyDescent="0.25">
      <c r="A3019" s="1">
        <v>49.224429999999998</v>
      </c>
      <c r="B3019" s="1">
        <v>17.667921</v>
      </c>
      <c r="C3019" t="s">
        <v>3</v>
      </c>
      <c r="D3019" s="2" t="s">
        <v>629</v>
      </c>
      <c r="E3019" s="2">
        <v>11</v>
      </c>
      <c r="F3019" s="6" t="s">
        <v>2278</v>
      </c>
      <c r="G3019" s="6" t="s">
        <v>2279</v>
      </c>
    </row>
    <row r="3020" spans="1:7" x14ac:dyDescent="0.25">
      <c r="A3020" s="1">
        <v>49.224428000000003</v>
      </c>
      <c r="B3020" s="1">
        <v>17.667891000000001</v>
      </c>
      <c r="C3020" t="s">
        <v>3</v>
      </c>
      <c r="D3020" s="2" t="s">
        <v>215</v>
      </c>
      <c r="E3020" s="2">
        <v>11</v>
      </c>
      <c r="F3020" s="6" t="s">
        <v>2278</v>
      </c>
      <c r="G3020" s="6" t="s">
        <v>2279</v>
      </c>
    </row>
    <row r="3021" spans="1:7" x14ac:dyDescent="0.25">
      <c r="A3021" s="1">
        <v>49.224426999999999</v>
      </c>
      <c r="B3021" s="1">
        <v>17.667836000000001</v>
      </c>
      <c r="C3021" t="s">
        <v>3</v>
      </c>
      <c r="D3021" s="2" t="s">
        <v>779</v>
      </c>
      <c r="E3021" s="2">
        <v>11</v>
      </c>
      <c r="F3021" s="6" t="s">
        <v>2278</v>
      </c>
      <c r="G3021" s="6" t="s">
        <v>2279</v>
      </c>
    </row>
    <row r="3022" spans="1:7" x14ac:dyDescent="0.25">
      <c r="A3022" s="1">
        <v>49.224421</v>
      </c>
      <c r="B3022" s="1">
        <v>17.667729000000001</v>
      </c>
      <c r="C3022" t="s">
        <v>3</v>
      </c>
      <c r="D3022" s="2" t="s">
        <v>213</v>
      </c>
      <c r="E3022" s="2">
        <v>11</v>
      </c>
      <c r="F3022" s="6" t="s">
        <v>2278</v>
      </c>
      <c r="G3022" s="6" t="s">
        <v>2279</v>
      </c>
    </row>
    <row r="3023" spans="1:7" x14ac:dyDescent="0.25">
      <c r="A3023" s="1">
        <v>49.224423000000002</v>
      </c>
      <c r="B3023" s="1">
        <v>17.667662</v>
      </c>
      <c r="C3023" t="s">
        <v>3</v>
      </c>
      <c r="D3023" s="2" t="s">
        <v>218</v>
      </c>
      <c r="E3023" s="2">
        <v>11</v>
      </c>
      <c r="F3023" s="6" t="s">
        <v>2278</v>
      </c>
      <c r="G3023" s="6" t="s">
        <v>2279</v>
      </c>
    </row>
    <row r="3024" spans="1:7" x14ac:dyDescent="0.25">
      <c r="A3024" s="1">
        <v>49.224421999999997</v>
      </c>
      <c r="B3024" s="1">
        <v>17.667598000000002</v>
      </c>
      <c r="C3024" t="s">
        <v>3</v>
      </c>
      <c r="D3024" s="2" t="s">
        <v>219</v>
      </c>
      <c r="E3024" s="2">
        <v>11</v>
      </c>
      <c r="F3024" s="6" t="s">
        <v>2278</v>
      </c>
      <c r="G3024" s="6" t="s">
        <v>2279</v>
      </c>
    </row>
    <row r="3025" spans="1:7" x14ac:dyDescent="0.25">
      <c r="A3025" s="1">
        <v>49.224421</v>
      </c>
      <c r="B3025" s="1">
        <v>17.667549999999999</v>
      </c>
      <c r="C3025" t="s">
        <v>3</v>
      </c>
      <c r="D3025" s="2" t="s">
        <v>1128</v>
      </c>
      <c r="E3025" s="2">
        <v>11</v>
      </c>
      <c r="F3025" s="6" t="s">
        <v>2278</v>
      </c>
      <c r="G3025" s="6" t="s">
        <v>2279</v>
      </c>
    </row>
    <row r="3026" spans="1:7" x14ac:dyDescent="0.25">
      <c r="A3026" s="1">
        <v>49.224418999999997</v>
      </c>
      <c r="B3026" s="1">
        <v>17.667463999999999</v>
      </c>
      <c r="C3026" t="s">
        <v>3</v>
      </c>
      <c r="D3026" s="2" t="s">
        <v>1129</v>
      </c>
      <c r="E3026" s="2">
        <v>11</v>
      </c>
      <c r="F3026" s="6" t="s">
        <v>2278</v>
      </c>
      <c r="G3026" s="6" t="s">
        <v>2279</v>
      </c>
    </row>
    <row r="3027" spans="1:7" x14ac:dyDescent="0.25">
      <c r="A3027" s="1">
        <v>49.224418999999997</v>
      </c>
      <c r="B3027" s="1">
        <v>17.66743</v>
      </c>
      <c r="C3027" t="s">
        <v>3</v>
      </c>
      <c r="D3027" s="2" t="s">
        <v>632</v>
      </c>
      <c r="E3027" s="2">
        <v>11</v>
      </c>
      <c r="F3027" s="6" t="s">
        <v>2278</v>
      </c>
      <c r="G3027" s="6" t="s">
        <v>2279</v>
      </c>
    </row>
    <row r="3028" spans="1:7" x14ac:dyDescent="0.25">
      <c r="A3028" s="1">
        <v>49.224432999999998</v>
      </c>
      <c r="B3028" s="1">
        <v>17.666653</v>
      </c>
      <c r="C3028" t="s">
        <v>3</v>
      </c>
      <c r="D3028" s="2" t="s">
        <v>634</v>
      </c>
      <c r="E3028" s="2">
        <v>11</v>
      </c>
      <c r="F3028" s="6" t="s">
        <v>2278</v>
      </c>
      <c r="G3028" s="6" t="s">
        <v>2279</v>
      </c>
    </row>
    <row r="3029" spans="1:7" x14ac:dyDescent="0.25">
      <c r="A3029" s="1">
        <v>49.224437999999999</v>
      </c>
      <c r="B3029" s="1">
        <v>17.666497</v>
      </c>
      <c r="C3029" t="s">
        <v>3</v>
      </c>
      <c r="D3029" s="2" t="s">
        <v>1130</v>
      </c>
      <c r="E3029" s="2">
        <v>11</v>
      </c>
      <c r="F3029" s="6" t="s">
        <v>2278</v>
      </c>
      <c r="G3029" s="6" t="s">
        <v>2279</v>
      </c>
    </row>
    <row r="3030" spans="1:7" x14ac:dyDescent="0.25">
      <c r="A3030" s="1">
        <v>49.224432999999998</v>
      </c>
      <c r="B3030" s="1">
        <v>17.666419999999999</v>
      </c>
      <c r="C3030" t="s">
        <v>3</v>
      </c>
      <c r="D3030" s="2" t="s">
        <v>224</v>
      </c>
      <c r="E3030" s="2">
        <v>11</v>
      </c>
      <c r="F3030" s="6" t="s">
        <v>2278</v>
      </c>
      <c r="G3030" s="6" t="s">
        <v>2279</v>
      </c>
    </row>
    <row r="3031" spans="1:7" x14ac:dyDescent="0.25">
      <c r="A3031" s="1">
        <v>49.224432</v>
      </c>
      <c r="B3031" s="1">
        <v>17.666405999999998</v>
      </c>
      <c r="C3031" t="s">
        <v>3</v>
      </c>
      <c r="D3031" s="2" t="s">
        <v>635</v>
      </c>
      <c r="E3031" s="2">
        <v>11</v>
      </c>
      <c r="F3031" s="6" t="s">
        <v>2278</v>
      </c>
      <c r="G3031" s="6" t="s">
        <v>2279</v>
      </c>
    </row>
    <row r="3032" spans="1:7" x14ac:dyDescent="0.25">
      <c r="A3032" s="1">
        <v>49.224432</v>
      </c>
      <c r="B3032" s="1">
        <v>17.666402999999999</v>
      </c>
      <c r="C3032" t="s">
        <v>3</v>
      </c>
      <c r="D3032" s="2" t="s">
        <v>966</v>
      </c>
      <c r="E3032" s="2">
        <v>11</v>
      </c>
      <c r="F3032" s="6" t="s">
        <v>2278</v>
      </c>
      <c r="G3032" s="6" t="s">
        <v>2279</v>
      </c>
    </row>
    <row r="3033" spans="1:7" x14ac:dyDescent="0.25">
      <c r="A3033" s="1">
        <v>49.224465000000002</v>
      </c>
      <c r="B3033" s="1">
        <v>17.666342</v>
      </c>
      <c r="C3033" t="s">
        <v>3</v>
      </c>
      <c r="D3033" s="2" t="s">
        <v>967</v>
      </c>
      <c r="E3033" s="2">
        <v>11</v>
      </c>
      <c r="F3033" s="6" t="s">
        <v>2278</v>
      </c>
      <c r="G3033" s="6" t="s">
        <v>2279</v>
      </c>
    </row>
    <row r="3034" spans="1:7" x14ac:dyDescent="0.25">
      <c r="A3034" s="1">
        <v>49.224466999999997</v>
      </c>
      <c r="B3034" s="1">
        <v>17.666374999999999</v>
      </c>
      <c r="C3034" t="s">
        <v>3</v>
      </c>
      <c r="D3034" s="2" t="s">
        <v>785</v>
      </c>
      <c r="E3034" s="2">
        <v>11</v>
      </c>
      <c r="F3034" s="6" t="s">
        <v>2278</v>
      </c>
      <c r="G3034" s="6" t="s">
        <v>2279</v>
      </c>
    </row>
    <row r="3035" spans="1:7" x14ac:dyDescent="0.25">
      <c r="A3035" s="1">
        <v>49.224468000000002</v>
      </c>
      <c r="B3035" s="1">
        <v>17.666405000000001</v>
      </c>
      <c r="C3035" t="s">
        <v>3</v>
      </c>
      <c r="D3035" s="2" t="s">
        <v>228</v>
      </c>
      <c r="E3035" s="2">
        <v>11</v>
      </c>
      <c r="F3035" s="6" t="s">
        <v>2278</v>
      </c>
      <c r="G3035" s="6" t="s">
        <v>2279</v>
      </c>
    </row>
    <row r="3036" spans="1:7" x14ac:dyDescent="0.25">
      <c r="A3036" s="1">
        <v>49.224468000000002</v>
      </c>
      <c r="B3036" s="1">
        <v>17.666426000000001</v>
      </c>
      <c r="C3036" t="s">
        <v>3</v>
      </c>
      <c r="D3036" s="2" t="s">
        <v>1131</v>
      </c>
      <c r="E3036" s="2">
        <v>11</v>
      </c>
      <c r="F3036" s="6" t="s">
        <v>2278</v>
      </c>
      <c r="G3036" s="6" t="s">
        <v>2279</v>
      </c>
    </row>
    <row r="3037" spans="1:7" x14ac:dyDescent="0.25">
      <c r="A3037" s="1">
        <v>49.224466</v>
      </c>
      <c r="B3037" s="1">
        <v>17.666529000000001</v>
      </c>
      <c r="C3037" t="s">
        <v>3</v>
      </c>
      <c r="D3037" s="2" t="s">
        <v>1132</v>
      </c>
      <c r="E3037" s="2">
        <v>11</v>
      </c>
      <c r="F3037" s="6" t="s">
        <v>2278</v>
      </c>
      <c r="G3037" s="6" t="s">
        <v>2279</v>
      </c>
    </row>
    <row r="3038" spans="1:7" x14ac:dyDescent="0.25">
      <c r="A3038" s="1">
        <v>49.224460999999998</v>
      </c>
      <c r="B3038" s="1">
        <v>17.666627999999999</v>
      </c>
      <c r="C3038" t="s">
        <v>3</v>
      </c>
      <c r="D3038" s="2" t="s">
        <v>1133</v>
      </c>
      <c r="E3038" s="2">
        <v>11</v>
      </c>
      <c r="F3038" s="6" t="s">
        <v>2278</v>
      </c>
      <c r="G3038" s="6" t="s">
        <v>2279</v>
      </c>
    </row>
    <row r="3039" spans="1:7" x14ac:dyDescent="0.25">
      <c r="A3039" s="1">
        <v>49.224460000000001</v>
      </c>
      <c r="B3039" s="1">
        <v>17.666664999999998</v>
      </c>
      <c r="C3039" t="s">
        <v>3</v>
      </c>
      <c r="D3039" s="2" t="s">
        <v>232</v>
      </c>
      <c r="E3039" s="2">
        <v>11</v>
      </c>
      <c r="F3039" s="6" t="s">
        <v>2278</v>
      </c>
      <c r="G3039" s="6" t="s">
        <v>2279</v>
      </c>
    </row>
    <row r="3040" spans="1:7" x14ac:dyDescent="0.25">
      <c r="A3040" s="1">
        <v>49.224454999999999</v>
      </c>
      <c r="B3040" s="1">
        <v>17.666765999999999</v>
      </c>
      <c r="C3040" t="s">
        <v>3</v>
      </c>
      <c r="D3040" s="2" t="s">
        <v>231</v>
      </c>
      <c r="E3040" s="2">
        <v>11</v>
      </c>
      <c r="F3040" s="6" t="s">
        <v>2278</v>
      </c>
      <c r="G3040" s="6" t="s">
        <v>2279</v>
      </c>
    </row>
    <row r="3041" spans="1:7" x14ac:dyDescent="0.25">
      <c r="A3041" s="1">
        <v>49.224456000000004</v>
      </c>
      <c r="B3041" s="1">
        <v>17.666798</v>
      </c>
      <c r="C3041" t="s">
        <v>3</v>
      </c>
      <c r="D3041" s="2" t="s">
        <v>1134</v>
      </c>
      <c r="E3041" s="2">
        <v>11</v>
      </c>
      <c r="F3041" s="6" t="s">
        <v>2278</v>
      </c>
      <c r="G3041" s="6" t="s">
        <v>2279</v>
      </c>
    </row>
    <row r="3042" spans="1:7" x14ac:dyDescent="0.25">
      <c r="A3042" s="1">
        <v>49.224456000000004</v>
      </c>
      <c r="B3042" s="1">
        <v>17.666888</v>
      </c>
      <c r="C3042" t="s">
        <v>3</v>
      </c>
      <c r="D3042" s="2" t="s">
        <v>975</v>
      </c>
      <c r="E3042" s="2">
        <v>11</v>
      </c>
      <c r="F3042" s="6" t="s">
        <v>2278</v>
      </c>
      <c r="G3042" s="6" t="s">
        <v>2279</v>
      </c>
    </row>
    <row r="3043" spans="1:7" x14ac:dyDescent="0.25">
      <c r="A3043" s="1">
        <v>49.224457000000001</v>
      </c>
      <c r="B3043" s="1">
        <v>17.666985</v>
      </c>
      <c r="C3043" t="s">
        <v>3</v>
      </c>
      <c r="D3043" s="2" t="s">
        <v>235</v>
      </c>
      <c r="E3043" s="2">
        <v>11</v>
      </c>
      <c r="F3043" s="6" t="s">
        <v>2278</v>
      </c>
      <c r="G3043" s="6" t="s">
        <v>2279</v>
      </c>
    </row>
    <row r="3044" spans="1:7" x14ac:dyDescent="0.25">
      <c r="A3044" s="1">
        <v>49.224457000000001</v>
      </c>
      <c r="B3044" s="1">
        <v>17.666985</v>
      </c>
      <c r="C3044" t="s">
        <v>3</v>
      </c>
      <c r="D3044" s="2" t="s">
        <v>234</v>
      </c>
      <c r="E3044" s="2">
        <v>11</v>
      </c>
      <c r="F3044" s="6" t="s">
        <v>2278</v>
      </c>
      <c r="G3044" s="6" t="s">
        <v>2279</v>
      </c>
    </row>
    <row r="3045" spans="1:7" x14ac:dyDescent="0.25">
      <c r="A3045" s="1">
        <v>49.224454000000001</v>
      </c>
      <c r="B3045" s="1">
        <v>17.667120000000001</v>
      </c>
      <c r="C3045" t="s">
        <v>3</v>
      </c>
      <c r="D3045" s="2" t="s">
        <v>236</v>
      </c>
      <c r="E3045" s="2">
        <v>11</v>
      </c>
      <c r="F3045" s="6" t="s">
        <v>2278</v>
      </c>
      <c r="G3045" s="6" t="s">
        <v>2279</v>
      </c>
    </row>
    <row r="3046" spans="1:7" x14ac:dyDescent="0.25">
      <c r="A3046" s="1">
        <v>49.224457999999998</v>
      </c>
      <c r="B3046" s="1">
        <v>17.667186999999998</v>
      </c>
      <c r="C3046" t="s">
        <v>3</v>
      </c>
      <c r="D3046" s="2" t="s">
        <v>368</v>
      </c>
      <c r="E3046" s="2">
        <v>11</v>
      </c>
      <c r="F3046" s="6" t="s">
        <v>2278</v>
      </c>
      <c r="G3046" s="6" t="s">
        <v>2279</v>
      </c>
    </row>
    <row r="3047" spans="1:7" x14ac:dyDescent="0.25">
      <c r="A3047" s="1">
        <v>49.224456000000004</v>
      </c>
      <c r="B3047" s="1">
        <v>17.667234000000001</v>
      </c>
      <c r="C3047" t="s">
        <v>3</v>
      </c>
      <c r="D3047" s="2" t="s">
        <v>238</v>
      </c>
      <c r="E3047" s="2">
        <v>11</v>
      </c>
      <c r="F3047" s="6" t="s">
        <v>2278</v>
      </c>
      <c r="G3047" s="6" t="s">
        <v>2279</v>
      </c>
    </row>
    <row r="3048" spans="1:7" x14ac:dyDescent="0.25">
      <c r="A3048" s="1">
        <v>49.224451000000002</v>
      </c>
      <c r="B3048" s="1">
        <v>17.667331999999998</v>
      </c>
      <c r="C3048" t="s">
        <v>3</v>
      </c>
      <c r="D3048" s="2" t="s">
        <v>239</v>
      </c>
      <c r="E3048" s="2">
        <v>11</v>
      </c>
      <c r="F3048" s="6" t="s">
        <v>2278</v>
      </c>
      <c r="G3048" s="6" t="s">
        <v>2279</v>
      </c>
    </row>
    <row r="3049" spans="1:7" x14ac:dyDescent="0.25">
      <c r="A3049" s="1">
        <v>49.224451000000002</v>
      </c>
      <c r="B3049" s="1">
        <v>17.667346999999999</v>
      </c>
      <c r="C3049" t="s">
        <v>3</v>
      </c>
      <c r="D3049" s="2" t="s">
        <v>640</v>
      </c>
      <c r="E3049" s="2">
        <v>11</v>
      </c>
      <c r="F3049" s="6" t="s">
        <v>2278</v>
      </c>
      <c r="G3049" s="6" t="s">
        <v>2279</v>
      </c>
    </row>
    <row r="3050" spans="1:7" x14ac:dyDescent="0.25">
      <c r="A3050" s="1">
        <v>49.224449</v>
      </c>
      <c r="B3050" s="1">
        <v>17.667379</v>
      </c>
      <c r="C3050" t="s">
        <v>3</v>
      </c>
      <c r="D3050" s="2" t="s">
        <v>240</v>
      </c>
      <c r="E3050" s="2">
        <v>11</v>
      </c>
      <c r="F3050" s="6" t="s">
        <v>2278</v>
      </c>
      <c r="G3050" s="6" t="s">
        <v>2279</v>
      </c>
    </row>
    <row r="3051" spans="1:7" x14ac:dyDescent="0.25">
      <c r="A3051" s="1">
        <v>49.224446999999998</v>
      </c>
      <c r="B3051" s="1">
        <v>17.667446000000002</v>
      </c>
      <c r="C3051" t="s">
        <v>3</v>
      </c>
      <c r="D3051" s="2" t="s">
        <v>241</v>
      </c>
      <c r="E3051" s="2">
        <v>11</v>
      </c>
      <c r="F3051" s="6" t="s">
        <v>2278</v>
      </c>
      <c r="G3051" s="6" t="s">
        <v>2279</v>
      </c>
    </row>
    <row r="3052" spans="1:7" x14ac:dyDescent="0.25">
      <c r="A3052" s="1">
        <v>49.224443999999998</v>
      </c>
      <c r="B3052" s="1">
        <v>17.667536999999999</v>
      </c>
      <c r="C3052" t="s">
        <v>3</v>
      </c>
      <c r="D3052" s="2" t="s">
        <v>977</v>
      </c>
      <c r="E3052" s="2">
        <v>11</v>
      </c>
      <c r="F3052" s="6" t="s">
        <v>2278</v>
      </c>
      <c r="G3052" s="6" t="s">
        <v>2279</v>
      </c>
    </row>
    <row r="3053" spans="1:7" x14ac:dyDescent="0.25">
      <c r="A3053" s="1">
        <v>49.224443999999998</v>
      </c>
      <c r="B3053" s="1">
        <v>17.667545</v>
      </c>
      <c r="C3053" t="s">
        <v>3</v>
      </c>
      <c r="D3053" s="2" t="s">
        <v>1135</v>
      </c>
      <c r="E3053" s="2">
        <v>11</v>
      </c>
      <c r="F3053" s="6" t="s">
        <v>2278</v>
      </c>
      <c r="G3053" s="6" t="s">
        <v>2279</v>
      </c>
    </row>
    <row r="3054" spans="1:7" x14ac:dyDescent="0.25">
      <c r="A3054" s="1">
        <v>49.224443000000001</v>
      </c>
      <c r="B3054" s="1">
        <v>17.667570000000001</v>
      </c>
      <c r="C3054" t="s">
        <v>3</v>
      </c>
      <c r="D3054" s="2" t="s">
        <v>1136</v>
      </c>
      <c r="E3054" s="2">
        <v>11</v>
      </c>
      <c r="F3054" s="6" t="s">
        <v>2278</v>
      </c>
      <c r="G3054" s="6" t="s">
        <v>2279</v>
      </c>
    </row>
    <row r="3055" spans="1:7" x14ac:dyDescent="0.25">
      <c r="A3055" s="1">
        <v>49.224443000000001</v>
      </c>
      <c r="B3055" s="1">
        <v>17.667591000000002</v>
      </c>
      <c r="C3055" t="s">
        <v>3</v>
      </c>
      <c r="D3055" s="2" t="s">
        <v>212</v>
      </c>
      <c r="E3055" s="2">
        <v>11</v>
      </c>
      <c r="F3055" s="6" t="s">
        <v>2278</v>
      </c>
      <c r="G3055" s="6" t="s">
        <v>2279</v>
      </c>
    </row>
    <row r="3056" spans="1:7" x14ac:dyDescent="0.25">
      <c r="A3056" s="1">
        <v>49.224440999999999</v>
      </c>
      <c r="B3056" s="1">
        <v>17.667698000000001</v>
      </c>
      <c r="C3056" t="s">
        <v>3</v>
      </c>
      <c r="D3056" s="2" t="s">
        <v>1137</v>
      </c>
      <c r="E3056" s="2">
        <v>11</v>
      </c>
      <c r="F3056" s="6" t="s">
        <v>2278</v>
      </c>
      <c r="G3056" s="6" t="s">
        <v>2279</v>
      </c>
    </row>
    <row r="3057" spans="1:7" x14ac:dyDescent="0.25">
      <c r="A3057" s="1">
        <v>49.224442000000003</v>
      </c>
      <c r="B3057" s="1">
        <v>17.667725000000001</v>
      </c>
      <c r="C3057" t="s">
        <v>3</v>
      </c>
      <c r="D3057" s="2" t="s">
        <v>1138</v>
      </c>
      <c r="E3057" s="2">
        <v>11</v>
      </c>
      <c r="F3057" s="6" t="s">
        <v>2278</v>
      </c>
      <c r="G3057" s="6" t="s">
        <v>2279</v>
      </c>
    </row>
    <row r="3058" spans="1:7" x14ac:dyDescent="0.25">
      <c r="A3058" s="1">
        <v>49.224440999999999</v>
      </c>
      <c r="B3058" s="1">
        <v>17.667749000000001</v>
      </c>
      <c r="C3058" t="s">
        <v>3</v>
      </c>
      <c r="D3058" s="2" t="s">
        <v>979</v>
      </c>
      <c r="E3058" s="2">
        <v>11</v>
      </c>
      <c r="F3058" s="6" t="s">
        <v>2278</v>
      </c>
      <c r="G3058" s="6" t="s">
        <v>2279</v>
      </c>
    </row>
    <row r="3059" spans="1:7" x14ac:dyDescent="0.25">
      <c r="A3059" s="1">
        <v>49.224438999999997</v>
      </c>
      <c r="B3059" s="1">
        <v>17.667788999999999</v>
      </c>
      <c r="C3059" t="s">
        <v>3</v>
      </c>
      <c r="D3059" s="2" t="s">
        <v>639</v>
      </c>
      <c r="E3059" s="2">
        <v>11</v>
      </c>
      <c r="F3059" s="6" t="s">
        <v>2278</v>
      </c>
      <c r="G3059" s="6" t="s">
        <v>2279</v>
      </c>
    </row>
    <row r="3060" spans="1:7" x14ac:dyDescent="0.25">
      <c r="A3060" s="1">
        <v>49.224435999999997</v>
      </c>
      <c r="B3060" s="1">
        <v>17.667853000000001</v>
      </c>
      <c r="C3060" t="s">
        <v>3</v>
      </c>
      <c r="D3060" s="2" t="s">
        <v>214</v>
      </c>
      <c r="E3060" s="2">
        <v>11</v>
      </c>
      <c r="F3060" s="6" t="s">
        <v>2278</v>
      </c>
      <c r="G3060" s="6" t="s">
        <v>2279</v>
      </c>
    </row>
    <row r="3061" spans="1:7" x14ac:dyDescent="0.25">
      <c r="A3061" s="1">
        <v>49.224437999999999</v>
      </c>
      <c r="B3061" s="1">
        <v>17.667884000000001</v>
      </c>
      <c r="C3061" t="s">
        <v>3</v>
      </c>
      <c r="D3061" s="2" t="s">
        <v>243</v>
      </c>
      <c r="E3061" s="2">
        <v>11</v>
      </c>
      <c r="F3061" s="6" t="s">
        <v>2278</v>
      </c>
      <c r="G3061" s="6" t="s">
        <v>2279</v>
      </c>
    </row>
    <row r="3062" spans="1:7" x14ac:dyDescent="0.25">
      <c r="A3062" s="1">
        <v>49.224432</v>
      </c>
      <c r="B3062" s="1">
        <v>17.668004</v>
      </c>
      <c r="C3062" t="s">
        <v>3</v>
      </c>
      <c r="D3062" s="2" t="s">
        <v>101</v>
      </c>
      <c r="E3062" s="2">
        <v>11</v>
      </c>
      <c r="F3062" s="6" t="s">
        <v>2278</v>
      </c>
      <c r="G3062" s="6" t="s">
        <v>2279</v>
      </c>
    </row>
    <row r="3063" spans="1:7" x14ac:dyDescent="0.25">
      <c r="A3063" s="1">
        <v>49.224431000000003</v>
      </c>
      <c r="B3063" s="1">
        <v>17.668023000000002</v>
      </c>
      <c r="C3063" t="s">
        <v>3</v>
      </c>
      <c r="D3063" s="2" t="s">
        <v>245</v>
      </c>
      <c r="E3063" s="2">
        <v>11</v>
      </c>
      <c r="F3063" s="6" t="s">
        <v>2278</v>
      </c>
      <c r="G3063" s="6" t="s">
        <v>2279</v>
      </c>
    </row>
    <row r="3064" spans="1:7" x14ac:dyDescent="0.25">
      <c r="A3064" s="1">
        <v>49.224431000000003</v>
      </c>
      <c r="B3064" s="1">
        <v>17.668037000000002</v>
      </c>
      <c r="C3064" t="s">
        <v>3</v>
      </c>
      <c r="D3064" s="2" t="s">
        <v>980</v>
      </c>
      <c r="E3064" s="2">
        <v>11</v>
      </c>
      <c r="F3064" s="6" t="s">
        <v>2278</v>
      </c>
      <c r="G3064" s="6" t="s">
        <v>2279</v>
      </c>
    </row>
    <row r="3065" spans="1:7" x14ac:dyDescent="0.25">
      <c r="A3065" s="1">
        <v>49.224432</v>
      </c>
      <c r="B3065" s="1">
        <v>17.668073</v>
      </c>
      <c r="C3065" t="s">
        <v>3</v>
      </c>
      <c r="D3065" s="2" t="s">
        <v>246</v>
      </c>
      <c r="E3065" s="2">
        <v>11</v>
      </c>
      <c r="F3065" s="6" t="s">
        <v>2278</v>
      </c>
      <c r="G3065" s="6" t="s">
        <v>2279</v>
      </c>
    </row>
    <row r="3066" spans="1:7" x14ac:dyDescent="0.25">
      <c r="A3066" s="1">
        <v>49.224432</v>
      </c>
      <c r="B3066" s="1">
        <v>17.668122</v>
      </c>
      <c r="C3066" t="s">
        <v>3</v>
      </c>
      <c r="D3066" s="2" t="s">
        <v>1139</v>
      </c>
      <c r="E3066" s="2">
        <v>11</v>
      </c>
      <c r="F3066" s="6" t="s">
        <v>2278</v>
      </c>
      <c r="G3066" s="6" t="s">
        <v>2279</v>
      </c>
    </row>
    <row r="3067" spans="1:7" x14ac:dyDescent="0.25">
      <c r="A3067" s="1">
        <v>49.224438999999997</v>
      </c>
      <c r="B3067" s="1">
        <v>17.668227000000002</v>
      </c>
      <c r="C3067" t="s">
        <v>3</v>
      </c>
      <c r="D3067" s="2" t="s">
        <v>981</v>
      </c>
      <c r="E3067" s="2">
        <v>11</v>
      </c>
      <c r="F3067" s="6" t="s">
        <v>2278</v>
      </c>
      <c r="G3067" s="6" t="s">
        <v>2279</v>
      </c>
    </row>
    <row r="3068" spans="1:7" x14ac:dyDescent="0.25">
      <c r="A3068" s="1">
        <v>49.224435</v>
      </c>
      <c r="B3068" s="1">
        <v>17.668302000000001</v>
      </c>
      <c r="C3068" t="s">
        <v>3</v>
      </c>
      <c r="D3068" s="2" t="s">
        <v>1140</v>
      </c>
      <c r="E3068" s="2">
        <v>11</v>
      </c>
      <c r="F3068" s="6" t="s">
        <v>2278</v>
      </c>
      <c r="G3068" s="6" t="s">
        <v>2279</v>
      </c>
    </row>
    <row r="3069" spans="1:7" x14ac:dyDescent="0.25">
      <c r="A3069" s="1">
        <v>49.224435</v>
      </c>
      <c r="B3069" s="1">
        <v>17.668310000000002</v>
      </c>
      <c r="C3069" t="s">
        <v>3</v>
      </c>
      <c r="D3069" s="2" t="s">
        <v>248</v>
      </c>
      <c r="E3069" s="2">
        <v>11</v>
      </c>
      <c r="F3069" s="6" t="s">
        <v>2278</v>
      </c>
      <c r="G3069" s="6" t="s">
        <v>2279</v>
      </c>
    </row>
    <row r="3070" spans="1:7" x14ac:dyDescent="0.25">
      <c r="A3070" s="1">
        <v>49.225591999999999</v>
      </c>
      <c r="B3070" s="1">
        <v>17.671029000000001</v>
      </c>
      <c r="C3070" t="s">
        <v>3</v>
      </c>
      <c r="D3070" s="2" t="s">
        <v>249</v>
      </c>
      <c r="E3070" s="2">
        <v>11</v>
      </c>
      <c r="F3070" s="6" t="s">
        <v>2281</v>
      </c>
      <c r="G3070" s="6" t="s">
        <v>2267</v>
      </c>
    </row>
    <row r="3071" spans="1:7" x14ac:dyDescent="0.25">
      <c r="A3071" s="1">
        <v>49.225591999999999</v>
      </c>
      <c r="B3071" s="1">
        <v>17.671088000000001</v>
      </c>
      <c r="C3071" t="s">
        <v>3</v>
      </c>
      <c r="D3071" s="2" t="s">
        <v>260</v>
      </c>
      <c r="E3071" s="2">
        <v>11</v>
      </c>
      <c r="F3071" s="6" t="s">
        <v>2281</v>
      </c>
      <c r="G3071" s="6" t="s">
        <v>2267</v>
      </c>
    </row>
    <row r="3072" spans="1:7" x14ac:dyDescent="0.25">
      <c r="A3072" s="1">
        <v>49.225588999999999</v>
      </c>
      <c r="B3072" s="1">
        <v>17.671135</v>
      </c>
      <c r="C3072" t="s">
        <v>3</v>
      </c>
      <c r="D3072" s="2" t="s">
        <v>796</v>
      </c>
      <c r="E3072" s="2">
        <v>11</v>
      </c>
      <c r="F3072" s="6" t="s">
        <v>2281</v>
      </c>
      <c r="G3072" s="6" t="s">
        <v>2267</v>
      </c>
    </row>
    <row r="3073" spans="1:7" x14ac:dyDescent="0.25">
      <c r="A3073" s="1">
        <v>49.225588000000002</v>
      </c>
      <c r="B3073" s="1">
        <v>17.671192000000001</v>
      </c>
      <c r="C3073" t="s">
        <v>3</v>
      </c>
      <c r="D3073" s="2" t="s">
        <v>985</v>
      </c>
      <c r="E3073" s="2">
        <v>11</v>
      </c>
      <c r="F3073" s="6" t="s">
        <v>2281</v>
      </c>
      <c r="G3073" s="6" t="s">
        <v>2267</v>
      </c>
    </row>
    <row r="3074" spans="1:7" x14ac:dyDescent="0.25">
      <c r="A3074" s="1">
        <v>49.225586999999997</v>
      </c>
      <c r="B3074" s="1">
        <v>17.671233999999998</v>
      </c>
      <c r="C3074" t="s">
        <v>3</v>
      </c>
      <c r="D3074" s="2" t="s">
        <v>252</v>
      </c>
      <c r="E3074" s="2">
        <v>11</v>
      </c>
      <c r="F3074" s="6" t="s">
        <v>2281</v>
      </c>
      <c r="G3074" s="6" t="s">
        <v>2267</v>
      </c>
    </row>
    <row r="3075" spans="1:7" x14ac:dyDescent="0.25">
      <c r="A3075" s="1">
        <v>49.225583999999998</v>
      </c>
      <c r="B3075" s="1">
        <v>17.671292000000001</v>
      </c>
      <c r="C3075" t="s">
        <v>3</v>
      </c>
      <c r="D3075" s="2" t="s">
        <v>797</v>
      </c>
      <c r="E3075" s="2">
        <v>11</v>
      </c>
      <c r="F3075" s="6" t="s">
        <v>2281</v>
      </c>
      <c r="G3075" s="6" t="s">
        <v>2267</v>
      </c>
    </row>
    <row r="3076" spans="1:7" x14ac:dyDescent="0.25">
      <c r="A3076" s="1">
        <v>49.225585000000002</v>
      </c>
      <c r="B3076" s="1">
        <v>17.671353</v>
      </c>
      <c r="C3076" t="s">
        <v>3</v>
      </c>
      <c r="D3076" s="2" t="s">
        <v>1141</v>
      </c>
      <c r="E3076" s="2">
        <v>11</v>
      </c>
      <c r="F3076" s="6" t="s">
        <v>2281</v>
      </c>
      <c r="G3076" s="6" t="s">
        <v>2267</v>
      </c>
    </row>
    <row r="3077" spans="1:7" x14ac:dyDescent="0.25">
      <c r="A3077" s="1">
        <v>49.225583</v>
      </c>
      <c r="B3077" s="1">
        <v>17.671410000000002</v>
      </c>
      <c r="C3077" t="s">
        <v>3</v>
      </c>
      <c r="D3077" s="2" t="s">
        <v>254</v>
      </c>
      <c r="E3077" s="2">
        <v>11</v>
      </c>
      <c r="F3077" s="6" t="s">
        <v>2281</v>
      </c>
      <c r="G3077" s="6" t="s">
        <v>2267</v>
      </c>
    </row>
    <row r="3078" spans="1:7" x14ac:dyDescent="0.25">
      <c r="A3078" s="1">
        <v>49.225582000000003</v>
      </c>
      <c r="B3078" s="1">
        <v>17.671448999999999</v>
      </c>
      <c r="C3078" t="s">
        <v>3</v>
      </c>
      <c r="D3078" s="2" t="s">
        <v>255</v>
      </c>
      <c r="E3078" s="2">
        <v>11</v>
      </c>
      <c r="F3078" s="6" t="s">
        <v>2281</v>
      </c>
      <c r="G3078" s="6" t="s">
        <v>2267</v>
      </c>
    </row>
    <row r="3079" spans="1:7" x14ac:dyDescent="0.25">
      <c r="A3079" s="1">
        <v>49.225577999999999</v>
      </c>
      <c r="B3079" s="1">
        <v>17.671602</v>
      </c>
      <c r="C3079" t="s">
        <v>3</v>
      </c>
      <c r="D3079" s="2" t="s">
        <v>256</v>
      </c>
      <c r="E3079" s="2">
        <v>11</v>
      </c>
      <c r="F3079" s="6" t="s">
        <v>2281</v>
      </c>
      <c r="G3079" s="6" t="s">
        <v>2267</v>
      </c>
    </row>
    <row r="3080" spans="1:7" x14ac:dyDescent="0.25">
      <c r="A3080" s="1">
        <v>49.225577000000001</v>
      </c>
      <c r="B3080" s="1">
        <v>17.671637</v>
      </c>
      <c r="C3080" t="s">
        <v>3</v>
      </c>
      <c r="D3080" s="2" t="s">
        <v>644</v>
      </c>
      <c r="E3080" s="2">
        <v>11</v>
      </c>
      <c r="F3080" s="6" t="s">
        <v>2281</v>
      </c>
      <c r="G3080" s="6" t="s">
        <v>2267</v>
      </c>
    </row>
    <row r="3081" spans="1:7" x14ac:dyDescent="0.25">
      <c r="A3081" s="1">
        <v>49.225572</v>
      </c>
      <c r="B3081" s="1">
        <v>17.671707000000001</v>
      </c>
      <c r="C3081" t="s">
        <v>3</v>
      </c>
      <c r="D3081" s="2" t="s">
        <v>257</v>
      </c>
      <c r="E3081" s="2">
        <v>11</v>
      </c>
      <c r="F3081" s="6" t="s">
        <v>2281</v>
      </c>
      <c r="G3081" s="6" t="s">
        <v>2267</v>
      </c>
    </row>
    <row r="3082" spans="1:7" x14ac:dyDescent="0.25">
      <c r="A3082" s="1">
        <v>49.225572</v>
      </c>
      <c r="B3082" s="1">
        <v>17.671726</v>
      </c>
      <c r="C3082" t="s">
        <v>3</v>
      </c>
      <c r="D3082" s="2" t="s">
        <v>986</v>
      </c>
      <c r="E3082" s="2">
        <v>11</v>
      </c>
      <c r="F3082" s="6" t="s">
        <v>2281</v>
      </c>
      <c r="G3082" s="6" t="s">
        <v>2267</v>
      </c>
    </row>
    <row r="3083" spans="1:7" x14ac:dyDescent="0.25">
      <c r="A3083" s="1">
        <v>49.225571000000002</v>
      </c>
      <c r="B3083" s="1">
        <v>17.671772000000001</v>
      </c>
      <c r="C3083" t="s">
        <v>3</v>
      </c>
      <c r="D3083" s="2" t="s">
        <v>987</v>
      </c>
      <c r="E3083" s="2">
        <v>11</v>
      </c>
      <c r="F3083" s="6" t="s">
        <v>2281</v>
      </c>
      <c r="G3083" s="6" t="s">
        <v>2267</v>
      </c>
    </row>
    <row r="3084" spans="1:7" x14ac:dyDescent="0.25">
      <c r="A3084" s="1">
        <v>49.225571000000002</v>
      </c>
      <c r="B3084" s="1">
        <v>17.671818999999999</v>
      </c>
      <c r="C3084" t="s">
        <v>3</v>
      </c>
      <c r="D3084" s="2" t="s">
        <v>259</v>
      </c>
      <c r="E3084" s="2">
        <v>11</v>
      </c>
      <c r="F3084" s="6" t="s">
        <v>2281</v>
      </c>
      <c r="G3084" s="6" t="s">
        <v>2267</v>
      </c>
    </row>
    <row r="3085" spans="1:7" x14ac:dyDescent="0.25">
      <c r="A3085" s="1">
        <v>49.225569999999998</v>
      </c>
      <c r="B3085" s="1">
        <v>17.671869999999998</v>
      </c>
      <c r="C3085" t="s">
        <v>3</v>
      </c>
      <c r="D3085" s="2" t="s">
        <v>988</v>
      </c>
      <c r="E3085" s="2">
        <v>11</v>
      </c>
      <c r="F3085" s="6" t="s">
        <v>2281</v>
      </c>
      <c r="G3085" s="6" t="s">
        <v>2267</v>
      </c>
    </row>
    <row r="3086" spans="1:7" x14ac:dyDescent="0.25">
      <c r="A3086" s="1">
        <v>49.225572999999997</v>
      </c>
      <c r="B3086" s="1">
        <v>17.671925000000002</v>
      </c>
      <c r="C3086" t="s">
        <v>3</v>
      </c>
      <c r="D3086" s="2" t="s">
        <v>371</v>
      </c>
      <c r="E3086" s="2">
        <v>11</v>
      </c>
      <c r="F3086" s="6" t="s">
        <v>2281</v>
      </c>
      <c r="G3086" s="6" t="s">
        <v>2267</v>
      </c>
    </row>
    <row r="3087" spans="1:7" x14ac:dyDescent="0.25">
      <c r="A3087" s="1">
        <v>49.225572</v>
      </c>
      <c r="B3087" s="1">
        <v>17.671970000000002</v>
      </c>
      <c r="C3087" t="s">
        <v>3</v>
      </c>
      <c r="D3087" s="2" t="s">
        <v>372</v>
      </c>
      <c r="E3087" s="2">
        <v>11</v>
      </c>
      <c r="F3087" s="6" t="s">
        <v>2281</v>
      </c>
      <c r="G3087" s="6" t="s">
        <v>2267</v>
      </c>
    </row>
    <row r="3088" spans="1:7" x14ac:dyDescent="0.25">
      <c r="A3088" s="1">
        <v>49.225569</v>
      </c>
      <c r="B3088" s="1">
        <v>17.672021000000001</v>
      </c>
      <c r="C3088" t="s">
        <v>3</v>
      </c>
      <c r="D3088" s="2" t="s">
        <v>373</v>
      </c>
      <c r="E3088" s="2">
        <v>11</v>
      </c>
      <c r="F3088" s="6" t="s">
        <v>2281</v>
      </c>
      <c r="G3088" s="6" t="s">
        <v>2267</v>
      </c>
    </row>
    <row r="3089" spans="1:7" x14ac:dyDescent="0.25">
      <c r="A3089" s="1">
        <v>49.225566000000001</v>
      </c>
      <c r="B3089" s="1">
        <v>17.672073999999999</v>
      </c>
      <c r="C3089" t="s">
        <v>3</v>
      </c>
      <c r="D3089" s="2" t="s">
        <v>374</v>
      </c>
      <c r="E3089" s="2">
        <v>11</v>
      </c>
      <c r="F3089" s="6" t="s">
        <v>2281</v>
      </c>
      <c r="G3089" s="6" t="s">
        <v>2267</v>
      </c>
    </row>
    <row r="3090" spans="1:7" x14ac:dyDescent="0.25">
      <c r="A3090" s="1">
        <v>49.225560000000002</v>
      </c>
      <c r="B3090" s="1">
        <v>17.672156999999999</v>
      </c>
      <c r="C3090" t="s">
        <v>3</v>
      </c>
      <c r="D3090" s="2" t="s">
        <v>375</v>
      </c>
      <c r="E3090" s="2">
        <v>11</v>
      </c>
      <c r="F3090" s="6" t="s">
        <v>2281</v>
      </c>
      <c r="G3090" s="6" t="s">
        <v>2267</v>
      </c>
    </row>
    <row r="3091" spans="1:7" x14ac:dyDescent="0.25">
      <c r="A3091" s="1">
        <v>49.225563999999999</v>
      </c>
      <c r="B3091" s="1">
        <v>17.673514000000001</v>
      </c>
      <c r="C3091" t="s">
        <v>3</v>
      </c>
      <c r="D3091" s="2" t="s">
        <v>1142</v>
      </c>
      <c r="E3091" s="2">
        <v>11</v>
      </c>
      <c r="F3091" s="6" t="s">
        <v>2282</v>
      </c>
      <c r="G3091" s="6" t="s">
        <v>2267</v>
      </c>
    </row>
    <row r="3092" spans="1:7" x14ac:dyDescent="0.25">
      <c r="A3092" s="1">
        <v>49.225563000000001</v>
      </c>
      <c r="B3092" s="1">
        <v>17.673553999999999</v>
      </c>
      <c r="C3092" t="s">
        <v>3</v>
      </c>
      <c r="D3092" s="2" t="s">
        <v>1143</v>
      </c>
      <c r="E3092" s="2">
        <v>11</v>
      </c>
      <c r="F3092" s="6" t="s">
        <v>2282</v>
      </c>
      <c r="G3092" s="6" t="s">
        <v>2267</v>
      </c>
    </row>
    <row r="3093" spans="1:7" x14ac:dyDescent="0.25">
      <c r="A3093" s="1">
        <v>49.225597999999998</v>
      </c>
      <c r="B3093" s="1">
        <v>17.67353</v>
      </c>
      <c r="C3093" t="s">
        <v>3</v>
      </c>
      <c r="D3093" s="2" t="s">
        <v>1144</v>
      </c>
      <c r="E3093" s="2">
        <v>11</v>
      </c>
      <c r="F3093" s="6" t="s">
        <v>2282</v>
      </c>
      <c r="G3093" s="6" t="s">
        <v>2267</v>
      </c>
    </row>
    <row r="3094" spans="1:7" x14ac:dyDescent="0.25">
      <c r="A3094" s="1">
        <v>49.225599000000003</v>
      </c>
      <c r="B3094" s="1">
        <v>17.673432999999999</v>
      </c>
      <c r="C3094" t="s">
        <v>3</v>
      </c>
      <c r="D3094" s="2" t="s">
        <v>262</v>
      </c>
      <c r="E3094" s="2">
        <v>11</v>
      </c>
      <c r="F3094" s="6" t="s">
        <v>2282</v>
      </c>
      <c r="G3094" s="6" t="s">
        <v>2267</v>
      </c>
    </row>
    <row r="3095" spans="1:7" x14ac:dyDescent="0.25">
      <c r="A3095" s="1">
        <v>49.225599000000003</v>
      </c>
      <c r="B3095" s="1">
        <v>17.672243000000002</v>
      </c>
      <c r="C3095" t="s">
        <v>3</v>
      </c>
      <c r="D3095" s="2" t="s">
        <v>800</v>
      </c>
      <c r="E3095" s="2">
        <v>11</v>
      </c>
      <c r="F3095" s="6" t="s">
        <v>2281</v>
      </c>
      <c r="G3095" s="6" t="s">
        <v>2267</v>
      </c>
    </row>
    <row r="3096" spans="1:7" x14ac:dyDescent="0.25">
      <c r="A3096" s="1">
        <v>49.225594999999998</v>
      </c>
      <c r="B3096" s="1">
        <v>17.672180000000001</v>
      </c>
      <c r="C3096" t="s">
        <v>3</v>
      </c>
      <c r="D3096" s="2" t="s">
        <v>266</v>
      </c>
      <c r="E3096" s="2">
        <v>11</v>
      </c>
      <c r="F3096" s="6" t="s">
        <v>2281</v>
      </c>
      <c r="G3096" s="6" t="s">
        <v>2267</v>
      </c>
    </row>
    <row r="3097" spans="1:7" x14ac:dyDescent="0.25">
      <c r="A3097" s="1">
        <v>49.225594000000001</v>
      </c>
      <c r="B3097" s="1">
        <v>17.672165</v>
      </c>
      <c r="C3097" t="s">
        <v>3</v>
      </c>
      <c r="D3097" s="2" t="s">
        <v>1145</v>
      </c>
      <c r="E3097" s="2">
        <v>11</v>
      </c>
      <c r="F3097" s="6" t="s">
        <v>2281</v>
      </c>
      <c r="G3097" s="6" t="s">
        <v>2267</v>
      </c>
    </row>
    <row r="3098" spans="1:7" x14ac:dyDescent="0.25">
      <c r="A3098" s="1">
        <v>49.225591999999999</v>
      </c>
      <c r="B3098" s="1">
        <v>17.672094000000001</v>
      </c>
      <c r="C3098" t="s">
        <v>3</v>
      </c>
      <c r="D3098" s="2" t="s">
        <v>1146</v>
      </c>
      <c r="E3098" s="2">
        <v>11</v>
      </c>
      <c r="F3098" s="6" t="s">
        <v>2281</v>
      </c>
      <c r="G3098" s="6" t="s">
        <v>2267</v>
      </c>
    </row>
    <row r="3099" spans="1:7" x14ac:dyDescent="0.25">
      <c r="A3099" s="1">
        <v>49.225591999999999</v>
      </c>
      <c r="B3099" s="1">
        <v>17.672031</v>
      </c>
      <c r="C3099" t="s">
        <v>3</v>
      </c>
      <c r="D3099" s="2" t="s">
        <v>648</v>
      </c>
      <c r="E3099" s="2">
        <v>11</v>
      </c>
      <c r="F3099" s="6" t="s">
        <v>2281</v>
      </c>
      <c r="G3099" s="6" t="s">
        <v>2267</v>
      </c>
    </row>
    <row r="3100" spans="1:7" x14ac:dyDescent="0.25">
      <c r="A3100" s="1">
        <v>49.225594999999998</v>
      </c>
      <c r="B3100" s="1">
        <v>17.671955000000001</v>
      </c>
      <c r="C3100" t="s">
        <v>3</v>
      </c>
      <c r="D3100" s="2" t="s">
        <v>1147</v>
      </c>
      <c r="E3100" s="2">
        <v>11</v>
      </c>
      <c r="F3100" s="6" t="s">
        <v>2281</v>
      </c>
      <c r="G3100" s="6" t="s">
        <v>2267</v>
      </c>
    </row>
    <row r="3101" spans="1:7" x14ac:dyDescent="0.25">
      <c r="A3101" s="1">
        <v>49.225593000000003</v>
      </c>
      <c r="B3101" s="1">
        <v>17.671837</v>
      </c>
      <c r="C3101" t="s">
        <v>3</v>
      </c>
      <c r="D3101" s="2" t="s">
        <v>1148</v>
      </c>
      <c r="E3101" s="2">
        <v>11</v>
      </c>
      <c r="F3101" s="6" t="s">
        <v>2281</v>
      </c>
      <c r="G3101" s="6" t="s">
        <v>2267</v>
      </c>
    </row>
    <row r="3102" spans="1:7" x14ac:dyDescent="0.25">
      <c r="A3102" s="1">
        <v>49.225597</v>
      </c>
      <c r="B3102" s="1">
        <v>17.671796000000001</v>
      </c>
      <c r="C3102" t="s">
        <v>3</v>
      </c>
      <c r="D3102" s="2" t="s">
        <v>991</v>
      </c>
      <c r="E3102" s="2">
        <v>11</v>
      </c>
      <c r="F3102" s="6" t="s">
        <v>2281</v>
      </c>
      <c r="G3102" s="6" t="s">
        <v>2267</v>
      </c>
    </row>
    <row r="3103" spans="1:7" x14ac:dyDescent="0.25">
      <c r="A3103" s="1">
        <v>49.225602000000002</v>
      </c>
      <c r="B3103" s="1">
        <v>17.671702</v>
      </c>
      <c r="C3103" t="s">
        <v>3</v>
      </c>
      <c r="D3103" s="2" t="s">
        <v>993</v>
      </c>
      <c r="E3103" s="2">
        <v>11</v>
      </c>
      <c r="F3103" s="6" t="s">
        <v>2281</v>
      </c>
      <c r="G3103" s="6" t="s">
        <v>2267</v>
      </c>
    </row>
    <row r="3104" spans="1:7" x14ac:dyDescent="0.25">
      <c r="A3104" s="1">
        <v>49.225600999999997</v>
      </c>
      <c r="B3104" s="1">
        <v>17.671620999999998</v>
      </c>
      <c r="C3104" t="s">
        <v>3</v>
      </c>
      <c r="D3104" s="2" t="s">
        <v>271</v>
      </c>
      <c r="E3104" s="2">
        <v>11</v>
      </c>
      <c r="F3104" s="6" t="s">
        <v>2281</v>
      </c>
      <c r="G3104" s="6" t="s">
        <v>2267</v>
      </c>
    </row>
    <row r="3105" spans="1:7" x14ac:dyDescent="0.25">
      <c r="A3105" s="1">
        <v>49.225597999999998</v>
      </c>
      <c r="B3105" s="1">
        <v>17.671333000000001</v>
      </c>
      <c r="C3105" t="s">
        <v>3</v>
      </c>
      <c r="D3105" s="2" t="s">
        <v>995</v>
      </c>
      <c r="E3105" s="2">
        <v>11</v>
      </c>
      <c r="F3105" s="6" t="s">
        <v>2281</v>
      </c>
      <c r="G3105" s="6" t="s">
        <v>2267</v>
      </c>
    </row>
    <row r="3106" spans="1:7" x14ac:dyDescent="0.25">
      <c r="A3106" s="1">
        <v>49.225594000000001</v>
      </c>
      <c r="B3106" s="1">
        <v>17.671229</v>
      </c>
      <c r="C3106" t="s">
        <v>3</v>
      </c>
      <c r="D3106" s="2" t="s">
        <v>268</v>
      </c>
      <c r="E3106" s="2">
        <v>11</v>
      </c>
      <c r="F3106" s="6" t="s">
        <v>2281</v>
      </c>
      <c r="G3106" s="6" t="s">
        <v>2267</v>
      </c>
    </row>
    <row r="3107" spans="1:7" x14ac:dyDescent="0.25">
      <c r="A3107" s="1">
        <v>49.225594000000001</v>
      </c>
      <c r="B3107" s="1">
        <v>17.671205</v>
      </c>
      <c r="C3107" t="s">
        <v>3</v>
      </c>
      <c r="D3107" s="2" t="s">
        <v>1149</v>
      </c>
      <c r="E3107" s="2">
        <v>11</v>
      </c>
      <c r="F3107" s="6" t="s">
        <v>2281</v>
      </c>
      <c r="G3107" s="6" t="s">
        <v>2267</v>
      </c>
    </row>
    <row r="3108" spans="1:7" x14ac:dyDescent="0.25">
      <c r="A3108" s="1">
        <v>49.225594000000001</v>
      </c>
      <c r="B3108" s="1">
        <v>17.671106000000002</v>
      </c>
      <c r="C3108" t="s">
        <v>3</v>
      </c>
      <c r="D3108" s="2" t="s">
        <v>275</v>
      </c>
      <c r="E3108" s="2">
        <v>11</v>
      </c>
      <c r="F3108" s="6" t="s">
        <v>2281</v>
      </c>
      <c r="G3108" s="6" t="s">
        <v>2267</v>
      </c>
    </row>
    <row r="3109" spans="1:7" x14ac:dyDescent="0.25">
      <c r="A3109" s="1">
        <v>49.225597999999998</v>
      </c>
      <c r="B3109" s="1">
        <v>17.670883</v>
      </c>
      <c r="C3109" t="s">
        <v>3</v>
      </c>
      <c r="D3109" s="2" t="s">
        <v>276</v>
      </c>
      <c r="E3109" s="2">
        <v>11</v>
      </c>
      <c r="F3109" s="6" t="s">
        <v>2281</v>
      </c>
      <c r="G3109" s="6" t="s">
        <v>2267</v>
      </c>
    </row>
    <row r="3110" spans="1:7" x14ac:dyDescent="0.25">
      <c r="A3110" s="1">
        <v>49.225593000000003</v>
      </c>
      <c r="B3110" s="1">
        <v>17.670684000000001</v>
      </c>
      <c r="C3110" t="s">
        <v>3</v>
      </c>
      <c r="D3110" s="2" t="s">
        <v>1150</v>
      </c>
      <c r="E3110" s="2">
        <v>11</v>
      </c>
      <c r="F3110" s="6" t="s">
        <v>2281</v>
      </c>
      <c r="G3110" s="6" t="s">
        <v>2267</v>
      </c>
    </row>
    <row r="3111" spans="1:7" x14ac:dyDescent="0.25">
      <c r="A3111" s="1">
        <v>49.225594999999998</v>
      </c>
      <c r="B3111" s="1">
        <v>17.670528000000001</v>
      </c>
      <c r="C3111" t="s">
        <v>3</v>
      </c>
      <c r="D3111" s="2" t="s">
        <v>1151</v>
      </c>
      <c r="E3111" s="2">
        <v>11</v>
      </c>
      <c r="F3111" s="6" t="s">
        <v>2281</v>
      </c>
      <c r="G3111" s="6" t="s">
        <v>2267</v>
      </c>
    </row>
    <row r="3112" spans="1:7" x14ac:dyDescent="0.25">
      <c r="A3112" s="1">
        <v>49.225593000000003</v>
      </c>
      <c r="B3112" s="1">
        <v>17.670456999999999</v>
      </c>
      <c r="C3112" t="s">
        <v>3</v>
      </c>
      <c r="D3112" s="2" t="s">
        <v>1152</v>
      </c>
      <c r="E3112" s="2">
        <v>11</v>
      </c>
      <c r="F3112" s="6" t="s">
        <v>2281</v>
      </c>
      <c r="G3112" s="6" t="s">
        <v>2267</v>
      </c>
    </row>
    <row r="3113" spans="1:7" x14ac:dyDescent="0.25">
      <c r="A3113" s="1">
        <v>49.225589999999997</v>
      </c>
      <c r="B3113" s="1">
        <v>17.670370999999999</v>
      </c>
      <c r="C3113" t="s">
        <v>3</v>
      </c>
      <c r="D3113" s="2" t="s">
        <v>1153</v>
      </c>
      <c r="E3113" s="2">
        <v>11</v>
      </c>
      <c r="F3113" s="6" t="s">
        <v>2281</v>
      </c>
      <c r="G3113" s="6" t="s">
        <v>2267</v>
      </c>
    </row>
    <row r="3114" spans="1:7" x14ac:dyDescent="0.25">
      <c r="A3114" s="1">
        <v>49.225589999999997</v>
      </c>
      <c r="B3114" s="1">
        <v>17.670276999999999</v>
      </c>
      <c r="C3114" t="s">
        <v>3</v>
      </c>
      <c r="D3114" s="2" t="s">
        <v>998</v>
      </c>
      <c r="E3114" s="2">
        <v>11</v>
      </c>
      <c r="F3114" s="6" t="s">
        <v>2281</v>
      </c>
      <c r="G3114" s="6" t="s">
        <v>2267</v>
      </c>
    </row>
    <row r="3115" spans="1:7" x14ac:dyDescent="0.25">
      <c r="A3115" s="1">
        <v>49.225566000000001</v>
      </c>
      <c r="B3115" s="1">
        <v>17.670207000000001</v>
      </c>
      <c r="C3115" t="s">
        <v>3</v>
      </c>
      <c r="D3115" s="2" t="s">
        <v>277</v>
      </c>
      <c r="E3115" s="2">
        <v>11</v>
      </c>
      <c r="F3115" s="6" t="s">
        <v>2281</v>
      </c>
      <c r="G3115" s="6" t="s">
        <v>2267</v>
      </c>
    </row>
    <row r="3116" spans="1:7" x14ac:dyDescent="0.25">
      <c r="A3116" s="1">
        <v>49.225569</v>
      </c>
      <c r="B3116" s="1">
        <v>17.670165999999998</v>
      </c>
      <c r="C3116" t="s">
        <v>3</v>
      </c>
      <c r="D3116" s="2" t="s">
        <v>1154</v>
      </c>
      <c r="E3116" s="2">
        <v>11</v>
      </c>
      <c r="F3116" s="6" t="s">
        <v>2281</v>
      </c>
      <c r="G3116" s="6" t="s">
        <v>2267</v>
      </c>
    </row>
    <row r="3117" spans="1:7" x14ac:dyDescent="0.25">
      <c r="A3117" s="1">
        <v>49.225546999999999</v>
      </c>
      <c r="B3117" s="1">
        <v>17.670076999999999</v>
      </c>
      <c r="C3117" t="s">
        <v>3</v>
      </c>
      <c r="D3117" s="2" t="s">
        <v>809</v>
      </c>
      <c r="E3117" s="2">
        <v>11</v>
      </c>
      <c r="F3117" s="6" t="s">
        <v>2281</v>
      </c>
      <c r="G3117" s="6" t="s">
        <v>2267</v>
      </c>
    </row>
    <row r="3118" spans="1:7" x14ac:dyDescent="0.25">
      <c r="A3118" s="1">
        <v>49.225552</v>
      </c>
      <c r="B3118" s="1">
        <v>17.670010000000001</v>
      </c>
      <c r="C3118" t="s">
        <v>3</v>
      </c>
      <c r="D3118" s="2" t="s">
        <v>499</v>
      </c>
      <c r="E3118" s="2">
        <v>11</v>
      </c>
      <c r="F3118" s="6" t="s">
        <v>2281</v>
      </c>
      <c r="G3118" s="6" t="s">
        <v>2267</v>
      </c>
    </row>
    <row r="3119" spans="1:7" x14ac:dyDescent="0.25">
      <c r="A3119" s="1">
        <v>49.227376999999997</v>
      </c>
      <c r="B3119" s="1">
        <v>17.669452</v>
      </c>
      <c r="C3119" t="s">
        <v>3</v>
      </c>
      <c r="D3119" s="2" t="s">
        <v>1155</v>
      </c>
      <c r="E3119" s="2">
        <v>11</v>
      </c>
      <c r="F3119" s="6" t="s">
        <v>2283</v>
      </c>
      <c r="G3119" s="6" t="s">
        <v>2284</v>
      </c>
    </row>
    <row r="3120" spans="1:7" x14ac:dyDescent="0.25">
      <c r="A3120" s="1">
        <v>49.227376</v>
      </c>
      <c r="B3120" s="1">
        <v>17.66949</v>
      </c>
      <c r="C3120" t="s">
        <v>3</v>
      </c>
      <c r="D3120" s="2" t="s">
        <v>1001</v>
      </c>
      <c r="E3120" s="2">
        <v>11</v>
      </c>
      <c r="F3120" s="6" t="s">
        <v>2283</v>
      </c>
      <c r="G3120" s="6" t="s">
        <v>2284</v>
      </c>
    </row>
    <row r="3121" spans="1:7" x14ac:dyDescent="0.25">
      <c r="A3121" s="1">
        <v>49.227375000000002</v>
      </c>
      <c r="B3121" s="1">
        <v>17.669554999999999</v>
      </c>
      <c r="C3121" t="s">
        <v>3</v>
      </c>
      <c r="D3121" s="2" t="s">
        <v>1156</v>
      </c>
      <c r="E3121" s="2">
        <v>11</v>
      </c>
      <c r="F3121" s="6" t="s">
        <v>2283</v>
      </c>
      <c r="G3121" s="6" t="s">
        <v>2284</v>
      </c>
    </row>
    <row r="3122" spans="1:7" x14ac:dyDescent="0.25">
      <c r="A3122" s="1">
        <v>49.227373999999998</v>
      </c>
      <c r="B3122" s="1">
        <v>17.669574000000001</v>
      </c>
      <c r="C3122" t="s">
        <v>3</v>
      </c>
      <c r="D3122" s="2" t="s">
        <v>1157</v>
      </c>
      <c r="E3122" s="2">
        <v>11</v>
      </c>
      <c r="F3122" s="6" t="s">
        <v>2283</v>
      </c>
      <c r="G3122" s="6" t="s">
        <v>2284</v>
      </c>
    </row>
    <row r="3123" spans="1:7" x14ac:dyDescent="0.25">
      <c r="A3123" s="1">
        <v>49.227366000000004</v>
      </c>
      <c r="B3123" s="1">
        <v>17.669633000000001</v>
      </c>
      <c r="C3123" t="s">
        <v>3</v>
      </c>
      <c r="D3123" s="2" t="s">
        <v>1158</v>
      </c>
      <c r="E3123" s="2">
        <v>11</v>
      </c>
      <c r="F3123" s="6" t="s">
        <v>2283</v>
      </c>
      <c r="G3123" s="6" t="s">
        <v>2284</v>
      </c>
    </row>
    <row r="3124" spans="1:7" x14ac:dyDescent="0.25">
      <c r="A3124" s="1">
        <v>49.227364000000001</v>
      </c>
      <c r="B3124" s="1">
        <v>17.669653</v>
      </c>
      <c r="C3124" t="s">
        <v>3</v>
      </c>
      <c r="D3124" s="2" t="s">
        <v>1159</v>
      </c>
      <c r="E3124" s="2">
        <v>11</v>
      </c>
      <c r="F3124" s="6" t="s">
        <v>2283</v>
      </c>
      <c r="G3124" s="6" t="s">
        <v>2284</v>
      </c>
    </row>
    <row r="3125" spans="1:7" x14ac:dyDescent="0.25">
      <c r="A3125" s="1">
        <v>49.227359</v>
      </c>
      <c r="B3125" s="1">
        <v>17.669725</v>
      </c>
      <c r="C3125" t="s">
        <v>3</v>
      </c>
      <c r="D3125" s="2" t="s">
        <v>1160</v>
      </c>
      <c r="E3125" s="2">
        <v>11</v>
      </c>
      <c r="F3125" s="6" t="s">
        <v>2283</v>
      </c>
      <c r="G3125" s="6" t="s">
        <v>2284</v>
      </c>
    </row>
    <row r="3126" spans="1:7" x14ac:dyDescent="0.25">
      <c r="A3126" s="1">
        <v>49.227356</v>
      </c>
      <c r="B3126" s="1">
        <v>17.66976</v>
      </c>
      <c r="C3126" t="s">
        <v>3</v>
      </c>
      <c r="D3126" s="2" t="s">
        <v>127</v>
      </c>
      <c r="E3126" s="2">
        <v>11</v>
      </c>
      <c r="F3126" s="6" t="s">
        <v>2283</v>
      </c>
      <c r="G3126" s="6" t="s">
        <v>2284</v>
      </c>
    </row>
    <row r="3127" spans="1:7" x14ac:dyDescent="0.25">
      <c r="A3127" s="1">
        <v>49.227350999999999</v>
      </c>
      <c r="B3127" s="1">
        <v>17.669817999999999</v>
      </c>
      <c r="C3127" t="s">
        <v>3</v>
      </c>
      <c r="D3127" s="2" t="s">
        <v>1161</v>
      </c>
      <c r="E3127" s="2">
        <v>11</v>
      </c>
      <c r="F3127" s="6" t="s">
        <v>2283</v>
      </c>
      <c r="G3127" s="6" t="s">
        <v>2284</v>
      </c>
    </row>
    <row r="3128" spans="1:7" x14ac:dyDescent="0.25">
      <c r="A3128" s="1">
        <v>49.227350000000001</v>
      </c>
      <c r="B3128" s="1">
        <v>17.669855999999999</v>
      </c>
      <c r="C3128" t="s">
        <v>3</v>
      </c>
      <c r="D3128" s="2" t="s">
        <v>1162</v>
      </c>
      <c r="E3128" s="2">
        <v>11</v>
      </c>
      <c r="F3128" s="6" t="s">
        <v>2283</v>
      </c>
      <c r="G3128" s="6" t="s">
        <v>2284</v>
      </c>
    </row>
    <row r="3129" spans="1:7" x14ac:dyDescent="0.25">
      <c r="A3129" s="1">
        <v>49.227347000000002</v>
      </c>
      <c r="B3129" s="1">
        <v>17.669893999999999</v>
      </c>
      <c r="C3129" t="s">
        <v>3</v>
      </c>
      <c r="D3129" s="2" t="s">
        <v>658</v>
      </c>
      <c r="E3129" s="2">
        <v>11</v>
      </c>
      <c r="F3129" s="6" t="s">
        <v>2283</v>
      </c>
      <c r="G3129" s="6" t="s">
        <v>2284</v>
      </c>
    </row>
    <row r="3130" spans="1:7" x14ac:dyDescent="0.25">
      <c r="A3130" s="1">
        <v>49.227342</v>
      </c>
      <c r="B3130" s="1">
        <v>17.669972000000001</v>
      </c>
      <c r="C3130" t="s">
        <v>3</v>
      </c>
      <c r="D3130" s="2" t="s">
        <v>657</v>
      </c>
      <c r="E3130" s="2">
        <v>11</v>
      </c>
      <c r="F3130" s="6" t="s">
        <v>2283</v>
      </c>
      <c r="G3130" s="6" t="s">
        <v>2284</v>
      </c>
    </row>
    <row r="3131" spans="1:7" x14ac:dyDescent="0.25">
      <c r="A3131" s="1">
        <v>49.227341000000003</v>
      </c>
      <c r="B3131" s="1">
        <v>17.670005</v>
      </c>
      <c r="C3131" t="s">
        <v>3</v>
      </c>
      <c r="D3131" s="2" t="s">
        <v>660</v>
      </c>
      <c r="E3131" s="2">
        <v>11</v>
      </c>
      <c r="F3131" s="6" t="s">
        <v>2283</v>
      </c>
      <c r="G3131" s="6" t="s">
        <v>2284</v>
      </c>
    </row>
    <row r="3132" spans="1:7" x14ac:dyDescent="0.25">
      <c r="A3132" s="1">
        <v>49.227339000000001</v>
      </c>
      <c r="B3132" s="1">
        <v>17.670052999999999</v>
      </c>
      <c r="C3132" t="s">
        <v>3</v>
      </c>
      <c r="D3132" s="2" t="s">
        <v>1008</v>
      </c>
      <c r="E3132" s="2">
        <v>11</v>
      </c>
      <c r="F3132" s="6" t="s">
        <v>2283</v>
      </c>
      <c r="G3132" s="6" t="s">
        <v>2284</v>
      </c>
    </row>
    <row r="3133" spans="1:7" x14ac:dyDescent="0.25">
      <c r="A3133" s="1">
        <v>49.227285000000002</v>
      </c>
      <c r="B3133" s="1">
        <v>17.673881999999999</v>
      </c>
      <c r="C3133" t="s">
        <v>3</v>
      </c>
      <c r="D3133" s="2" t="s">
        <v>1163</v>
      </c>
      <c r="E3133" s="2">
        <v>11</v>
      </c>
      <c r="F3133" s="6" t="s">
        <v>2285</v>
      </c>
      <c r="G3133" s="6" t="s">
        <v>2284</v>
      </c>
    </row>
    <row r="3134" spans="1:7" x14ac:dyDescent="0.25">
      <c r="A3134" s="1">
        <v>49.22728</v>
      </c>
      <c r="B3134" s="1">
        <v>17.673833999999999</v>
      </c>
      <c r="C3134" t="s">
        <v>3</v>
      </c>
      <c r="D3134" s="2" t="s">
        <v>661</v>
      </c>
      <c r="E3134" s="2">
        <v>11</v>
      </c>
      <c r="F3134" s="6" t="s">
        <v>2285</v>
      </c>
      <c r="G3134" s="6" t="s">
        <v>2284</v>
      </c>
    </row>
    <row r="3135" spans="1:7" x14ac:dyDescent="0.25">
      <c r="A3135" s="1">
        <v>49.227271000000002</v>
      </c>
      <c r="B3135" s="1">
        <v>17.673772</v>
      </c>
      <c r="C3135" t="s">
        <v>3</v>
      </c>
      <c r="D3135" s="2" t="s">
        <v>1164</v>
      </c>
      <c r="E3135" s="2">
        <v>11</v>
      </c>
      <c r="F3135" s="6" t="s">
        <v>2285</v>
      </c>
      <c r="G3135" s="6" t="s">
        <v>2284</v>
      </c>
    </row>
    <row r="3136" spans="1:7" x14ac:dyDescent="0.25">
      <c r="A3136" s="1">
        <v>49.227258999999997</v>
      </c>
      <c r="B3136" s="1">
        <v>17.673601999999999</v>
      </c>
      <c r="C3136" t="s">
        <v>3</v>
      </c>
      <c r="D3136" s="2" t="s">
        <v>814</v>
      </c>
      <c r="E3136" s="2">
        <v>11</v>
      </c>
      <c r="F3136" s="6" t="s">
        <v>2285</v>
      </c>
      <c r="G3136" s="6" t="s">
        <v>2284</v>
      </c>
    </row>
    <row r="3137" spans="1:7" x14ac:dyDescent="0.25">
      <c r="A3137" s="1">
        <v>49.227255</v>
      </c>
      <c r="B3137" s="1">
        <v>17.673542000000001</v>
      </c>
      <c r="C3137" t="s">
        <v>3</v>
      </c>
      <c r="D3137" s="2" t="s">
        <v>1165</v>
      </c>
      <c r="E3137" s="2">
        <v>11</v>
      </c>
      <c r="F3137" s="6" t="s">
        <v>2285</v>
      </c>
      <c r="G3137" s="6" t="s">
        <v>2284</v>
      </c>
    </row>
    <row r="3138" spans="1:7" x14ac:dyDescent="0.25">
      <c r="A3138" s="1">
        <v>49.227252999999997</v>
      </c>
      <c r="B3138" s="1">
        <v>17.673456000000002</v>
      </c>
      <c r="C3138" t="s">
        <v>3</v>
      </c>
      <c r="D3138" s="2" t="s">
        <v>508</v>
      </c>
      <c r="E3138" s="2">
        <v>11</v>
      </c>
      <c r="F3138" s="6" t="s">
        <v>2285</v>
      </c>
      <c r="G3138" s="6" t="s">
        <v>2284</v>
      </c>
    </row>
    <row r="3139" spans="1:7" x14ac:dyDescent="0.25">
      <c r="A3139" s="1">
        <v>49.227229999999999</v>
      </c>
      <c r="B3139" s="1">
        <v>17.6724</v>
      </c>
      <c r="C3139" t="s">
        <v>3</v>
      </c>
      <c r="D3139" s="2" t="s">
        <v>283</v>
      </c>
      <c r="E3139" s="2">
        <v>11</v>
      </c>
      <c r="F3139" s="6" t="s">
        <v>2283</v>
      </c>
      <c r="G3139" s="6" t="s">
        <v>2284</v>
      </c>
    </row>
    <row r="3140" spans="1:7" x14ac:dyDescent="0.25">
      <c r="A3140" s="1">
        <v>49.227231000000003</v>
      </c>
      <c r="B3140" s="1">
        <v>17.672339999999998</v>
      </c>
      <c r="C3140" t="s">
        <v>3</v>
      </c>
      <c r="D3140" s="2" t="s">
        <v>1011</v>
      </c>
      <c r="E3140" s="2">
        <v>11</v>
      </c>
      <c r="F3140" s="6" t="s">
        <v>2283</v>
      </c>
      <c r="G3140" s="6" t="s">
        <v>2284</v>
      </c>
    </row>
    <row r="3141" spans="1:7" x14ac:dyDescent="0.25">
      <c r="A3141" s="1">
        <v>49.227229999999999</v>
      </c>
      <c r="B3141" s="1">
        <v>17.672322999999999</v>
      </c>
      <c r="C3141" t="s">
        <v>3</v>
      </c>
      <c r="D3141" s="2" t="s">
        <v>1166</v>
      </c>
      <c r="E3141" s="2">
        <v>11</v>
      </c>
      <c r="F3141" s="6" t="s">
        <v>2283</v>
      </c>
      <c r="G3141" s="6" t="s">
        <v>2284</v>
      </c>
    </row>
    <row r="3142" spans="1:7" x14ac:dyDescent="0.25">
      <c r="A3142" s="1">
        <v>49.227229000000001</v>
      </c>
      <c r="B3142" s="1">
        <v>17.672318000000001</v>
      </c>
      <c r="C3142" t="s">
        <v>3</v>
      </c>
      <c r="D3142" s="2" t="s">
        <v>664</v>
      </c>
      <c r="E3142" s="2">
        <v>11</v>
      </c>
      <c r="F3142" s="6" t="s">
        <v>2283</v>
      </c>
      <c r="G3142" s="6" t="s">
        <v>2284</v>
      </c>
    </row>
    <row r="3143" spans="1:7" x14ac:dyDescent="0.25">
      <c r="A3143" s="1">
        <v>49.227226000000002</v>
      </c>
      <c r="B3143" s="1">
        <v>17.672279</v>
      </c>
      <c r="C3143" t="s">
        <v>3</v>
      </c>
      <c r="D3143" s="2" t="s">
        <v>1167</v>
      </c>
      <c r="E3143" s="2">
        <v>11</v>
      </c>
      <c r="F3143" s="6" t="s">
        <v>2283</v>
      </c>
      <c r="G3143" s="6" t="s">
        <v>2284</v>
      </c>
    </row>
    <row r="3144" spans="1:7" x14ac:dyDescent="0.25">
      <c r="A3144" s="1">
        <v>49.227226000000002</v>
      </c>
      <c r="B3144" s="1">
        <v>17.672277999999999</v>
      </c>
      <c r="C3144" t="s">
        <v>3</v>
      </c>
      <c r="D3144" s="2" t="s">
        <v>1013</v>
      </c>
      <c r="E3144" s="2">
        <v>11</v>
      </c>
      <c r="F3144" s="6" t="s">
        <v>2283</v>
      </c>
      <c r="G3144" s="6" t="s">
        <v>2284</v>
      </c>
    </row>
    <row r="3145" spans="1:7" x14ac:dyDescent="0.25">
      <c r="A3145" s="1">
        <v>49.227226000000002</v>
      </c>
      <c r="B3145" s="1">
        <v>17.672269</v>
      </c>
      <c r="C3145" t="s">
        <v>3</v>
      </c>
      <c r="D3145" s="2" t="s">
        <v>1168</v>
      </c>
      <c r="E3145" s="2">
        <v>11</v>
      </c>
      <c r="F3145" s="6" t="s">
        <v>2283</v>
      </c>
      <c r="G3145" s="6" t="s">
        <v>2284</v>
      </c>
    </row>
    <row r="3146" spans="1:7" x14ac:dyDescent="0.25">
      <c r="A3146" s="1">
        <v>49.227229000000001</v>
      </c>
      <c r="B3146" s="1">
        <v>17.672232000000001</v>
      </c>
      <c r="C3146" t="s">
        <v>3</v>
      </c>
      <c r="D3146" s="2" t="s">
        <v>284</v>
      </c>
      <c r="E3146" s="2">
        <v>11</v>
      </c>
      <c r="F3146" s="6" t="s">
        <v>2283</v>
      </c>
      <c r="G3146" s="6" t="s">
        <v>2284</v>
      </c>
    </row>
    <row r="3147" spans="1:7" x14ac:dyDescent="0.25">
      <c r="A3147" s="1">
        <v>49.227229999999999</v>
      </c>
      <c r="B3147" s="1">
        <v>17.672186</v>
      </c>
      <c r="C3147" t="s">
        <v>3</v>
      </c>
      <c r="D3147" s="2" t="s">
        <v>1169</v>
      </c>
      <c r="E3147" s="2">
        <v>11</v>
      </c>
      <c r="F3147" s="6" t="s">
        <v>2283</v>
      </c>
      <c r="G3147" s="6" t="s">
        <v>2284</v>
      </c>
    </row>
    <row r="3148" spans="1:7" x14ac:dyDescent="0.25">
      <c r="A3148" s="1">
        <v>49.227232000000001</v>
      </c>
      <c r="B3148" s="1">
        <v>17.672172</v>
      </c>
      <c r="C3148" t="s">
        <v>3</v>
      </c>
      <c r="D3148" s="2" t="s">
        <v>287</v>
      </c>
      <c r="E3148" s="2">
        <v>11</v>
      </c>
      <c r="F3148" s="6" t="s">
        <v>2283</v>
      </c>
      <c r="G3148" s="6" t="s">
        <v>2284</v>
      </c>
    </row>
    <row r="3149" spans="1:7" x14ac:dyDescent="0.25">
      <c r="A3149" s="1">
        <v>49.227232000000001</v>
      </c>
      <c r="B3149" s="1">
        <v>17.672139000000001</v>
      </c>
      <c r="C3149" t="s">
        <v>3</v>
      </c>
      <c r="D3149" s="2" t="s">
        <v>1170</v>
      </c>
      <c r="E3149" s="2">
        <v>11</v>
      </c>
      <c r="F3149" s="6" t="s">
        <v>2283</v>
      </c>
      <c r="G3149" s="6" t="s">
        <v>2284</v>
      </c>
    </row>
    <row r="3150" spans="1:7" x14ac:dyDescent="0.25">
      <c r="A3150" s="1">
        <v>49.227229999999999</v>
      </c>
      <c r="B3150" s="1">
        <v>17.672066999999998</v>
      </c>
      <c r="C3150" t="s">
        <v>3</v>
      </c>
      <c r="D3150" s="2" t="s">
        <v>1017</v>
      </c>
      <c r="E3150" s="2">
        <v>11</v>
      </c>
      <c r="F3150" s="6" t="s">
        <v>2283</v>
      </c>
      <c r="G3150" s="6" t="s">
        <v>2284</v>
      </c>
    </row>
    <row r="3151" spans="1:7" x14ac:dyDescent="0.25">
      <c r="A3151" s="1">
        <v>49.227229999999999</v>
      </c>
      <c r="B3151" s="1">
        <v>17.672052000000001</v>
      </c>
      <c r="C3151" t="s">
        <v>3</v>
      </c>
      <c r="D3151" s="2" t="s">
        <v>1018</v>
      </c>
      <c r="E3151" s="2">
        <v>11</v>
      </c>
      <c r="F3151" s="6" t="s">
        <v>2283</v>
      </c>
      <c r="G3151" s="6" t="s">
        <v>2284</v>
      </c>
    </row>
    <row r="3152" spans="1:7" x14ac:dyDescent="0.25">
      <c r="A3152" s="1">
        <v>49.227229000000001</v>
      </c>
      <c r="B3152" s="1">
        <v>17.672003</v>
      </c>
      <c r="C3152" t="s">
        <v>3</v>
      </c>
      <c r="D3152" s="2" t="s">
        <v>821</v>
      </c>
      <c r="E3152" s="2">
        <v>11</v>
      </c>
      <c r="F3152" s="6" t="s">
        <v>2283</v>
      </c>
      <c r="G3152" s="6" t="s">
        <v>2284</v>
      </c>
    </row>
    <row r="3153" spans="1:7" x14ac:dyDescent="0.25">
      <c r="A3153" s="1">
        <v>49.227229999999999</v>
      </c>
      <c r="B3153" s="1">
        <v>17.671982</v>
      </c>
      <c r="C3153" t="s">
        <v>3</v>
      </c>
      <c r="D3153" s="2" t="s">
        <v>511</v>
      </c>
      <c r="E3153" s="2">
        <v>11</v>
      </c>
      <c r="F3153" s="6" t="s">
        <v>2283</v>
      </c>
      <c r="G3153" s="6" t="s">
        <v>2284</v>
      </c>
    </row>
    <row r="3154" spans="1:7" x14ac:dyDescent="0.25">
      <c r="A3154" s="1">
        <v>49.227243999999999</v>
      </c>
      <c r="B3154" s="1">
        <v>17.671686000000001</v>
      </c>
      <c r="C3154" t="s">
        <v>3</v>
      </c>
      <c r="D3154" s="2" t="s">
        <v>291</v>
      </c>
      <c r="E3154" s="2">
        <v>11</v>
      </c>
      <c r="F3154" s="6" t="s">
        <v>2283</v>
      </c>
      <c r="G3154" s="6" t="s">
        <v>2284</v>
      </c>
    </row>
    <row r="3155" spans="1:7" x14ac:dyDescent="0.25">
      <c r="A3155" s="1">
        <v>49.227246000000001</v>
      </c>
      <c r="B3155" s="1">
        <v>17.671643</v>
      </c>
      <c r="C3155" t="s">
        <v>3</v>
      </c>
      <c r="D3155" s="2" t="s">
        <v>290</v>
      </c>
      <c r="E3155" s="2">
        <v>11</v>
      </c>
      <c r="F3155" s="6" t="s">
        <v>2283</v>
      </c>
      <c r="G3155" s="6" t="s">
        <v>2284</v>
      </c>
    </row>
    <row r="3156" spans="1:7" x14ac:dyDescent="0.25">
      <c r="A3156" s="1">
        <v>49.227246999999998</v>
      </c>
      <c r="B3156" s="1">
        <v>17.671586000000001</v>
      </c>
      <c r="C3156" t="s">
        <v>3</v>
      </c>
      <c r="D3156" s="2" t="s">
        <v>292</v>
      </c>
      <c r="E3156" s="2">
        <v>11</v>
      </c>
      <c r="F3156" s="6" t="s">
        <v>2283</v>
      </c>
      <c r="G3156" s="6" t="s">
        <v>2284</v>
      </c>
    </row>
    <row r="3157" spans="1:7" x14ac:dyDescent="0.25">
      <c r="A3157" s="1">
        <v>49.227344000000002</v>
      </c>
      <c r="B3157" s="1">
        <v>17.670190999999999</v>
      </c>
      <c r="C3157" t="s">
        <v>3</v>
      </c>
      <c r="D3157" s="2" t="s">
        <v>1171</v>
      </c>
      <c r="E3157" s="2">
        <v>11</v>
      </c>
      <c r="F3157" s="6" t="s">
        <v>2286</v>
      </c>
      <c r="G3157" s="6" t="s">
        <v>2284</v>
      </c>
    </row>
    <row r="3158" spans="1:7" x14ac:dyDescent="0.25">
      <c r="A3158" s="1">
        <v>49.227353999999998</v>
      </c>
      <c r="B3158" s="1">
        <v>17.670121000000002</v>
      </c>
      <c r="C3158" t="s">
        <v>3</v>
      </c>
      <c r="D3158" s="2" t="s">
        <v>673</v>
      </c>
      <c r="E3158" s="2">
        <v>11</v>
      </c>
      <c r="F3158" s="6" t="s">
        <v>2286</v>
      </c>
      <c r="G3158" s="6" t="s">
        <v>2284</v>
      </c>
    </row>
    <row r="3159" spans="1:7" x14ac:dyDescent="0.25">
      <c r="A3159" s="1">
        <v>49.227373999999998</v>
      </c>
      <c r="B3159" s="1">
        <v>17.669872999999999</v>
      </c>
      <c r="C3159" t="s">
        <v>3</v>
      </c>
      <c r="D3159" s="2" t="s">
        <v>674</v>
      </c>
      <c r="E3159" s="2">
        <v>11</v>
      </c>
      <c r="F3159" s="6" t="s">
        <v>2286</v>
      </c>
      <c r="G3159" s="6" t="s">
        <v>2284</v>
      </c>
    </row>
    <row r="3160" spans="1:7" x14ac:dyDescent="0.25">
      <c r="A3160" s="1">
        <v>49.227376999999997</v>
      </c>
      <c r="B3160" s="1">
        <v>17.669775000000001</v>
      </c>
      <c r="C3160" t="s">
        <v>3</v>
      </c>
      <c r="D3160" s="2" t="s">
        <v>221</v>
      </c>
      <c r="E3160" s="2">
        <v>11</v>
      </c>
      <c r="F3160" s="6" t="s">
        <v>2286</v>
      </c>
      <c r="G3160" s="6" t="s">
        <v>2284</v>
      </c>
    </row>
    <row r="3161" spans="1:7" x14ac:dyDescent="0.25">
      <c r="A3161" s="1">
        <v>49.227384000000001</v>
      </c>
      <c r="B3161" s="1">
        <v>17.669685999999999</v>
      </c>
      <c r="C3161" t="s">
        <v>3</v>
      </c>
      <c r="D3161" s="2" t="s">
        <v>825</v>
      </c>
      <c r="E3161" s="2">
        <v>11</v>
      </c>
      <c r="F3161" s="6" t="s">
        <v>2286</v>
      </c>
      <c r="G3161" s="6" t="s">
        <v>2284</v>
      </c>
    </row>
    <row r="3162" spans="1:7" x14ac:dyDescent="0.25">
      <c r="A3162" s="1">
        <v>49.228830000000002</v>
      </c>
      <c r="B3162" s="1">
        <v>17.6693</v>
      </c>
      <c r="C3162" t="s">
        <v>3</v>
      </c>
      <c r="D3162" s="2" t="s">
        <v>16</v>
      </c>
      <c r="E3162" s="2">
        <v>12</v>
      </c>
      <c r="F3162" s="6" t="s">
        <v>2266</v>
      </c>
      <c r="G3162" s="6" t="s">
        <v>2260</v>
      </c>
    </row>
    <row r="3163" spans="1:7" x14ac:dyDescent="0.25">
      <c r="A3163" s="1">
        <v>49.228845</v>
      </c>
      <c r="B3163" s="1">
        <v>17.669180000000001</v>
      </c>
      <c r="C3163" t="s">
        <v>3</v>
      </c>
      <c r="D3163" s="2" t="s">
        <v>1022</v>
      </c>
      <c r="E3163" s="2">
        <v>12</v>
      </c>
      <c r="F3163" s="6" t="s">
        <v>2266</v>
      </c>
      <c r="G3163" s="6" t="s">
        <v>2260</v>
      </c>
    </row>
    <row r="3164" spans="1:7" x14ac:dyDescent="0.25">
      <c r="A3164" s="1">
        <v>49.228847000000002</v>
      </c>
      <c r="B3164" s="1">
        <v>17.669166000000001</v>
      </c>
      <c r="C3164" t="s">
        <v>3</v>
      </c>
      <c r="D3164" s="2" t="s">
        <v>515</v>
      </c>
      <c r="E3164" s="2">
        <v>12</v>
      </c>
      <c r="F3164" s="6" t="s">
        <v>2266</v>
      </c>
      <c r="G3164" s="6" t="s">
        <v>2260</v>
      </c>
    </row>
    <row r="3165" spans="1:7" x14ac:dyDescent="0.25">
      <c r="A3165" s="1">
        <v>49.228850000000001</v>
      </c>
      <c r="B3165" s="1">
        <v>17.669138</v>
      </c>
      <c r="C3165" t="s">
        <v>3</v>
      </c>
      <c r="D3165" s="2" t="s">
        <v>1172</v>
      </c>
      <c r="E3165" s="2">
        <v>12</v>
      </c>
      <c r="F3165" s="6" t="s">
        <v>2266</v>
      </c>
      <c r="G3165" s="6" t="s">
        <v>2260</v>
      </c>
    </row>
    <row r="3166" spans="1:7" x14ac:dyDescent="0.25">
      <c r="A3166" s="1">
        <v>49.228850999999999</v>
      </c>
      <c r="B3166" s="1">
        <v>17.669134</v>
      </c>
      <c r="C3166" t="s">
        <v>3</v>
      </c>
      <c r="D3166" s="2" t="s">
        <v>4</v>
      </c>
      <c r="E3166" s="2">
        <v>12</v>
      </c>
      <c r="F3166" s="6" t="s">
        <v>2266</v>
      </c>
      <c r="G3166" s="6" t="s">
        <v>2260</v>
      </c>
    </row>
    <row r="3167" spans="1:7" x14ac:dyDescent="0.25">
      <c r="A3167" s="1">
        <v>49.228864000000002</v>
      </c>
      <c r="B3167" s="1">
        <v>17.669027</v>
      </c>
      <c r="C3167" t="s">
        <v>3</v>
      </c>
      <c r="D3167" s="2" t="s">
        <v>8</v>
      </c>
      <c r="E3167" s="2">
        <v>12</v>
      </c>
      <c r="F3167" s="6" t="s">
        <v>2266</v>
      </c>
      <c r="G3167" s="6" t="s">
        <v>2260</v>
      </c>
    </row>
    <row r="3168" spans="1:7" x14ac:dyDescent="0.25">
      <c r="A3168" s="1">
        <v>49.228864000000002</v>
      </c>
      <c r="B3168" s="1">
        <v>17.669004000000001</v>
      </c>
      <c r="C3168" t="s">
        <v>3</v>
      </c>
      <c r="D3168" s="2" t="s">
        <v>382</v>
      </c>
      <c r="E3168" s="2">
        <v>12</v>
      </c>
      <c r="F3168" s="6" t="s">
        <v>2266</v>
      </c>
      <c r="G3168" s="6" t="s">
        <v>2260</v>
      </c>
    </row>
    <row r="3169" spans="1:7" x14ac:dyDescent="0.25">
      <c r="A3169" s="1">
        <v>49.228864999999999</v>
      </c>
      <c r="B3169" s="1">
        <v>17.668973000000001</v>
      </c>
      <c r="C3169" t="s">
        <v>3</v>
      </c>
      <c r="D3169" s="2" t="s">
        <v>5</v>
      </c>
      <c r="E3169" s="2">
        <v>12</v>
      </c>
      <c r="F3169" s="6" t="s">
        <v>2266</v>
      </c>
      <c r="G3169" s="6" t="s">
        <v>2260</v>
      </c>
    </row>
    <row r="3170" spans="1:7" x14ac:dyDescent="0.25">
      <c r="A3170" s="1">
        <v>49.228867000000001</v>
      </c>
      <c r="B3170" s="1">
        <v>17.668956000000001</v>
      </c>
      <c r="C3170" t="s">
        <v>3</v>
      </c>
      <c r="D3170" s="2" t="s">
        <v>516</v>
      </c>
      <c r="E3170" s="2">
        <v>12</v>
      </c>
      <c r="F3170" s="6" t="s">
        <v>2266</v>
      </c>
      <c r="G3170" s="6" t="s">
        <v>2260</v>
      </c>
    </row>
    <row r="3171" spans="1:7" x14ac:dyDescent="0.25">
      <c r="A3171" s="1">
        <v>49.228867999999999</v>
      </c>
      <c r="B3171" s="1">
        <v>17.668942000000001</v>
      </c>
      <c r="C3171" t="s">
        <v>3</v>
      </c>
      <c r="D3171" s="2" t="s">
        <v>6</v>
      </c>
      <c r="E3171" s="2">
        <v>12</v>
      </c>
      <c r="F3171" s="6" t="s">
        <v>2266</v>
      </c>
      <c r="G3171" s="6" t="s">
        <v>2260</v>
      </c>
    </row>
    <row r="3172" spans="1:7" x14ac:dyDescent="0.25">
      <c r="A3172" s="1">
        <v>49.228870000000001</v>
      </c>
      <c r="B3172" s="1">
        <v>17.668932000000002</v>
      </c>
      <c r="C3172" t="s">
        <v>3</v>
      </c>
      <c r="D3172" s="2" t="s">
        <v>1023</v>
      </c>
      <c r="E3172" s="2">
        <v>12</v>
      </c>
      <c r="F3172" s="6" t="s">
        <v>2266</v>
      </c>
      <c r="G3172" s="6" t="s">
        <v>2260</v>
      </c>
    </row>
    <row r="3173" spans="1:7" x14ac:dyDescent="0.25">
      <c r="A3173" s="1">
        <v>49.229033999999999</v>
      </c>
      <c r="B3173" s="1">
        <v>17.668914000000001</v>
      </c>
      <c r="C3173" t="s">
        <v>3</v>
      </c>
      <c r="D3173" s="2" t="s">
        <v>9</v>
      </c>
      <c r="E3173" s="2">
        <v>12</v>
      </c>
      <c r="F3173" s="6" t="s">
        <v>2266</v>
      </c>
      <c r="G3173" s="6" t="s">
        <v>2260</v>
      </c>
    </row>
    <row r="3174" spans="1:7" x14ac:dyDescent="0.25">
      <c r="A3174" s="1">
        <v>49.229038000000003</v>
      </c>
      <c r="B3174" s="1">
        <v>17.668924000000001</v>
      </c>
      <c r="C3174" t="s">
        <v>3</v>
      </c>
      <c r="D3174" s="2" t="s">
        <v>10</v>
      </c>
      <c r="E3174" s="2">
        <v>12</v>
      </c>
      <c r="F3174" s="6" t="s">
        <v>2266</v>
      </c>
      <c r="G3174" s="6" t="s">
        <v>2260</v>
      </c>
    </row>
    <row r="3175" spans="1:7" x14ac:dyDescent="0.25">
      <c r="A3175" s="1">
        <v>49.229047999999999</v>
      </c>
      <c r="B3175" s="1">
        <v>17.668965</v>
      </c>
      <c r="C3175" t="s">
        <v>3</v>
      </c>
      <c r="D3175" s="2" t="s">
        <v>826</v>
      </c>
      <c r="E3175" s="2">
        <v>12</v>
      </c>
      <c r="F3175" s="6" t="s">
        <v>2266</v>
      </c>
      <c r="G3175" s="6" t="s">
        <v>2260</v>
      </c>
    </row>
    <row r="3176" spans="1:7" x14ac:dyDescent="0.25">
      <c r="A3176" s="1">
        <v>49.229044999999999</v>
      </c>
      <c r="B3176" s="1">
        <v>17.669003</v>
      </c>
      <c r="C3176" t="s">
        <v>3</v>
      </c>
      <c r="D3176" s="2" t="s">
        <v>384</v>
      </c>
      <c r="E3176" s="2">
        <v>12</v>
      </c>
      <c r="F3176" s="6" t="s">
        <v>2266</v>
      </c>
      <c r="G3176" s="6" t="s">
        <v>2260</v>
      </c>
    </row>
    <row r="3177" spans="1:7" x14ac:dyDescent="0.25">
      <c r="A3177" s="1">
        <v>49.229044999999999</v>
      </c>
      <c r="B3177" s="1">
        <v>17.66902</v>
      </c>
      <c r="C3177" t="s">
        <v>12</v>
      </c>
      <c r="D3177" s="2" t="s">
        <v>11</v>
      </c>
      <c r="E3177" s="2">
        <v>12</v>
      </c>
      <c r="F3177" s="6" t="s">
        <v>2266</v>
      </c>
      <c r="G3177" s="6" t="s">
        <v>2260</v>
      </c>
    </row>
    <row r="3178" spans="1:7" x14ac:dyDescent="0.25">
      <c r="A3178" s="1">
        <v>49.229042999999997</v>
      </c>
      <c r="B3178" s="1">
        <v>17.669035000000001</v>
      </c>
      <c r="C3178" t="s">
        <v>12</v>
      </c>
      <c r="D3178" s="2" t="s">
        <v>517</v>
      </c>
      <c r="E3178" s="2">
        <v>12</v>
      </c>
      <c r="F3178" s="6" t="s">
        <v>2266</v>
      </c>
      <c r="G3178" s="6" t="s">
        <v>2260</v>
      </c>
    </row>
    <row r="3179" spans="1:7" x14ac:dyDescent="0.25">
      <c r="A3179" s="1">
        <v>49.229042</v>
      </c>
      <c r="B3179" s="1">
        <v>17.669042999999999</v>
      </c>
      <c r="C3179" t="s">
        <v>3</v>
      </c>
      <c r="D3179" s="2" t="s">
        <v>13</v>
      </c>
      <c r="E3179" s="2">
        <v>12</v>
      </c>
      <c r="F3179" s="6" t="s">
        <v>2266</v>
      </c>
      <c r="G3179" s="6" t="s">
        <v>2260</v>
      </c>
    </row>
    <row r="3180" spans="1:7" x14ac:dyDescent="0.25">
      <c r="A3180" s="1">
        <v>49.229041000000002</v>
      </c>
      <c r="B3180" s="1">
        <v>17.669067999999999</v>
      </c>
      <c r="C3180" t="s">
        <v>12</v>
      </c>
      <c r="D3180" s="2" t="s">
        <v>14</v>
      </c>
      <c r="E3180" s="2">
        <v>12</v>
      </c>
      <c r="F3180" s="6" t="s">
        <v>2266</v>
      </c>
      <c r="G3180" s="6" t="s">
        <v>2260</v>
      </c>
    </row>
    <row r="3181" spans="1:7" x14ac:dyDescent="0.25">
      <c r="A3181" s="1">
        <v>49.229038000000003</v>
      </c>
      <c r="B3181" s="1">
        <v>17.669091999999999</v>
      </c>
      <c r="C3181" t="s">
        <v>3</v>
      </c>
      <c r="D3181" s="2" t="s">
        <v>15</v>
      </c>
      <c r="E3181" s="2">
        <v>12</v>
      </c>
      <c r="F3181" s="6" t="s">
        <v>2266</v>
      </c>
      <c r="G3181" s="6" t="s">
        <v>2260</v>
      </c>
    </row>
    <row r="3182" spans="1:7" x14ac:dyDescent="0.25">
      <c r="A3182" s="1">
        <v>49.229036999999998</v>
      </c>
      <c r="B3182" s="1">
        <v>17.669093</v>
      </c>
      <c r="C3182" t="s">
        <v>12</v>
      </c>
      <c r="D3182" s="2" t="s">
        <v>385</v>
      </c>
      <c r="E3182" s="2">
        <v>12</v>
      </c>
      <c r="F3182" s="6" t="s">
        <v>2266</v>
      </c>
      <c r="G3182" s="6" t="s">
        <v>2260</v>
      </c>
    </row>
    <row r="3183" spans="1:7" x14ac:dyDescent="0.25">
      <c r="A3183" s="1">
        <v>49.229036000000001</v>
      </c>
      <c r="B3183" s="1">
        <v>17.669124</v>
      </c>
      <c r="C3183" t="s">
        <v>12</v>
      </c>
      <c r="D3183" s="2" t="s">
        <v>17</v>
      </c>
      <c r="E3183" s="2">
        <v>12</v>
      </c>
      <c r="F3183" s="6" t="s">
        <v>2266</v>
      </c>
      <c r="G3183" s="6" t="s">
        <v>2260</v>
      </c>
    </row>
    <row r="3184" spans="1:7" x14ac:dyDescent="0.25">
      <c r="A3184" s="1">
        <v>49.229030000000002</v>
      </c>
      <c r="B3184" s="1">
        <v>17.669162</v>
      </c>
      <c r="C3184" t="s">
        <v>12</v>
      </c>
      <c r="D3184" s="2" t="s">
        <v>518</v>
      </c>
      <c r="E3184" s="2">
        <v>12</v>
      </c>
      <c r="F3184" s="6" t="s">
        <v>2266</v>
      </c>
      <c r="G3184" s="6" t="s">
        <v>2260</v>
      </c>
    </row>
    <row r="3185" spans="1:7" x14ac:dyDescent="0.25">
      <c r="A3185" s="1">
        <v>49.229028999999997</v>
      </c>
      <c r="B3185" s="1">
        <v>17.669170000000001</v>
      </c>
      <c r="C3185" t="s">
        <v>3</v>
      </c>
      <c r="D3185" s="2" t="s">
        <v>519</v>
      </c>
      <c r="E3185" s="2">
        <v>12</v>
      </c>
      <c r="F3185" s="6" t="s">
        <v>2266</v>
      </c>
      <c r="G3185" s="6" t="s">
        <v>2260</v>
      </c>
    </row>
    <row r="3186" spans="1:7" x14ac:dyDescent="0.25">
      <c r="A3186" s="1">
        <v>49.229025999999998</v>
      </c>
      <c r="B3186" s="1">
        <v>17.669204000000001</v>
      </c>
      <c r="C3186" t="s">
        <v>12</v>
      </c>
      <c r="D3186" s="2" t="s">
        <v>296</v>
      </c>
      <c r="E3186" s="2">
        <v>12</v>
      </c>
      <c r="F3186" s="6" t="s">
        <v>2266</v>
      </c>
      <c r="G3186" s="6" t="s">
        <v>2260</v>
      </c>
    </row>
    <row r="3187" spans="1:7" x14ac:dyDescent="0.25">
      <c r="A3187" s="1">
        <v>49.229025</v>
      </c>
      <c r="B3187" s="1">
        <v>17.669212000000002</v>
      </c>
      <c r="C3187" t="s">
        <v>3</v>
      </c>
      <c r="D3187" s="2" t="s">
        <v>387</v>
      </c>
      <c r="E3187" s="2">
        <v>12</v>
      </c>
      <c r="F3187" s="6" t="s">
        <v>2266</v>
      </c>
      <c r="G3187" s="6" t="s">
        <v>2260</v>
      </c>
    </row>
    <row r="3188" spans="1:7" x14ac:dyDescent="0.25">
      <c r="A3188" s="1">
        <v>49.229022000000001</v>
      </c>
      <c r="B3188" s="1">
        <v>17.669233999999999</v>
      </c>
      <c r="C3188" t="s">
        <v>12</v>
      </c>
      <c r="D3188" s="2" t="s">
        <v>386</v>
      </c>
      <c r="E3188" s="2">
        <v>12</v>
      </c>
      <c r="F3188" s="6" t="s">
        <v>2266</v>
      </c>
      <c r="G3188" s="6" t="s">
        <v>2260</v>
      </c>
    </row>
    <row r="3189" spans="1:7" x14ac:dyDescent="0.25">
      <c r="A3189" s="1">
        <v>49.229022000000001</v>
      </c>
      <c r="B3189" s="1">
        <v>17.669329000000001</v>
      </c>
      <c r="C3189" t="s">
        <v>3</v>
      </c>
      <c r="D3189" s="2" t="s">
        <v>21</v>
      </c>
      <c r="E3189" s="2">
        <v>12</v>
      </c>
      <c r="F3189" s="6" t="s">
        <v>2266</v>
      </c>
      <c r="G3189" s="6" t="s">
        <v>2260</v>
      </c>
    </row>
    <row r="3190" spans="1:7" x14ac:dyDescent="0.25">
      <c r="A3190" s="1">
        <v>49.229033000000001</v>
      </c>
      <c r="B3190" s="1">
        <v>17.669369</v>
      </c>
      <c r="C3190" t="s">
        <v>3</v>
      </c>
      <c r="D3190" s="2" t="s">
        <v>513</v>
      </c>
      <c r="E3190" s="2">
        <v>12</v>
      </c>
      <c r="F3190" s="6" t="s">
        <v>2266</v>
      </c>
      <c r="G3190" s="6" t="s">
        <v>2260</v>
      </c>
    </row>
    <row r="3191" spans="1:7" x14ac:dyDescent="0.25">
      <c r="A3191" s="1">
        <v>49.228983999999997</v>
      </c>
      <c r="B3191" s="1">
        <v>17.668814999999999</v>
      </c>
      <c r="C3191" t="s">
        <v>3</v>
      </c>
      <c r="D3191" s="2" t="s">
        <v>1173</v>
      </c>
      <c r="E3191" s="2">
        <v>12</v>
      </c>
      <c r="F3191" s="6" t="s">
        <v>2266</v>
      </c>
      <c r="G3191" s="6" t="s">
        <v>2260</v>
      </c>
    </row>
    <row r="3192" spans="1:7" x14ac:dyDescent="0.25">
      <c r="A3192" s="1">
        <v>49.228983999999997</v>
      </c>
      <c r="B3192" s="1">
        <v>17.668792</v>
      </c>
      <c r="C3192" t="s">
        <v>3</v>
      </c>
      <c r="D3192" s="2" t="s">
        <v>24</v>
      </c>
      <c r="E3192" s="2">
        <v>12</v>
      </c>
      <c r="F3192" s="6" t="s">
        <v>2266</v>
      </c>
      <c r="G3192" s="6" t="s">
        <v>2260</v>
      </c>
    </row>
    <row r="3193" spans="1:7" x14ac:dyDescent="0.25">
      <c r="A3193" s="1">
        <v>49.228983999999997</v>
      </c>
      <c r="B3193" s="1">
        <v>17.668776999999999</v>
      </c>
      <c r="C3193" t="s">
        <v>3</v>
      </c>
      <c r="D3193" s="2" t="s">
        <v>677</v>
      </c>
      <c r="E3193" s="2">
        <v>12</v>
      </c>
      <c r="F3193" s="6" t="s">
        <v>2266</v>
      </c>
      <c r="G3193" s="6" t="s">
        <v>2260</v>
      </c>
    </row>
    <row r="3194" spans="1:7" x14ac:dyDescent="0.25">
      <c r="A3194" s="1">
        <v>49.228994</v>
      </c>
      <c r="B3194" s="1">
        <v>17.668666999999999</v>
      </c>
      <c r="C3194" t="s">
        <v>3</v>
      </c>
      <c r="D3194" s="2" t="s">
        <v>679</v>
      </c>
      <c r="E3194" s="2">
        <v>12</v>
      </c>
      <c r="F3194" s="6" t="s">
        <v>2266</v>
      </c>
      <c r="G3194" s="6" t="s">
        <v>2260</v>
      </c>
    </row>
    <row r="3195" spans="1:7" x14ac:dyDescent="0.25">
      <c r="A3195" s="1">
        <v>49.228994999999998</v>
      </c>
      <c r="B3195" s="1">
        <v>17.66865</v>
      </c>
      <c r="C3195" t="s">
        <v>3</v>
      </c>
      <c r="D3195" s="2" t="s">
        <v>26</v>
      </c>
      <c r="E3195" s="2">
        <v>12</v>
      </c>
      <c r="F3195" s="6" t="s">
        <v>2266</v>
      </c>
      <c r="G3195" s="6" t="s">
        <v>2260</v>
      </c>
    </row>
    <row r="3196" spans="1:7" x14ac:dyDescent="0.25">
      <c r="A3196" s="1">
        <v>49.228996000000002</v>
      </c>
      <c r="B3196" s="1">
        <v>17.668634999999998</v>
      </c>
      <c r="C3196" t="s">
        <v>3</v>
      </c>
      <c r="D3196" s="2" t="s">
        <v>829</v>
      </c>
      <c r="E3196" s="2">
        <v>12</v>
      </c>
      <c r="F3196" s="6" t="s">
        <v>2266</v>
      </c>
      <c r="G3196" s="6" t="s">
        <v>2260</v>
      </c>
    </row>
    <row r="3197" spans="1:7" x14ac:dyDescent="0.25">
      <c r="A3197" s="1">
        <v>49.228997</v>
      </c>
      <c r="B3197" s="1">
        <v>17.668607000000002</v>
      </c>
      <c r="C3197" t="s">
        <v>3</v>
      </c>
      <c r="D3197" s="2" t="s">
        <v>678</v>
      </c>
      <c r="E3197" s="2">
        <v>12</v>
      </c>
      <c r="F3197" s="6" t="s">
        <v>2266</v>
      </c>
      <c r="G3197" s="6" t="s">
        <v>2260</v>
      </c>
    </row>
    <row r="3198" spans="1:7" x14ac:dyDescent="0.25">
      <c r="A3198" s="1">
        <v>49.229004000000003</v>
      </c>
      <c r="B3198" s="1">
        <v>17.668541000000001</v>
      </c>
      <c r="C3198" t="s">
        <v>3</v>
      </c>
      <c r="D3198" s="2" t="s">
        <v>28</v>
      </c>
      <c r="E3198" s="2">
        <v>12</v>
      </c>
      <c r="F3198" s="6" t="s">
        <v>2266</v>
      </c>
      <c r="G3198" s="6" t="s">
        <v>2260</v>
      </c>
    </row>
    <row r="3199" spans="1:7" x14ac:dyDescent="0.25">
      <c r="A3199" s="1">
        <v>49.229008999999998</v>
      </c>
      <c r="B3199" s="1">
        <v>17.668509</v>
      </c>
      <c r="C3199" t="s">
        <v>3</v>
      </c>
      <c r="D3199" s="2" t="s">
        <v>27</v>
      </c>
      <c r="E3199" s="2">
        <v>12</v>
      </c>
      <c r="F3199" s="6" t="s">
        <v>2266</v>
      </c>
      <c r="G3199" s="6" t="s">
        <v>2260</v>
      </c>
    </row>
    <row r="3200" spans="1:7" x14ac:dyDescent="0.25">
      <c r="A3200" s="1">
        <v>49.229016999999999</v>
      </c>
      <c r="B3200" s="1">
        <v>17.668451999999998</v>
      </c>
      <c r="C3200" t="s">
        <v>3</v>
      </c>
      <c r="D3200" s="2" t="s">
        <v>30</v>
      </c>
      <c r="E3200" s="2">
        <v>12</v>
      </c>
      <c r="F3200" s="6" t="s">
        <v>2266</v>
      </c>
      <c r="G3200" s="6" t="s">
        <v>2260</v>
      </c>
    </row>
    <row r="3201" spans="1:7" x14ac:dyDescent="0.25">
      <c r="A3201" s="1">
        <v>49.229018000000003</v>
      </c>
      <c r="B3201" s="1">
        <v>17.668444999999998</v>
      </c>
      <c r="C3201" t="s">
        <v>3</v>
      </c>
      <c r="D3201" s="2" t="s">
        <v>29</v>
      </c>
      <c r="E3201" s="2">
        <v>12</v>
      </c>
      <c r="F3201" s="6" t="s">
        <v>2266</v>
      </c>
      <c r="G3201" s="6" t="s">
        <v>2260</v>
      </c>
    </row>
    <row r="3202" spans="1:7" x14ac:dyDescent="0.25">
      <c r="A3202" s="1">
        <v>49.229022000000001</v>
      </c>
      <c r="B3202" s="1">
        <v>17.668413000000001</v>
      </c>
      <c r="C3202" t="s">
        <v>3</v>
      </c>
      <c r="D3202" s="2" t="s">
        <v>31</v>
      </c>
      <c r="E3202" s="2">
        <v>12</v>
      </c>
      <c r="F3202" s="6" t="s">
        <v>2266</v>
      </c>
      <c r="G3202" s="6" t="s">
        <v>2260</v>
      </c>
    </row>
    <row r="3203" spans="1:7" x14ac:dyDescent="0.25">
      <c r="A3203" s="1">
        <v>49.229022999999998</v>
      </c>
      <c r="B3203" s="1">
        <v>17.668403999999999</v>
      </c>
      <c r="C3203" t="s">
        <v>3</v>
      </c>
      <c r="D3203" s="2" t="s">
        <v>521</v>
      </c>
      <c r="E3203" s="2">
        <v>12</v>
      </c>
      <c r="F3203" s="6" t="s">
        <v>2266</v>
      </c>
      <c r="G3203" s="6" t="s">
        <v>2260</v>
      </c>
    </row>
    <row r="3204" spans="1:7" x14ac:dyDescent="0.25">
      <c r="A3204" s="1">
        <v>49.229025999999998</v>
      </c>
      <c r="B3204" s="1">
        <v>17.668309000000001</v>
      </c>
      <c r="C3204" t="s">
        <v>3</v>
      </c>
      <c r="D3204" s="2" t="s">
        <v>830</v>
      </c>
      <c r="E3204" s="2">
        <v>12</v>
      </c>
      <c r="F3204" s="6" t="s">
        <v>2266</v>
      </c>
      <c r="G3204" s="6" t="s">
        <v>2260</v>
      </c>
    </row>
    <row r="3205" spans="1:7" x14ac:dyDescent="0.25">
      <c r="A3205" s="1">
        <v>49.228937000000002</v>
      </c>
      <c r="B3205" s="1">
        <v>17.666049999999998</v>
      </c>
      <c r="C3205" t="s">
        <v>12</v>
      </c>
      <c r="D3205" s="2" t="s">
        <v>1174</v>
      </c>
      <c r="E3205" s="2">
        <v>12</v>
      </c>
      <c r="F3205" s="6" t="s">
        <v>2263</v>
      </c>
      <c r="G3205" s="6" t="s">
        <v>2260</v>
      </c>
    </row>
    <row r="3206" spans="1:7" x14ac:dyDescent="0.25">
      <c r="A3206" s="1">
        <v>49.228937000000002</v>
      </c>
      <c r="B3206" s="1">
        <v>17.666051</v>
      </c>
      <c r="C3206" t="s">
        <v>12</v>
      </c>
      <c r="D3206" s="2" t="s">
        <v>36</v>
      </c>
      <c r="E3206" s="2">
        <v>12</v>
      </c>
      <c r="F3206" s="6" t="s">
        <v>2263</v>
      </c>
      <c r="G3206" s="6" t="s">
        <v>2260</v>
      </c>
    </row>
    <row r="3207" spans="1:7" x14ac:dyDescent="0.25">
      <c r="A3207" s="1">
        <v>49.228971999999999</v>
      </c>
      <c r="B3207" s="1">
        <v>17.666121</v>
      </c>
      <c r="C3207" t="s">
        <v>12</v>
      </c>
      <c r="D3207" s="2" t="s">
        <v>524</v>
      </c>
      <c r="E3207" s="2">
        <v>12</v>
      </c>
      <c r="F3207" s="6" t="s">
        <v>2263</v>
      </c>
      <c r="G3207" s="6" t="s">
        <v>2260</v>
      </c>
    </row>
    <row r="3208" spans="1:7" x14ac:dyDescent="0.25">
      <c r="A3208" s="1">
        <v>49.228979000000002</v>
      </c>
      <c r="B3208" s="1">
        <v>17.666138</v>
      </c>
      <c r="C3208" t="s">
        <v>12</v>
      </c>
      <c r="D3208" s="2" t="s">
        <v>1034</v>
      </c>
      <c r="E3208" s="2">
        <v>12</v>
      </c>
      <c r="F3208" s="6" t="s">
        <v>2263</v>
      </c>
      <c r="G3208" s="6" t="s">
        <v>2260</v>
      </c>
    </row>
    <row r="3209" spans="1:7" x14ac:dyDescent="0.25">
      <c r="A3209" s="1">
        <v>49.229005000000001</v>
      </c>
      <c r="B3209" s="1">
        <v>17.666191999999999</v>
      </c>
      <c r="C3209" t="s">
        <v>12</v>
      </c>
      <c r="D3209" s="2" t="s">
        <v>1175</v>
      </c>
      <c r="E3209" s="2">
        <v>12</v>
      </c>
      <c r="F3209" s="6" t="s">
        <v>2263</v>
      </c>
      <c r="G3209" s="6" t="s">
        <v>2260</v>
      </c>
    </row>
    <row r="3210" spans="1:7" x14ac:dyDescent="0.25">
      <c r="A3210" s="1">
        <v>49.229016999999999</v>
      </c>
      <c r="B3210" s="1">
        <v>17.666219999999999</v>
      </c>
      <c r="C3210" t="s">
        <v>12</v>
      </c>
      <c r="D3210" s="2" t="s">
        <v>1176</v>
      </c>
      <c r="E3210" s="2">
        <v>12</v>
      </c>
      <c r="F3210" s="6" t="s">
        <v>2263</v>
      </c>
      <c r="G3210" s="6" t="s">
        <v>2260</v>
      </c>
    </row>
    <row r="3211" spans="1:7" x14ac:dyDescent="0.25">
      <c r="A3211" s="1">
        <v>49.229025999999998</v>
      </c>
      <c r="B3211" s="1">
        <v>17.666243000000001</v>
      </c>
      <c r="C3211" t="s">
        <v>12</v>
      </c>
      <c r="D3211" s="2" t="s">
        <v>34</v>
      </c>
      <c r="E3211" s="2">
        <v>12</v>
      </c>
      <c r="F3211" s="6" t="s">
        <v>2263</v>
      </c>
      <c r="G3211" s="6" t="s">
        <v>2260</v>
      </c>
    </row>
    <row r="3212" spans="1:7" x14ac:dyDescent="0.25">
      <c r="A3212" s="1">
        <v>49.229036999999998</v>
      </c>
      <c r="B3212" s="1">
        <v>17.666269</v>
      </c>
      <c r="C3212" t="s">
        <v>12</v>
      </c>
      <c r="D3212" s="2" t="s">
        <v>681</v>
      </c>
      <c r="E3212" s="2">
        <v>12</v>
      </c>
      <c r="F3212" s="6" t="s">
        <v>2263</v>
      </c>
      <c r="G3212" s="6" t="s">
        <v>2260</v>
      </c>
    </row>
    <row r="3213" spans="1:7" x14ac:dyDescent="0.25">
      <c r="A3213" s="1">
        <v>49.229081999999998</v>
      </c>
      <c r="B3213" s="1">
        <v>17.666381999999999</v>
      </c>
      <c r="C3213" t="s">
        <v>12</v>
      </c>
      <c r="D3213" s="2" t="s">
        <v>1177</v>
      </c>
      <c r="E3213" s="2">
        <v>12</v>
      </c>
      <c r="F3213" s="6" t="s">
        <v>2263</v>
      </c>
      <c r="G3213" s="6" t="s">
        <v>2260</v>
      </c>
    </row>
    <row r="3214" spans="1:7" x14ac:dyDescent="0.25">
      <c r="A3214" s="1">
        <v>49.229084</v>
      </c>
      <c r="B3214" s="1">
        <v>17.666385999999999</v>
      </c>
      <c r="C3214" t="s">
        <v>12</v>
      </c>
      <c r="D3214" s="2" t="s">
        <v>834</v>
      </c>
      <c r="E3214" s="2">
        <v>12</v>
      </c>
      <c r="F3214" s="6" t="s">
        <v>2263</v>
      </c>
      <c r="G3214" s="6" t="s">
        <v>2260</v>
      </c>
    </row>
    <row r="3215" spans="1:7" x14ac:dyDescent="0.25">
      <c r="A3215" s="1">
        <v>49.229097000000003</v>
      </c>
      <c r="B3215" s="1">
        <v>17.666421</v>
      </c>
      <c r="C3215" t="s">
        <v>12</v>
      </c>
      <c r="D3215" s="2" t="s">
        <v>1178</v>
      </c>
      <c r="E3215" s="2">
        <v>12</v>
      </c>
      <c r="F3215" s="6" t="s">
        <v>2263</v>
      </c>
      <c r="G3215" s="6" t="s">
        <v>2260</v>
      </c>
    </row>
    <row r="3216" spans="1:7" x14ac:dyDescent="0.25">
      <c r="A3216" s="1">
        <v>49.229109999999999</v>
      </c>
      <c r="B3216" s="1">
        <v>17.666461999999999</v>
      </c>
      <c r="C3216" t="s">
        <v>12</v>
      </c>
      <c r="D3216" s="2" t="s">
        <v>40</v>
      </c>
      <c r="E3216" s="2">
        <v>12</v>
      </c>
      <c r="F3216" s="6" t="s">
        <v>2263</v>
      </c>
      <c r="G3216" s="6" t="s">
        <v>2260</v>
      </c>
    </row>
    <row r="3217" spans="1:7" x14ac:dyDescent="0.25">
      <c r="A3217" s="1">
        <v>49.229140999999998</v>
      </c>
      <c r="B3217" s="1">
        <v>17.666578000000001</v>
      </c>
      <c r="C3217" t="s">
        <v>12</v>
      </c>
      <c r="D3217" s="2" t="s">
        <v>1036</v>
      </c>
      <c r="E3217" s="2">
        <v>12</v>
      </c>
      <c r="F3217" s="6" t="s">
        <v>2263</v>
      </c>
      <c r="G3217" s="6" t="s">
        <v>2260</v>
      </c>
    </row>
    <row r="3218" spans="1:7" x14ac:dyDescent="0.25">
      <c r="A3218" s="1">
        <v>49.227677</v>
      </c>
      <c r="B3218" s="1">
        <v>17.664556000000001</v>
      </c>
      <c r="C3218" t="s">
        <v>3</v>
      </c>
      <c r="D3218" s="2" t="s">
        <v>47</v>
      </c>
      <c r="E3218" s="2">
        <v>12</v>
      </c>
      <c r="F3218" s="6" t="s">
        <v>2264</v>
      </c>
      <c r="G3218" s="6" t="s">
        <v>2265</v>
      </c>
    </row>
    <row r="3219" spans="1:7" x14ac:dyDescent="0.25">
      <c r="A3219" s="1">
        <v>49.227677</v>
      </c>
      <c r="B3219" s="1">
        <v>17.664517</v>
      </c>
      <c r="C3219" t="s">
        <v>3</v>
      </c>
      <c r="D3219" s="2" t="s">
        <v>1179</v>
      </c>
      <c r="E3219" s="2">
        <v>12</v>
      </c>
      <c r="F3219" s="6" t="s">
        <v>2264</v>
      </c>
      <c r="G3219" s="6" t="s">
        <v>2265</v>
      </c>
    </row>
    <row r="3220" spans="1:7" x14ac:dyDescent="0.25">
      <c r="A3220" s="1">
        <v>49.227676000000002</v>
      </c>
      <c r="B3220" s="1">
        <v>17.664479</v>
      </c>
      <c r="C3220" t="s">
        <v>3</v>
      </c>
      <c r="D3220" s="2" t="s">
        <v>1180</v>
      </c>
      <c r="E3220" s="2">
        <v>12</v>
      </c>
      <c r="F3220" s="6" t="s">
        <v>2264</v>
      </c>
      <c r="G3220" s="6" t="s">
        <v>2265</v>
      </c>
    </row>
    <row r="3221" spans="1:7" x14ac:dyDescent="0.25">
      <c r="A3221" s="1">
        <v>49.227676000000002</v>
      </c>
      <c r="B3221" s="1">
        <v>17.664446999999999</v>
      </c>
      <c r="C3221" t="s">
        <v>3</v>
      </c>
      <c r="D3221" s="2" t="s">
        <v>1181</v>
      </c>
      <c r="E3221" s="2">
        <v>12</v>
      </c>
      <c r="F3221" s="6" t="s">
        <v>2264</v>
      </c>
      <c r="G3221" s="6" t="s">
        <v>2265</v>
      </c>
    </row>
    <row r="3222" spans="1:7" x14ac:dyDescent="0.25">
      <c r="A3222" s="1">
        <v>49.227676000000002</v>
      </c>
      <c r="B3222" s="1">
        <v>17.664442000000001</v>
      </c>
      <c r="C3222" t="s">
        <v>3</v>
      </c>
      <c r="D3222" s="2" t="s">
        <v>46</v>
      </c>
      <c r="E3222" s="2">
        <v>12</v>
      </c>
      <c r="F3222" s="6" t="s">
        <v>2264</v>
      </c>
      <c r="G3222" s="6" t="s">
        <v>2265</v>
      </c>
    </row>
    <row r="3223" spans="1:7" x14ac:dyDescent="0.25">
      <c r="A3223" s="1">
        <v>49.227677</v>
      </c>
      <c r="B3223" s="1">
        <v>17.664391999999999</v>
      </c>
      <c r="C3223" t="s">
        <v>3</v>
      </c>
      <c r="D3223" s="2" t="s">
        <v>48</v>
      </c>
      <c r="E3223" s="2">
        <v>12</v>
      </c>
      <c r="F3223" s="6" t="s">
        <v>2264</v>
      </c>
      <c r="G3223" s="6" t="s">
        <v>2265</v>
      </c>
    </row>
    <row r="3224" spans="1:7" x14ac:dyDescent="0.25">
      <c r="A3224" s="1">
        <v>49.227677</v>
      </c>
      <c r="B3224" s="1">
        <v>17.664366000000001</v>
      </c>
      <c r="C3224" t="s">
        <v>3</v>
      </c>
      <c r="D3224" s="2" t="s">
        <v>1182</v>
      </c>
      <c r="E3224" s="2">
        <v>12</v>
      </c>
      <c r="F3224" s="6" t="s">
        <v>2264</v>
      </c>
      <c r="G3224" s="6" t="s">
        <v>2265</v>
      </c>
    </row>
    <row r="3225" spans="1:7" x14ac:dyDescent="0.25">
      <c r="A3225" s="1">
        <v>49.227677</v>
      </c>
      <c r="B3225" s="1">
        <v>17.664342999999999</v>
      </c>
      <c r="C3225" t="s">
        <v>3</v>
      </c>
      <c r="D3225" s="2" t="s">
        <v>51</v>
      </c>
      <c r="E3225" s="2">
        <v>12</v>
      </c>
      <c r="F3225" s="6" t="s">
        <v>2264</v>
      </c>
      <c r="G3225" s="6" t="s">
        <v>2265</v>
      </c>
    </row>
    <row r="3226" spans="1:7" x14ac:dyDescent="0.25">
      <c r="A3226" s="1">
        <v>49.227677999999997</v>
      </c>
      <c r="B3226" s="1">
        <v>17.664331000000001</v>
      </c>
      <c r="C3226" t="s">
        <v>3</v>
      </c>
      <c r="D3226" s="2" t="s">
        <v>1183</v>
      </c>
      <c r="E3226" s="2">
        <v>12</v>
      </c>
      <c r="F3226" s="6" t="s">
        <v>2264</v>
      </c>
      <c r="G3226" s="6" t="s">
        <v>2265</v>
      </c>
    </row>
    <row r="3227" spans="1:7" x14ac:dyDescent="0.25">
      <c r="A3227" s="1">
        <v>49.227679000000002</v>
      </c>
      <c r="B3227" s="1">
        <v>17.664231999999998</v>
      </c>
      <c r="C3227" t="s">
        <v>3</v>
      </c>
      <c r="D3227" s="2" t="s">
        <v>1184</v>
      </c>
      <c r="E3227" s="2">
        <v>12</v>
      </c>
      <c r="F3227" s="6" t="s">
        <v>2264</v>
      </c>
      <c r="G3227" s="6" t="s">
        <v>2265</v>
      </c>
    </row>
    <row r="3228" spans="1:7" x14ac:dyDescent="0.25">
      <c r="A3228" s="1">
        <v>49.227676000000002</v>
      </c>
      <c r="B3228" s="1">
        <v>17.664185</v>
      </c>
      <c r="C3228" t="s">
        <v>3</v>
      </c>
      <c r="D3228" s="2" t="s">
        <v>59</v>
      </c>
      <c r="E3228" s="2">
        <v>12</v>
      </c>
      <c r="F3228" s="6" t="s">
        <v>2264</v>
      </c>
      <c r="G3228" s="6" t="s">
        <v>2265</v>
      </c>
    </row>
    <row r="3229" spans="1:7" x14ac:dyDescent="0.25">
      <c r="A3229" s="1">
        <v>49.227674999999998</v>
      </c>
      <c r="B3229" s="1">
        <v>17.664169999999999</v>
      </c>
      <c r="C3229" t="s">
        <v>3</v>
      </c>
      <c r="D3229" s="2" t="s">
        <v>709</v>
      </c>
      <c r="E3229" s="2">
        <v>12</v>
      </c>
      <c r="F3229" s="6" t="s">
        <v>2264</v>
      </c>
      <c r="G3229" s="6" t="s">
        <v>2265</v>
      </c>
    </row>
    <row r="3230" spans="1:7" x14ac:dyDescent="0.25">
      <c r="A3230" s="1">
        <v>49.227674</v>
      </c>
      <c r="B3230" s="1">
        <v>17.664156999999999</v>
      </c>
      <c r="C3230" t="s">
        <v>3</v>
      </c>
      <c r="D3230" s="2" t="s">
        <v>57</v>
      </c>
      <c r="E3230" s="2">
        <v>12</v>
      </c>
      <c r="F3230" s="6" t="s">
        <v>2264</v>
      </c>
      <c r="G3230" s="6" t="s">
        <v>2265</v>
      </c>
    </row>
    <row r="3231" spans="1:7" x14ac:dyDescent="0.25">
      <c r="A3231" s="1">
        <v>49.227670000000003</v>
      </c>
      <c r="B3231" s="1">
        <v>17.664114000000001</v>
      </c>
      <c r="C3231" t="s">
        <v>3</v>
      </c>
      <c r="D3231" s="2" t="s">
        <v>55</v>
      </c>
      <c r="E3231" s="2">
        <v>12</v>
      </c>
      <c r="F3231" s="6" t="s">
        <v>2264</v>
      </c>
      <c r="G3231" s="6" t="s">
        <v>2265</v>
      </c>
    </row>
    <row r="3232" spans="1:7" x14ac:dyDescent="0.25">
      <c r="A3232" s="1">
        <v>49.227662000000002</v>
      </c>
      <c r="B3232" s="1">
        <v>17.664068</v>
      </c>
      <c r="C3232" t="s">
        <v>3</v>
      </c>
      <c r="D3232" s="2" t="s">
        <v>847</v>
      </c>
      <c r="E3232" s="2">
        <v>12</v>
      </c>
      <c r="F3232" s="6" t="s">
        <v>2264</v>
      </c>
      <c r="G3232" s="6" t="s">
        <v>2265</v>
      </c>
    </row>
    <row r="3233" spans="1:7" x14ac:dyDescent="0.25">
      <c r="A3233" s="1">
        <v>49.227659000000003</v>
      </c>
      <c r="B3233" s="1">
        <v>17.664047</v>
      </c>
      <c r="C3233" t="s">
        <v>3</v>
      </c>
      <c r="D3233" s="2" t="s">
        <v>1185</v>
      </c>
      <c r="E3233" s="2">
        <v>12</v>
      </c>
      <c r="F3233" s="6" t="s">
        <v>2264</v>
      </c>
      <c r="G3233" s="6" t="s">
        <v>2265</v>
      </c>
    </row>
    <row r="3234" spans="1:7" x14ac:dyDescent="0.25">
      <c r="A3234" s="1">
        <v>49.227642000000003</v>
      </c>
      <c r="B3234" s="1">
        <v>17.663976000000002</v>
      </c>
      <c r="C3234" t="s">
        <v>3</v>
      </c>
      <c r="D3234" s="2" t="s">
        <v>1186</v>
      </c>
      <c r="E3234" s="2">
        <v>12</v>
      </c>
      <c r="F3234" s="6" t="s">
        <v>2264</v>
      </c>
      <c r="G3234" s="6" t="s">
        <v>2265</v>
      </c>
    </row>
    <row r="3235" spans="1:7" x14ac:dyDescent="0.25">
      <c r="A3235" s="1">
        <v>49.227626000000001</v>
      </c>
      <c r="B3235" s="1">
        <v>17.663923</v>
      </c>
      <c r="C3235" t="s">
        <v>3</v>
      </c>
      <c r="D3235" s="2" t="s">
        <v>851</v>
      </c>
      <c r="E3235" s="2">
        <v>12</v>
      </c>
      <c r="F3235" s="6" t="s">
        <v>2264</v>
      </c>
      <c r="G3235" s="6" t="s">
        <v>2265</v>
      </c>
    </row>
    <row r="3236" spans="1:7" x14ac:dyDescent="0.25">
      <c r="A3236" s="1">
        <v>49.227606000000002</v>
      </c>
      <c r="B3236" s="1">
        <v>17.663855999999999</v>
      </c>
      <c r="C3236" t="s">
        <v>3</v>
      </c>
      <c r="D3236" s="2" t="s">
        <v>1187</v>
      </c>
      <c r="E3236" s="2">
        <v>12</v>
      </c>
      <c r="F3236" s="6" t="s">
        <v>2264</v>
      </c>
      <c r="G3236" s="6" t="s">
        <v>2265</v>
      </c>
    </row>
    <row r="3237" spans="1:7" x14ac:dyDescent="0.25">
      <c r="A3237" s="1">
        <v>49.227595999999998</v>
      </c>
      <c r="B3237" s="1">
        <v>17.663826</v>
      </c>
      <c r="C3237" t="s">
        <v>3</v>
      </c>
      <c r="D3237" s="2" t="s">
        <v>852</v>
      </c>
      <c r="E3237" s="2">
        <v>12</v>
      </c>
      <c r="F3237" s="6" t="s">
        <v>2264</v>
      </c>
      <c r="G3237" s="6" t="s">
        <v>2265</v>
      </c>
    </row>
    <row r="3238" spans="1:7" x14ac:dyDescent="0.25">
      <c r="A3238" s="1">
        <v>49.227592999999999</v>
      </c>
      <c r="B3238" s="1">
        <v>17.663815</v>
      </c>
      <c r="C3238" t="s">
        <v>3</v>
      </c>
      <c r="D3238" s="2" t="s">
        <v>698</v>
      </c>
      <c r="E3238" s="2">
        <v>12</v>
      </c>
      <c r="F3238" s="6" t="s">
        <v>2264</v>
      </c>
      <c r="G3238" s="6" t="s">
        <v>2265</v>
      </c>
    </row>
    <row r="3239" spans="1:7" x14ac:dyDescent="0.25">
      <c r="A3239" s="1">
        <v>49.227566000000003</v>
      </c>
      <c r="B3239" s="1">
        <v>17.663758000000001</v>
      </c>
      <c r="C3239" t="s">
        <v>3</v>
      </c>
      <c r="D3239" s="2" t="s">
        <v>1188</v>
      </c>
      <c r="E3239" s="2">
        <v>12</v>
      </c>
      <c r="F3239" s="6" t="s">
        <v>2264</v>
      </c>
      <c r="G3239" s="6" t="s">
        <v>2265</v>
      </c>
    </row>
    <row r="3240" spans="1:7" x14ac:dyDescent="0.25">
      <c r="A3240" s="1">
        <v>49.227542999999997</v>
      </c>
      <c r="B3240" s="1">
        <v>17.663722</v>
      </c>
      <c r="C3240" t="s">
        <v>3</v>
      </c>
      <c r="D3240" s="2" t="s">
        <v>854</v>
      </c>
      <c r="E3240" s="2">
        <v>12</v>
      </c>
      <c r="F3240" s="6" t="s">
        <v>2264</v>
      </c>
      <c r="G3240" s="6" t="s">
        <v>2265</v>
      </c>
    </row>
    <row r="3241" spans="1:7" x14ac:dyDescent="0.25">
      <c r="A3241" s="1">
        <v>49.227552000000003</v>
      </c>
      <c r="B3241" s="1">
        <v>17.663679999999999</v>
      </c>
      <c r="C3241" t="s">
        <v>3</v>
      </c>
      <c r="D3241" s="2" t="s">
        <v>1189</v>
      </c>
      <c r="E3241" s="2">
        <v>12</v>
      </c>
      <c r="F3241" s="6" t="s">
        <v>2264</v>
      </c>
      <c r="G3241" s="6" t="s">
        <v>2265</v>
      </c>
    </row>
    <row r="3242" spans="1:7" x14ac:dyDescent="0.25">
      <c r="A3242" s="1">
        <v>49.227592999999999</v>
      </c>
      <c r="B3242" s="1">
        <v>17.665039</v>
      </c>
      <c r="C3242" t="s">
        <v>3</v>
      </c>
      <c r="D3242" s="2" t="s">
        <v>702</v>
      </c>
      <c r="E3242" s="2">
        <v>12</v>
      </c>
      <c r="F3242" s="6" t="s">
        <v>2264</v>
      </c>
      <c r="G3242" s="6" t="s">
        <v>2265</v>
      </c>
    </row>
    <row r="3243" spans="1:7" x14ac:dyDescent="0.25">
      <c r="A3243" s="1">
        <v>49.227584</v>
      </c>
      <c r="B3243" s="1">
        <v>17.665130000000001</v>
      </c>
      <c r="C3243" t="s">
        <v>3</v>
      </c>
      <c r="D3243" s="2" t="s">
        <v>531</v>
      </c>
      <c r="E3243" s="2">
        <v>12</v>
      </c>
      <c r="F3243" s="6" t="s">
        <v>2264</v>
      </c>
      <c r="G3243" s="6" t="s">
        <v>2265</v>
      </c>
    </row>
    <row r="3244" spans="1:7" x14ac:dyDescent="0.25">
      <c r="A3244" s="1">
        <v>49.227572000000002</v>
      </c>
      <c r="B3244" s="1">
        <v>17.665351000000001</v>
      </c>
      <c r="C3244" t="s">
        <v>3</v>
      </c>
      <c r="D3244" s="2" t="s">
        <v>1049</v>
      </c>
      <c r="E3244" s="2">
        <v>12</v>
      </c>
      <c r="F3244" s="6" t="s">
        <v>2264</v>
      </c>
      <c r="G3244" s="6" t="s">
        <v>2265</v>
      </c>
    </row>
    <row r="3245" spans="1:7" x14ac:dyDescent="0.25">
      <c r="A3245" s="1">
        <v>49.227572000000002</v>
      </c>
      <c r="B3245" s="1">
        <v>17.665357</v>
      </c>
      <c r="C3245" t="s">
        <v>3</v>
      </c>
      <c r="D3245" s="2" t="s">
        <v>1190</v>
      </c>
      <c r="E3245" s="2">
        <v>12</v>
      </c>
      <c r="F3245" s="6" t="s">
        <v>2264</v>
      </c>
      <c r="G3245" s="6" t="s">
        <v>2265</v>
      </c>
    </row>
    <row r="3246" spans="1:7" x14ac:dyDescent="0.25">
      <c r="A3246" s="1">
        <v>49.227570999999998</v>
      </c>
      <c r="B3246" s="1">
        <v>17.665445999999999</v>
      </c>
      <c r="C3246" t="s">
        <v>3</v>
      </c>
      <c r="D3246" s="2" t="s">
        <v>1191</v>
      </c>
      <c r="E3246" s="2">
        <v>12</v>
      </c>
      <c r="F3246" s="6" t="s">
        <v>2264</v>
      </c>
      <c r="G3246" s="6" t="s">
        <v>2265</v>
      </c>
    </row>
    <row r="3247" spans="1:7" x14ac:dyDescent="0.25">
      <c r="A3247" s="1">
        <v>49.227567000000001</v>
      </c>
      <c r="B3247" s="1">
        <v>17.665696000000001</v>
      </c>
      <c r="C3247" t="s">
        <v>3</v>
      </c>
      <c r="D3247" s="2" t="s">
        <v>1030</v>
      </c>
      <c r="E3247" s="2">
        <v>12</v>
      </c>
      <c r="F3247" s="6" t="s">
        <v>2264</v>
      </c>
      <c r="G3247" s="6" t="s">
        <v>2265</v>
      </c>
    </row>
    <row r="3248" spans="1:7" x14ac:dyDescent="0.25">
      <c r="A3248" s="1">
        <v>49.227567999999998</v>
      </c>
      <c r="B3248" s="1">
        <v>17.665772</v>
      </c>
      <c r="C3248" t="s">
        <v>3</v>
      </c>
      <c r="D3248" s="2" t="s">
        <v>1192</v>
      </c>
      <c r="E3248" s="2">
        <v>12</v>
      </c>
      <c r="F3248" s="6" t="s">
        <v>2264</v>
      </c>
      <c r="G3248" s="6" t="s">
        <v>2265</v>
      </c>
    </row>
    <row r="3249" spans="1:7" x14ac:dyDescent="0.25">
      <c r="A3249" s="1">
        <v>49.227569000000003</v>
      </c>
      <c r="B3249" s="1">
        <v>17.665845999999998</v>
      </c>
      <c r="C3249" t="s">
        <v>3</v>
      </c>
      <c r="D3249" s="2" t="s">
        <v>1193</v>
      </c>
      <c r="E3249" s="2">
        <v>12</v>
      </c>
      <c r="F3249" s="6" t="s">
        <v>2264</v>
      </c>
      <c r="G3249" s="6" t="s">
        <v>2265</v>
      </c>
    </row>
    <row r="3250" spans="1:7" x14ac:dyDescent="0.25">
      <c r="A3250" s="1">
        <v>49.227566000000003</v>
      </c>
      <c r="B3250" s="1">
        <v>17.665958</v>
      </c>
      <c r="C3250" t="s">
        <v>3</v>
      </c>
      <c r="D3250" s="2" t="s">
        <v>1194</v>
      </c>
      <c r="E3250" s="2">
        <v>12</v>
      </c>
      <c r="F3250" s="6" t="s">
        <v>2264</v>
      </c>
      <c r="G3250" s="6" t="s">
        <v>2265</v>
      </c>
    </row>
    <row r="3251" spans="1:7" x14ac:dyDescent="0.25">
      <c r="A3251" s="1">
        <v>49.227563000000004</v>
      </c>
      <c r="B3251" s="1">
        <v>17.666003</v>
      </c>
      <c r="C3251" t="s">
        <v>3</v>
      </c>
      <c r="D3251" s="2" t="s">
        <v>537</v>
      </c>
      <c r="E3251" s="2">
        <v>12</v>
      </c>
      <c r="F3251" s="6" t="s">
        <v>2264</v>
      </c>
      <c r="G3251" s="6" t="s">
        <v>2265</v>
      </c>
    </row>
    <row r="3252" spans="1:7" x14ac:dyDescent="0.25">
      <c r="A3252" s="1">
        <v>49.227556</v>
      </c>
      <c r="B3252" s="1">
        <v>17.666098999999999</v>
      </c>
      <c r="C3252" t="s">
        <v>3</v>
      </c>
      <c r="D3252" s="2" t="s">
        <v>1054</v>
      </c>
      <c r="E3252" s="2">
        <v>12</v>
      </c>
      <c r="F3252" s="6" t="s">
        <v>2264</v>
      </c>
      <c r="G3252" s="6" t="s">
        <v>2265</v>
      </c>
    </row>
    <row r="3253" spans="1:7" x14ac:dyDescent="0.25">
      <c r="A3253" s="1">
        <v>49.227549000000003</v>
      </c>
      <c r="B3253" s="1">
        <v>17.666177999999999</v>
      </c>
      <c r="C3253" t="s">
        <v>3</v>
      </c>
      <c r="D3253" s="2" t="s">
        <v>394</v>
      </c>
      <c r="E3253" s="2">
        <v>12</v>
      </c>
      <c r="F3253" s="6" t="s">
        <v>2264</v>
      </c>
      <c r="G3253" s="6" t="s">
        <v>2265</v>
      </c>
    </row>
    <row r="3254" spans="1:7" x14ac:dyDescent="0.25">
      <c r="A3254" s="1">
        <v>49.227544000000002</v>
      </c>
      <c r="B3254" s="1">
        <v>17.666248</v>
      </c>
      <c r="C3254" t="s">
        <v>3</v>
      </c>
      <c r="D3254" s="2" t="s">
        <v>1055</v>
      </c>
      <c r="E3254" s="2">
        <v>12</v>
      </c>
      <c r="F3254" s="6" t="s">
        <v>2264</v>
      </c>
      <c r="G3254" s="6" t="s">
        <v>2265</v>
      </c>
    </row>
    <row r="3255" spans="1:7" x14ac:dyDescent="0.25">
      <c r="A3255" s="1">
        <v>49.227528</v>
      </c>
      <c r="B3255" s="1">
        <v>17.666339000000001</v>
      </c>
      <c r="C3255" t="s">
        <v>3</v>
      </c>
      <c r="D3255" s="2" t="s">
        <v>539</v>
      </c>
      <c r="E3255" s="2">
        <v>12</v>
      </c>
      <c r="F3255" s="6" t="s">
        <v>2264</v>
      </c>
      <c r="G3255" s="6" t="s">
        <v>2265</v>
      </c>
    </row>
    <row r="3256" spans="1:7" x14ac:dyDescent="0.25">
      <c r="A3256" s="1">
        <v>49.227496000000002</v>
      </c>
      <c r="B3256" s="1">
        <v>17.666573</v>
      </c>
      <c r="C3256" t="s">
        <v>3</v>
      </c>
      <c r="D3256" s="2" t="s">
        <v>540</v>
      </c>
      <c r="E3256" s="2">
        <v>12</v>
      </c>
      <c r="F3256" s="6" t="s">
        <v>2264</v>
      </c>
      <c r="G3256" s="6" t="s">
        <v>2265</v>
      </c>
    </row>
    <row r="3257" spans="1:7" x14ac:dyDescent="0.25">
      <c r="A3257" s="1">
        <v>49.227488000000001</v>
      </c>
      <c r="B3257" s="1">
        <v>17.666702000000001</v>
      </c>
      <c r="C3257" t="s">
        <v>3</v>
      </c>
      <c r="D3257" s="2" t="s">
        <v>1195</v>
      </c>
      <c r="E3257" s="2">
        <v>12</v>
      </c>
      <c r="F3257" s="6" t="s">
        <v>2264</v>
      </c>
      <c r="G3257" s="6" t="s">
        <v>2265</v>
      </c>
    </row>
    <row r="3258" spans="1:7" x14ac:dyDescent="0.25">
      <c r="A3258" s="1">
        <v>49.227460000000001</v>
      </c>
      <c r="B3258" s="1">
        <v>17.666936</v>
      </c>
      <c r="C3258" t="s">
        <v>3</v>
      </c>
      <c r="D3258" s="2" t="s">
        <v>1196</v>
      </c>
      <c r="E3258" s="2">
        <v>12</v>
      </c>
      <c r="F3258" s="6" t="s">
        <v>2264</v>
      </c>
      <c r="G3258" s="6" t="s">
        <v>2265</v>
      </c>
    </row>
    <row r="3259" spans="1:7" x14ac:dyDescent="0.25">
      <c r="A3259" s="1">
        <v>49.227449999999997</v>
      </c>
      <c r="B3259" s="1">
        <v>17.667017999999999</v>
      </c>
      <c r="C3259" t="s">
        <v>3</v>
      </c>
      <c r="D3259" s="2" t="s">
        <v>863</v>
      </c>
      <c r="E3259" s="2">
        <v>12</v>
      </c>
      <c r="F3259" s="6" t="s">
        <v>2264</v>
      </c>
      <c r="G3259" s="6" t="s">
        <v>2265</v>
      </c>
    </row>
    <row r="3260" spans="1:7" x14ac:dyDescent="0.25">
      <c r="A3260" s="1">
        <v>49.227442000000003</v>
      </c>
      <c r="B3260" s="1">
        <v>17.667096000000001</v>
      </c>
      <c r="C3260" t="s">
        <v>3</v>
      </c>
      <c r="D3260" s="2" t="s">
        <v>545</v>
      </c>
      <c r="E3260" s="2">
        <v>12</v>
      </c>
      <c r="F3260" s="6" t="s">
        <v>2264</v>
      </c>
      <c r="G3260" s="6" t="s">
        <v>2265</v>
      </c>
    </row>
    <row r="3261" spans="1:7" x14ac:dyDescent="0.25">
      <c r="A3261" s="1">
        <v>49.227443000000001</v>
      </c>
      <c r="B3261" s="1">
        <v>17.667145999999999</v>
      </c>
      <c r="C3261" t="s">
        <v>3</v>
      </c>
      <c r="D3261" s="2" t="s">
        <v>1059</v>
      </c>
      <c r="E3261" s="2">
        <v>12</v>
      </c>
      <c r="F3261" s="6" t="s">
        <v>2264</v>
      </c>
      <c r="G3261" s="6" t="s">
        <v>2265</v>
      </c>
    </row>
    <row r="3262" spans="1:7" x14ac:dyDescent="0.25">
      <c r="A3262" s="1">
        <v>49.227438999999997</v>
      </c>
      <c r="B3262" s="1">
        <v>17.667269999999998</v>
      </c>
      <c r="C3262" t="s">
        <v>3</v>
      </c>
      <c r="D3262" s="2" t="s">
        <v>1197</v>
      </c>
      <c r="E3262" s="2">
        <v>12</v>
      </c>
      <c r="F3262" s="6" t="s">
        <v>2264</v>
      </c>
      <c r="G3262" s="6" t="s">
        <v>2265</v>
      </c>
    </row>
    <row r="3263" spans="1:7" x14ac:dyDescent="0.25">
      <c r="A3263" s="1">
        <v>49.227443000000001</v>
      </c>
      <c r="B3263" s="1">
        <v>17.667328999999999</v>
      </c>
      <c r="C3263" t="s">
        <v>3</v>
      </c>
      <c r="D3263" s="2" t="s">
        <v>544</v>
      </c>
      <c r="E3263" s="2">
        <v>12</v>
      </c>
      <c r="F3263" s="6" t="s">
        <v>2264</v>
      </c>
      <c r="G3263" s="6" t="s">
        <v>2265</v>
      </c>
    </row>
    <row r="3264" spans="1:7" x14ac:dyDescent="0.25">
      <c r="A3264" s="1">
        <v>49.227429999999998</v>
      </c>
      <c r="B3264" s="1">
        <v>17.667694000000001</v>
      </c>
      <c r="C3264" t="s">
        <v>3</v>
      </c>
      <c r="D3264" s="2" t="s">
        <v>1198</v>
      </c>
      <c r="E3264" s="2">
        <v>12</v>
      </c>
      <c r="F3264" s="6" t="s">
        <v>2264</v>
      </c>
      <c r="G3264" s="6" t="s">
        <v>2265</v>
      </c>
    </row>
    <row r="3265" spans="1:7" x14ac:dyDescent="0.25">
      <c r="A3265" s="1">
        <v>49.227418</v>
      </c>
      <c r="B3265" s="1">
        <v>17.667752</v>
      </c>
      <c r="C3265" t="s">
        <v>3</v>
      </c>
      <c r="D3265" s="2" t="s">
        <v>71</v>
      </c>
      <c r="E3265" s="2">
        <v>12</v>
      </c>
      <c r="F3265" s="6" t="s">
        <v>2264</v>
      </c>
      <c r="G3265" s="6" t="s">
        <v>2265</v>
      </c>
    </row>
    <row r="3266" spans="1:7" x14ac:dyDescent="0.25">
      <c r="A3266" s="1">
        <v>49.227415999999998</v>
      </c>
      <c r="B3266" s="1">
        <v>17.667777000000001</v>
      </c>
      <c r="C3266" t="s">
        <v>3</v>
      </c>
      <c r="D3266" s="2" t="s">
        <v>1199</v>
      </c>
      <c r="E3266" s="2">
        <v>12</v>
      </c>
      <c r="F3266" s="6" t="s">
        <v>2264</v>
      </c>
      <c r="G3266" s="6" t="s">
        <v>2265</v>
      </c>
    </row>
    <row r="3267" spans="1:7" x14ac:dyDescent="0.25">
      <c r="A3267" s="1">
        <v>49.227409000000002</v>
      </c>
      <c r="B3267" s="1">
        <v>17.667897</v>
      </c>
      <c r="C3267" t="s">
        <v>3</v>
      </c>
      <c r="D3267" s="2" t="s">
        <v>75</v>
      </c>
      <c r="E3267" s="2">
        <v>12</v>
      </c>
      <c r="F3267" s="6" t="s">
        <v>2264</v>
      </c>
      <c r="G3267" s="6" t="s">
        <v>2265</v>
      </c>
    </row>
    <row r="3268" spans="1:7" x14ac:dyDescent="0.25">
      <c r="A3268" s="1">
        <v>49.227404</v>
      </c>
      <c r="B3268" s="1">
        <v>17.66799</v>
      </c>
      <c r="C3268" t="s">
        <v>3</v>
      </c>
      <c r="D3268" s="2" t="s">
        <v>1200</v>
      </c>
      <c r="E3268" s="2">
        <v>12</v>
      </c>
      <c r="F3268" s="6" t="s">
        <v>2264</v>
      </c>
      <c r="G3268" s="6" t="s">
        <v>2265</v>
      </c>
    </row>
    <row r="3269" spans="1:7" x14ac:dyDescent="0.25">
      <c r="A3269" s="1">
        <v>49.227397000000003</v>
      </c>
      <c r="B3269" s="1">
        <v>17.668094</v>
      </c>
      <c r="C3269" t="s">
        <v>3</v>
      </c>
      <c r="D3269" s="2" t="s">
        <v>77</v>
      </c>
      <c r="E3269" s="2">
        <v>12</v>
      </c>
      <c r="F3269" s="6" t="s">
        <v>2264</v>
      </c>
      <c r="G3269" s="6" t="s">
        <v>2265</v>
      </c>
    </row>
    <row r="3270" spans="1:7" x14ac:dyDescent="0.25">
      <c r="A3270" s="1">
        <v>49.227392999999999</v>
      </c>
      <c r="B3270" s="1">
        <v>17.668178999999999</v>
      </c>
      <c r="C3270" t="s">
        <v>3</v>
      </c>
      <c r="D3270" s="2" t="s">
        <v>78</v>
      </c>
      <c r="E3270" s="2">
        <v>12</v>
      </c>
      <c r="F3270" s="6" t="s">
        <v>2264</v>
      </c>
      <c r="G3270" s="6" t="s">
        <v>2265</v>
      </c>
    </row>
    <row r="3271" spans="1:7" x14ac:dyDescent="0.25">
      <c r="A3271" s="1">
        <v>49.227387999999998</v>
      </c>
      <c r="B3271" s="1">
        <v>17.66825</v>
      </c>
      <c r="C3271" t="s">
        <v>3</v>
      </c>
      <c r="D3271" s="2" t="s">
        <v>1062</v>
      </c>
      <c r="E3271" s="2">
        <v>12</v>
      </c>
      <c r="F3271" s="6" t="s">
        <v>2264</v>
      </c>
      <c r="G3271" s="6" t="s">
        <v>2265</v>
      </c>
    </row>
    <row r="3272" spans="1:7" x14ac:dyDescent="0.25">
      <c r="A3272" s="1">
        <v>49.227384000000001</v>
      </c>
      <c r="B3272" s="1">
        <v>17.668292000000001</v>
      </c>
      <c r="C3272" t="s">
        <v>12</v>
      </c>
      <c r="D3272" s="2" t="s">
        <v>1201</v>
      </c>
      <c r="E3272" s="2">
        <v>12</v>
      </c>
      <c r="F3272" s="6" t="s">
        <v>2264</v>
      </c>
      <c r="G3272" s="6" t="s">
        <v>2265</v>
      </c>
    </row>
    <row r="3273" spans="1:7" x14ac:dyDescent="0.25">
      <c r="A3273" s="1">
        <v>49.227381999999999</v>
      </c>
      <c r="B3273" s="1">
        <v>17.668329</v>
      </c>
      <c r="C3273" t="s">
        <v>3</v>
      </c>
      <c r="D3273" s="2" t="s">
        <v>1202</v>
      </c>
      <c r="E3273" s="2">
        <v>12</v>
      </c>
      <c r="F3273" s="6" t="s">
        <v>2264</v>
      </c>
      <c r="G3273" s="6" t="s">
        <v>2265</v>
      </c>
    </row>
    <row r="3274" spans="1:7" x14ac:dyDescent="0.25">
      <c r="A3274" s="1">
        <v>49.227379999999997</v>
      </c>
      <c r="B3274" s="1">
        <v>17.66835</v>
      </c>
      <c r="C3274" t="s">
        <v>12</v>
      </c>
      <c r="D3274" s="2" t="s">
        <v>716</v>
      </c>
      <c r="E3274" s="2">
        <v>12</v>
      </c>
      <c r="F3274" s="6" t="s">
        <v>2264</v>
      </c>
      <c r="G3274" s="6" t="s">
        <v>2265</v>
      </c>
    </row>
    <row r="3275" spans="1:7" x14ac:dyDescent="0.25">
      <c r="A3275" s="1">
        <v>49.227378000000002</v>
      </c>
      <c r="B3275" s="1">
        <v>17.668424000000002</v>
      </c>
      <c r="C3275" t="s">
        <v>12</v>
      </c>
      <c r="D3275" s="2" t="s">
        <v>870</v>
      </c>
      <c r="E3275" s="2">
        <v>12</v>
      </c>
      <c r="F3275" s="6" t="s">
        <v>2264</v>
      </c>
      <c r="G3275" s="6" t="s">
        <v>2265</v>
      </c>
    </row>
    <row r="3276" spans="1:7" x14ac:dyDescent="0.25">
      <c r="A3276" s="1">
        <v>49.227378000000002</v>
      </c>
      <c r="B3276" s="1">
        <v>17.66846</v>
      </c>
      <c r="C3276" t="s">
        <v>12</v>
      </c>
      <c r="D3276" s="2" t="s">
        <v>300</v>
      </c>
      <c r="E3276" s="2">
        <v>12</v>
      </c>
      <c r="F3276" s="6" t="s">
        <v>2264</v>
      </c>
      <c r="G3276" s="6" t="s">
        <v>2265</v>
      </c>
    </row>
    <row r="3277" spans="1:7" x14ac:dyDescent="0.25">
      <c r="A3277" s="1">
        <v>49.227369000000003</v>
      </c>
      <c r="B3277" s="1">
        <v>17.668507000000002</v>
      </c>
      <c r="C3277" t="s">
        <v>3</v>
      </c>
      <c r="D3277" s="2" t="s">
        <v>714</v>
      </c>
      <c r="E3277" s="2">
        <v>12</v>
      </c>
      <c r="F3277" s="6" t="s">
        <v>2264</v>
      </c>
      <c r="G3277" s="6" t="s">
        <v>2265</v>
      </c>
    </row>
    <row r="3278" spans="1:7" x14ac:dyDescent="0.25">
      <c r="A3278" s="1">
        <v>49.227369000000003</v>
      </c>
      <c r="B3278" s="1">
        <v>17.668510000000001</v>
      </c>
      <c r="C3278" t="s">
        <v>12</v>
      </c>
      <c r="D3278" s="2" t="s">
        <v>1203</v>
      </c>
      <c r="E3278" s="2">
        <v>12</v>
      </c>
      <c r="F3278" s="6" t="s">
        <v>2264</v>
      </c>
      <c r="G3278" s="6" t="s">
        <v>2265</v>
      </c>
    </row>
    <row r="3279" spans="1:7" x14ac:dyDescent="0.25">
      <c r="A3279" s="1">
        <v>49.227361999999999</v>
      </c>
      <c r="B3279" s="1">
        <v>17.668590999999999</v>
      </c>
      <c r="C3279" t="s">
        <v>12</v>
      </c>
      <c r="D3279" s="2" t="s">
        <v>1204</v>
      </c>
      <c r="E3279" s="2">
        <v>12</v>
      </c>
      <c r="F3279" s="6" t="s">
        <v>2264</v>
      </c>
      <c r="G3279" s="6" t="s">
        <v>2265</v>
      </c>
    </row>
    <row r="3280" spans="1:7" x14ac:dyDescent="0.25">
      <c r="A3280" s="1">
        <v>49.227426000000001</v>
      </c>
      <c r="B3280" s="1">
        <v>17.668192000000001</v>
      </c>
      <c r="C3280" t="s">
        <v>3</v>
      </c>
      <c r="D3280" s="2" t="s">
        <v>1205</v>
      </c>
      <c r="E3280" s="2">
        <v>12</v>
      </c>
      <c r="F3280" s="6" t="s">
        <v>2264</v>
      </c>
      <c r="G3280" s="6" t="s">
        <v>2265</v>
      </c>
    </row>
    <row r="3281" spans="1:7" x14ac:dyDescent="0.25">
      <c r="A3281" s="1">
        <v>49.227426000000001</v>
      </c>
      <c r="B3281" s="1">
        <v>17.668189999999999</v>
      </c>
      <c r="C3281" t="s">
        <v>3</v>
      </c>
      <c r="D3281" s="2" t="s">
        <v>718</v>
      </c>
      <c r="E3281" s="2">
        <v>12</v>
      </c>
      <c r="F3281" s="6" t="s">
        <v>2264</v>
      </c>
      <c r="G3281" s="6" t="s">
        <v>2265</v>
      </c>
    </row>
    <row r="3282" spans="1:7" x14ac:dyDescent="0.25">
      <c r="A3282" s="1">
        <v>49.227435999999997</v>
      </c>
      <c r="B3282" s="1">
        <v>17.668126999999998</v>
      </c>
      <c r="C3282" t="s">
        <v>3</v>
      </c>
      <c r="D3282" s="2" t="s">
        <v>79</v>
      </c>
      <c r="E3282" s="2">
        <v>12</v>
      </c>
      <c r="F3282" s="6" t="s">
        <v>2264</v>
      </c>
      <c r="G3282" s="6" t="s">
        <v>2265</v>
      </c>
    </row>
    <row r="3283" spans="1:7" x14ac:dyDescent="0.25">
      <c r="A3283" s="1">
        <v>49.227437000000002</v>
      </c>
      <c r="B3283" s="1">
        <v>17.668123000000001</v>
      </c>
      <c r="C3283" t="s">
        <v>3</v>
      </c>
      <c r="D3283" s="2" t="s">
        <v>1206</v>
      </c>
      <c r="E3283" s="2">
        <v>12</v>
      </c>
      <c r="F3283" s="6" t="s">
        <v>2264</v>
      </c>
      <c r="G3283" s="6" t="s">
        <v>2265</v>
      </c>
    </row>
    <row r="3284" spans="1:7" x14ac:dyDescent="0.25">
      <c r="A3284" s="1">
        <v>49.227446999999998</v>
      </c>
      <c r="B3284" s="1">
        <v>17.668046</v>
      </c>
      <c r="C3284" t="s">
        <v>3</v>
      </c>
      <c r="D3284" s="2" t="s">
        <v>872</v>
      </c>
      <c r="E3284" s="2">
        <v>12</v>
      </c>
      <c r="F3284" s="6" t="s">
        <v>2264</v>
      </c>
      <c r="G3284" s="6" t="s">
        <v>2265</v>
      </c>
    </row>
    <row r="3285" spans="1:7" x14ac:dyDescent="0.25">
      <c r="A3285" s="1">
        <v>49.227449</v>
      </c>
      <c r="B3285" s="1">
        <v>17.668023999999999</v>
      </c>
      <c r="C3285" t="s">
        <v>3</v>
      </c>
      <c r="D3285" s="2" t="s">
        <v>873</v>
      </c>
      <c r="E3285" s="2">
        <v>12</v>
      </c>
      <c r="F3285" s="6" t="s">
        <v>2264</v>
      </c>
      <c r="G3285" s="6" t="s">
        <v>2265</v>
      </c>
    </row>
    <row r="3286" spans="1:7" x14ac:dyDescent="0.25">
      <c r="A3286" s="1">
        <v>49.227463999999998</v>
      </c>
      <c r="B3286" s="1">
        <v>17.667936999999998</v>
      </c>
      <c r="C3286" t="s">
        <v>3</v>
      </c>
      <c r="D3286" s="2" t="s">
        <v>87</v>
      </c>
      <c r="E3286" s="2">
        <v>12</v>
      </c>
      <c r="F3286" s="6" t="s">
        <v>2264</v>
      </c>
      <c r="G3286" s="6" t="s">
        <v>2265</v>
      </c>
    </row>
    <row r="3287" spans="1:7" x14ac:dyDescent="0.25">
      <c r="A3287" s="1">
        <v>49.227480999999997</v>
      </c>
      <c r="B3287" s="1">
        <v>17.6678</v>
      </c>
      <c r="C3287" t="s">
        <v>3</v>
      </c>
      <c r="D3287" s="2" t="s">
        <v>874</v>
      </c>
      <c r="E3287" s="2">
        <v>12</v>
      </c>
      <c r="F3287" s="6" t="s">
        <v>2264</v>
      </c>
      <c r="G3287" s="6" t="s">
        <v>2265</v>
      </c>
    </row>
    <row r="3288" spans="1:7" x14ac:dyDescent="0.25">
      <c r="A3288" s="1">
        <v>49.227477999999998</v>
      </c>
      <c r="B3288" s="1">
        <v>17.667674999999999</v>
      </c>
      <c r="C3288" t="s">
        <v>3</v>
      </c>
      <c r="D3288" s="2" t="s">
        <v>396</v>
      </c>
      <c r="E3288" s="2">
        <v>12</v>
      </c>
      <c r="F3288" s="6" t="s">
        <v>2264</v>
      </c>
      <c r="G3288" s="6" t="s">
        <v>2265</v>
      </c>
    </row>
    <row r="3289" spans="1:7" x14ac:dyDescent="0.25">
      <c r="A3289" s="1">
        <v>49.227480999999997</v>
      </c>
      <c r="B3289" s="1">
        <v>17.667629000000002</v>
      </c>
      <c r="C3289" t="s">
        <v>3</v>
      </c>
      <c r="D3289" s="2" t="s">
        <v>1065</v>
      </c>
      <c r="E3289" s="2">
        <v>12</v>
      </c>
      <c r="F3289" s="6" t="s">
        <v>2264</v>
      </c>
      <c r="G3289" s="6" t="s">
        <v>2265</v>
      </c>
    </row>
    <row r="3290" spans="1:7" x14ac:dyDescent="0.25">
      <c r="A3290" s="1">
        <v>49.227490000000003</v>
      </c>
      <c r="B3290" s="1">
        <v>17.667546999999999</v>
      </c>
      <c r="C3290" t="s">
        <v>3</v>
      </c>
      <c r="D3290" s="2" t="s">
        <v>73</v>
      </c>
      <c r="E3290" s="2">
        <v>12</v>
      </c>
      <c r="F3290" s="6" t="s">
        <v>2264</v>
      </c>
      <c r="G3290" s="6" t="s">
        <v>2265</v>
      </c>
    </row>
    <row r="3291" spans="1:7" x14ac:dyDescent="0.25">
      <c r="A3291" s="1">
        <v>49.227490000000003</v>
      </c>
      <c r="B3291" s="1">
        <v>17.667542999999998</v>
      </c>
      <c r="C3291" t="s">
        <v>3</v>
      </c>
      <c r="D3291" s="2" t="s">
        <v>91</v>
      </c>
      <c r="E3291" s="2">
        <v>12</v>
      </c>
      <c r="F3291" s="6" t="s">
        <v>2264</v>
      </c>
      <c r="G3291" s="6" t="s">
        <v>2265</v>
      </c>
    </row>
    <row r="3292" spans="1:7" x14ac:dyDescent="0.25">
      <c r="A3292" s="1">
        <v>49.227505000000001</v>
      </c>
      <c r="B3292" s="1">
        <v>17.667331000000001</v>
      </c>
      <c r="C3292" t="s">
        <v>3</v>
      </c>
      <c r="D3292" s="2" t="s">
        <v>721</v>
      </c>
      <c r="E3292" s="2">
        <v>12</v>
      </c>
      <c r="F3292" s="6" t="s">
        <v>2264</v>
      </c>
      <c r="G3292" s="6" t="s">
        <v>2265</v>
      </c>
    </row>
    <row r="3293" spans="1:7" x14ac:dyDescent="0.25">
      <c r="A3293" s="1">
        <v>49.227510000000002</v>
      </c>
      <c r="B3293" s="1">
        <v>17.667263999999999</v>
      </c>
      <c r="C3293" t="s">
        <v>3</v>
      </c>
      <c r="D3293" s="2" t="s">
        <v>95</v>
      </c>
      <c r="E3293" s="2">
        <v>12</v>
      </c>
      <c r="F3293" s="6" t="s">
        <v>2264</v>
      </c>
      <c r="G3293" s="6" t="s">
        <v>2265</v>
      </c>
    </row>
    <row r="3294" spans="1:7" x14ac:dyDescent="0.25">
      <c r="A3294" s="1">
        <v>49.227510000000002</v>
      </c>
      <c r="B3294" s="1">
        <v>17.667258</v>
      </c>
      <c r="C3294" t="s">
        <v>3</v>
      </c>
      <c r="D3294" s="2" t="s">
        <v>1207</v>
      </c>
      <c r="E3294" s="2">
        <v>12</v>
      </c>
      <c r="F3294" s="6" t="s">
        <v>2264</v>
      </c>
      <c r="G3294" s="6" t="s">
        <v>2265</v>
      </c>
    </row>
    <row r="3295" spans="1:7" x14ac:dyDescent="0.25">
      <c r="A3295" s="1">
        <v>49.227513999999999</v>
      </c>
      <c r="B3295" s="1">
        <v>17.667209</v>
      </c>
      <c r="C3295" t="s">
        <v>3</v>
      </c>
      <c r="D3295" s="2" t="s">
        <v>877</v>
      </c>
      <c r="E3295" s="2">
        <v>12</v>
      </c>
      <c r="F3295" s="6" t="s">
        <v>2264</v>
      </c>
      <c r="G3295" s="6" t="s">
        <v>2265</v>
      </c>
    </row>
    <row r="3296" spans="1:7" x14ac:dyDescent="0.25">
      <c r="A3296" s="1">
        <v>49.227519000000001</v>
      </c>
      <c r="B3296" s="1">
        <v>17.66714</v>
      </c>
      <c r="C3296" t="s">
        <v>3</v>
      </c>
      <c r="D3296" s="2" t="s">
        <v>547</v>
      </c>
      <c r="E3296" s="2">
        <v>12</v>
      </c>
      <c r="F3296" s="6" t="s">
        <v>2264</v>
      </c>
      <c r="G3296" s="6" t="s">
        <v>2265</v>
      </c>
    </row>
    <row r="3297" spans="1:7" x14ac:dyDescent="0.25">
      <c r="A3297" s="1">
        <v>49.227547999999999</v>
      </c>
      <c r="B3297" s="1">
        <v>17.666836</v>
      </c>
      <c r="C3297" t="s">
        <v>3</v>
      </c>
      <c r="D3297" s="2" t="s">
        <v>1208</v>
      </c>
      <c r="E3297" s="2">
        <v>12</v>
      </c>
      <c r="F3297" s="6" t="s">
        <v>2264</v>
      </c>
      <c r="G3297" s="6" t="s">
        <v>2265</v>
      </c>
    </row>
    <row r="3298" spans="1:7" x14ac:dyDescent="0.25">
      <c r="A3298" s="1">
        <v>49.227544000000002</v>
      </c>
      <c r="B3298" s="1">
        <v>17.666746</v>
      </c>
      <c r="C3298" t="s">
        <v>3</v>
      </c>
      <c r="D3298" s="2" t="s">
        <v>1209</v>
      </c>
      <c r="E3298" s="2">
        <v>12</v>
      </c>
      <c r="F3298" s="6" t="s">
        <v>2264</v>
      </c>
      <c r="G3298" s="6" t="s">
        <v>2265</v>
      </c>
    </row>
    <row r="3299" spans="1:7" x14ac:dyDescent="0.25">
      <c r="A3299" s="1">
        <v>49.227542</v>
      </c>
      <c r="B3299" s="1">
        <v>17.666692000000001</v>
      </c>
      <c r="C3299" t="s">
        <v>3</v>
      </c>
      <c r="D3299" s="2" t="s">
        <v>1068</v>
      </c>
      <c r="E3299" s="2">
        <v>12</v>
      </c>
      <c r="F3299" s="6" t="s">
        <v>2264</v>
      </c>
      <c r="G3299" s="6" t="s">
        <v>2265</v>
      </c>
    </row>
    <row r="3300" spans="1:7" x14ac:dyDescent="0.25">
      <c r="A3300" s="1">
        <v>49.227545999999997</v>
      </c>
      <c r="B3300" s="1">
        <v>17.666522000000001</v>
      </c>
      <c r="C3300" t="s">
        <v>3</v>
      </c>
      <c r="D3300" s="2" t="s">
        <v>724</v>
      </c>
      <c r="E3300" s="2">
        <v>12</v>
      </c>
      <c r="F3300" s="6" t="s">
        <v>2264</v>
      </c>
      <c r="G3300" s="6" t="s">
        <v>2265</v>
      </c>
    </row>
    <row r="3301" spans="1:7" x14ac:dyDescent="0.25">
      <c r="A3301" s="1">
        <v>49.227553999999998</v>
      </c>
      <c r="B3301" s="1">
        <v>17.666454000000002</v>
      </c>
      <c r="C3301" t="s">
        <v>3</v>
      </c>
      <c r="D3301" s="2" t="s">
        <v>881</v>
      </c>
      <c r="E3301" s="2">
        <v>12</v>
      </c>
      <c r="F3301" s="6" t="s">
        <v>2264</v>
      </c>
      <c r="G3301" s="6" t="s">
        <v>2265</v>
      </c>
    </row>
    <row r="3302" spans="1:7" x14ac:dyDescent="0.25">
      <c r="A3302" s="1">
        <v>49.227553999999998</v>
      </c>
      <c r="B3302" s="1">
        <v>17.666370000000001</v>
      </c>
      <c r="C3302" t="s">
        <v>3</v>
      </c>
      <c r="D3302" s="2" t="s">
        <v>1069</v>
      </c>
      <c r="E3302" s="2">
        <v>12</v>
      </c>
      <c r="F3302" s="6" t="s">
        <v>2264</v>
      </c>
      <c r="G3302" s="6" t="s">
        <v>2265</v>
      </c>
    </row>
    <row r="3303" spans="1:7" x14ac:dyDescent="0.25">
      <c r="A3303" s="1">
        <v>49.227553</v>
      </c>
      <c r="B3303" s="1">
        <v>17.666322999999998</v>
      </c>
      <c r="C3303" t="s">
        <v>3</v>
      </c>
      <c r="D3303" s="2" t="s">
        <v>1210</v>
      </c>
      <c r="E3303" s="2">
        <v>12</v>
      </c>
      <c r="F3303" s="6" t="s">
        <v>2264</v>
      </c>
      <c r="G3303" s="6" t="s">
        <v>2265</v>
      </c>
    </row>
    <row r="3304" spans="1:7" x14ac:dyDescent="0.25">
      <c r="A3304" s="1">
        <v>49.227572000000002</v>
      </c>
      <c r="B3304" s="1">
        <v>17.666212000000002</v>
      </c>
      <c r="C3304" t="s">
        <v>3</v>
      </c>
      <c r="D3304" s="2" t="s">
        <v>1071</v>
      </c>
      <c r="E3304" s="2">
        <v>12</v>
      </c>
      <c r="F3304" s="6" t="s">
        <v>2264</v>
      </c>
      <c r="G3304" s="6" t="s">
        <v>2265</v>
      </c>
    </row>
    <row r="3305" spans="1:7" x14ac:dyDescent="0.25">
      <c r="A3305" s="1">
        <v>49.227592000000001</v>
      </c>
      <c r="B3305" s="1">
        <v>17.666029999999999</v>
      </c>
      <c r="C3305" t="s">
        <v>3</v>
      </c>
      <c r="D3305" s="2" t="s">
        <v>1072</v>
      </c>
      <c r="E3305" s="2">
        <v>12</v>
      </c>
      <c r="F3305" s="6" t="s">
        <v>2264</v>
      </c>
      <c r="G3305" s="6" t="s">
        <v>2265</v>
      </c>
    </row>
    <row r="3306" spans="1:7" x14ac:dyDescent="0.25">
      <c r="A3306" s="1">
        <v>49.227597000000003</v>
      </c>
      <c r="B3306" s="1">
        <v>17.666004999999998</v>
      </c>
      <c r="C3306" t="s">
        <v>3</v>
      </c>
      <c r="D3306" s="2" t="s">
        <v>1073</v>
      </c>
      <c r="E3306" s="2">
        <v>12</v>
      </c>
      <c r="F3306" s="6" t="s">
        <v>2264</v>
      </c>
      <c r="G3306" s="6" t="s">
        <v>2265</v>
      </c>
    </row>
    <row r="3307" spans="1:7" x14ac:dyDescent="0.25">
      <c r="A3307" s="1">
        <v>49.227609000000001</v>
      </c>
      <c r="B3307" s="1">
        <v>17.665807999999998</v>
      </c>
      <c r="C3307" t="s">
        <v>3</v>
      </c>
      <c r="D3307" s="2" t="s">
        <v>1211</v>
      </c>
      <c r="E3307" s="2">
        <v>12</v>
      </c>
      <c r="F3307" s="6" t="s">
        <v>2264</v>
      </c>
      <c r="G3307" s="6" t="s">
        <v>2265</v>
      </c>
    </row>
    <row r="3308" spans="1:7" x14ac:dyDescent="0.25">
      <c r="A3308" s="1">
        <v>49.225605999999999</v>
      </c>
      <c r="B3308" s="1">
        <v>17.668258000000002</v>
      </c>
      <c r="C3308" t="s">
        <v>12</v>
      </c>
      <c r="D3308" s="2" t="s">
        <v>1212</v>
      </c>
      <c r="E3308" s="2">
        <v>12</v>
      </c>
      <c r="F3308" s="6" t="s">
        <v>2287</v>
      </c>
      <c r="G3308" s="6" t="s">
        <v>2267</v>
      </c>
    </row>
    <row r="3309" spans="1:7" x14ac:dyDescent="0.25">
      <c r="A3309" s="1">
        <v>49.225603999999997</v>
      </c>
      <c r="B3309" s="1">
        <v>17.668184</v>
      </c>
      <c r="C3309" t="s">
        <v>12</v>
      </c>
      <c r="D3309" s="2" t="s">
        <v>1213</v>
      </c>
      <c r="E3309" s="2">
        <v>12</v>
      </c>
      <c r="F3309" s="6" t="s">
        <v>2287</v>
      </c>
      <c r="G3309" s="6" t="s">
        <v>2267</v>
      </c>
    </row>
    <row r="3310" spans="1:7" x14ac:dyDescent="0.25">
      <c r="A3310" s="1">
        <v>49.225603</v>
      </c>
      <c r="B3310" s="1">
        <v>17.668123000000001</v>
      </c>
      <c r="C3310" t="s">
        <v>12</v>
      </c>
      <c r="D3310" s="2" t="s">
        <v>1214</v>
      </c>
      <c r="E3310" s="2">
        <v>12</v>
      </c>
      <c r="F3310" s="6" t="s">
        <v>2287</v>
      </c>
      <c r="G3310" s="6" t="s">
        <v>2267</v>
      </c>
    </row>
    <row r="3311" spans="1:7" x14ac:dyDescent="0.25">
      <c r="A3311" s="1">
        <v>49.225603</v>
      </c>
      <c r="B3311" s="1">
        <v>17.668047000000001</v>
      </c>
      <c r="C3311" t="s">
        <v>12</v>
      </c>
      <c r="D3311" s="2" t="s">
        <v>402</v>
      </c>
      <c r="E3311" s="2">
        <v>12</v>
      </c>
      <c r="F3311" s="6" t="s">
        <v>2287</v>
      </c>
      <c r="G3311" s="6" t="s">
        <v>2267</v>
      </c>
    </row>
    <row r="3312" spans="1:7" x14ac:dyDescent="0.25">
      <c r="A3312" s="1">
        <v>49.225605000000002</v>
      </c>
      <c r="B3312" s="1">
        <v>17.667967000000001</v>
      </c>
      <c r="C3312" t="s">
        <v>12</v>
      </c>
      <c r="D3312" s="2" t="s">
        <v>732</v>
      </c>
      <c r="E3312" s="2">
        <v>12</v>
      </c>
      <c r="F3312" s="6" t="s">
        <v>2287</v>
      </c>
      <c r="G3312" s="6" t="s">
        <v>2267</v>
      </c>
    </row>
    <row r="3313" spans="1:7" x14ac:dyDescent="0.25">
      <c r="A3313" s="1">
        <v>49.225614999999998</v>
      </c>
      <c r="B3313" s="1">
        <v>17.667749000000001</v>
      </c>
      <c r="C3313" t="s">
        <v>12</v>
      </c>
      <c r="D3313" s="2" t="s">
        <v>886</v>
      </c>
      <c r="E3313" s="2">
        <v>12</v>
      </c>
      <c r="F3313" s="6" t="s">
        <v>2287</v>
      </c>
      <c r="G3313" s="6" t="s">
        <v>2267</v>
      </c>
    </row>
    <row r="3314" spans="1:7" x14ac:dyDescent="0.25">
      <c r="A3314" s="1">
        <v>49.225619999999999</v>
      </c>
      <c r="B3314" s="1">
        <v>17.667631</v>
      </c>
      <c r="C3314" t="s">
        <v>12</v>
      </c>
      <c r="D3314" s="2" t="s">
        <v>1215</v>
      </c>
      <c r="E3314" s="2">
        <v>12</v>
      </c>
      <c r="F3314" s="6" t="s">
        <v>2287</v>
      </c>
      <c r="G3314" s="6" t="s">
        <v>2267</v>
      </c>
    </row>
    <row r="3315" spans="1:7" x14ac:dyDescent="0.25">
      <c r="A3315" s="1">
        <v>49.225624000000003</v>
      </c>
      <c r="B3315" s="1">
        <v>17.667583</v>
      </c>
      <c r="C3315" t="s">
        <v>12</v>
      </c>
      <c r="D3315" s="2" t="s">
        <v>1216</v>
      </c>
      <c r="E3315" s="2">
        <v>12</v>
      </c>
      <c r="F3315" s="6" t="s">
        <v>2287</v>
      </c>
      <c r="G3315" s="6" t="s">
        <v>2267</v>
      </c>
    </row>
    <row r="3316" spans="1:7" x14ac:dyDescent="0.25">
      <c r="A3316" s="1">
        <v>49.225625999999998</v>
      </c>
      <c r="B3316" s="1">
        <v>17.667501999999999</v>
      </c>
      <c r="C3316" t="s">
        <v>12</v>
      </c>
      <c r="D3316" s="2" t="s">
        <v>100</v>
      </c>
      <c r="E3316" s="2">
        <v>12</v>
      </c>
      <c r="F3316" s="6" t="s">
        <v>2287</v>
      </c>
      <c r="G3316" s="6" t="s">
        <v>2267</v>
      </c>
    </row>
    <row r="3317" spans="1:7" x14ac:dyDescent="0.25">
      <c r="A3317" s="1">
        <v>49.225600999999997</v>
      </c>
      <c r="B3317" s="1">
        <v>17.667197999999999</v>
      </c>
      <c r="C3317" t="s">
        <v>12</v>
      </c>
      <c r="D3317" s="2" t="s">
        <v>890</v>
      </c>
      <c r="E3317" s="2">
        <v>12</v>
      </c>
      <c r="F3317" s="6" t="s">
        <v>2287</v>
      </c>
      <c r="G3317" s="6" t="s">
        <v>2267</v>
      </c>
    </row>
    <row r="3318" spans="1:7" x14ac:dyDescent="0.25">
      <c r="A3318" s="1">
        <v>49.225600999999997</v>
      </c>
      <c r="B3318" s="1">
        <v>17.667192</v>
      </c>
      <c r="C3318" t="s">
        <v>12</v>
      </c>
      <c r="D3318" s="2" t="s">
        <v>1217</v>
      </c>
      <c r="E3318" s="2">
        <v>12</v>
      </c>
      <c r="F3318" s="6" t="s">
        <v>2287</v>
      </c>
      <c r="G3318" s="6" t="s">
        <v>2267</v>
      </c>
    </row>
    <row r="3319" spans="1:7" x14ac:dyDescent="0.25">
      <c r="A3319" s="1">
        <v>49.225602000000002</v>
      </c>
      <c r="B3319" s="1">
        <v>17.667137</v>
      </c>
      <c r="C3319" t="s">
        <v>12</v>
      </c>
      <c r="D3319" s="2" t="s">
        <v>556</v>
      </c>
      <c r="E3319" s="2">
        <v>12</v>
      </c>
      <c r="F3319" s="6" t="s">
        <v>2287</v>
      </c>
      <c r="G3319" s="6" t="s">
        <v>2267</v>
      </c>
    </row>
    <row r="3320" spans="1:7" x14ac:dyDescent="0.25">
      <c r="A3320" s="1">
        <v>49.225602000000002</v>
      </c>
      <c r="B3320" s="1">
        <v>17.66713</v>
      </c>
      <c r="C3320" t="s">
        <v>12</v>
      </c>
      <c r="D3320" s="2" t="s">
        <v>1077</v>
      </c>
      <c r="E3320" s="2">
        <v>12</v>
      </c>
      <c r="F3320" s="6" t="s">
        <v>2287</v>
      </c>
      <c r="G3320" s="6" t="s">
        <v>2267</v>
      </c>
    </row>
    <row r="3321" spans="1:7" x14ac:dyDescent="0.25">
      <c r="A3321" s="1">
        <v>49.225605000000002</v>
      </c>
      <c r="B3321" s="1">
        <v>17.667054</v>
      </c>
      <c r="C3321" t="s">
        <v>12</v>
      </c>
      <c r="D3321" s="2" t="s">
        <v>1218</v>
      </c>
      <c r="E3321" s="2">
        <v>12</v>
      </c>
      <c r="F3321" s="6" t="s">
        <v>2287</v>
      </c>
      <c r="G3321" s="6" t="s">
        <v>2267</v>
      </c>
    </row>
    <row r="3322" spans="1:7" x14ac:dyDescent="0.25">
      <c r="A3322" s="1">
        <v>49.225605999999999</v>
      </c>
      <c r="B3322" s="1">
        <v>17.666930000000001</v>
      </c>
      <c r="C3322" t="s">
        <v>12</v>
      </c>
      <c r="D3322" s="2" t="s">
        <v>1079</v>
      </c>
      <c r="E3322" s="2">
        <v>12</v>
      </c>
      <c r="F3322" s="6" t="s">
        <v>2287</v>
      </c>
      <c r="G3322" s="6" t="s">
        <v>2267</v>
      </c>
    </row>
    <row r="3323" spans="1:7" x14ac:dyDescent="0.25">
      <c r="A3323" s="1">
        <v>49.225614999999998</v>
      </c>
      <c r="B3323" s="1">
        <v>17.666812</v>
      </c>
      <c r="C3323" t="s">
        <v>12</v>
      </c>
      <c r="D3323" s="2" t="s">
        <v>558</v>
      </c>
      <c r="E3323" s="2">
        <v>12</v>
      </c>
      <c r="F3323" s="6" t="s">
        <v>2287</v>
      </c>
      <c r="G3323" s="6" t="s">
        <v>2267</v>
      </c>
    </row>
    <row r="3324" spans="1:7" x14ac:dyDescent="0.25">
      <c r="A3324" s="1">
        <v>49.225620999999997</v>
      </c>
      <c r="B3324" s="1">
        <v>17.666685000000001</v>
      </c>
      <c r="C3324" t="s">
        <v>12</v>
      </c>
      <c r="D3324" s="2" t="s">
        <v>1219</v>
      </c>
      <c r="E3324" s="2">
        <v>12</v>
      </c>
      <c r="F3324" s="6" t="s">
        <v>2287</v>
      </c>
      <c r="G3324" s="6" t="s">
        <v>2267</v>
      </c>
    </row>
    <row r="3325" spans="1:7" x14ac:dyDescent="0.25">
      <c r="A3325" s="1">
        <v>49.225624000000003</v>
      </c>
      <c r="B3325" s="1">
        <v>17.666504</v>
      </c>
      <c r="C3325" t="s">
        <v>12</v>
      </c>
      <c r="D3325" s="2" t="s">
        <v>736</v>
      </c>
      <c r="E3325" s="2">
        <v>12</v>
      </c>
      <c r="F3325" s="6" t="s">
        <v>2287</v>
      </c>
      <c r="G3325" s="6" t="s">
        <v>2267</v>
      </c>
    </row>
    <row r="3326" spans="1:7" x14ac:dyDescent="0.25">
      <c r="A3326" s="1">
        <v>49.225625000000001</v>
      </c>
      <c r="B3326" s="1">
        <v>17.666492999999999</v>
      </c>
      <c r="C3326" t="s">
        <v>12</v>
      </c>
      <c r="D3326" s="2" t="s">
        <v>898</v>
      </c>
      <c r="E3326" s="2">
        <v>12</v>
      </c>
      <c r="F3326" s="6" t="s">
        <v>2287</v>
      </c>
      <c r="G3326" s="6" t="s">
        <v>2267</v>
      </c>
    </row>
    <row r="3327" spans="1:7" x14ac:dyDescent="0.25">
      <c r="A3327" s="1">
        <v>49.225625999999998</v>
      </c>
      <c r="B3327" s="1">
        <v>17.666408000000001</v>
      </c>
      <c r="C3327" t="s">
        <v>12</v>
      </c>
      <c r="D3327" s="2" t="s">
        <v>733</v>
      </c>
      <c r="E3327" s="2">
        <v>12</v>
      </c>
      <c r="F3327" s="6" t="s">
        <v>2287</v>
      </c>
      <c r="G3327" s="6" t="s">
        <v>2267</v>
      </c>
    </row>
    <row r="3328" spans="1:7" x14ac:dyDescent="0.25">
      <c r="A3328" s="1">
        <v>49.225602000000002</v>
      </c>
      <c r="B3328" s="1">
        <v>17.665572999999998</v>
      </c>
      <c r="C3328" t="s">
        <v>12</v>
      </c>
      <c r="D3328" s="2" t="s">
        <v>1220</v>
      </c>
      <c r="E3328" s="2">
        <v>12</v>
      </c>
      <c r="F3328" s="6" t="s">
        <v>2287</v>
      </c>
      <c r="G3328" s="6" t="s">
        <v>2267</v>
      </c>
    </row>
    <row r="3329" spans="1:7" x14ac:dyDescent="0.25">
      <c r="A3329" s="1">
        <v>49.225596000000003</v>
      </c>
      <c r="B3329" s="1">
        <v>17.665519</v>
      </c>
      <c r="C3329" t="s">
        <v>12</v>
      </c>
      <c r="D3329" s="2" t="s">
        <v>1221</v>
      </c>
      <c r="E3329" s="2">
        <v>12</v>
      </c>
      <c r="F3329" s="6" t="s">
        <v>2287</v>
      </c>
      <c r="G3329" s="6" t="s">
        <v>2267</v>
      </c>
    </row>
    <row r="3330" spans="1:7" x14ac:dyDescent="0.25">
      <c r="A3330" s="1">
        <v>49.225580000000001</v>
      </c>
      <c r="B3330" s="1">
        <v>17.665413999999998</v>
      </c>
      <c r="C3330" t="s">
        <v>12</v>
      </c>
      <c r="D3330" s="2" t="s">
        <v>1222</v>
      </c>
      <c r="E3330" s="2">
        <v>12</v>
      </c>
      <c r="F3330" s="6" t="s">
        <v>2287</v>
      </c>
      <c r="G3330" s="6" t="s">
        <v>2267</v>
      </c>
    </row>
    <row r="3331" spans="1:7" x14ac:dyDescent="0.25">
      <c r="A3331" s="1">
        <v>49.226947000000003</v>
      </c>
      <c r="B3331" s="1">
        <v>17.661085</v>
      </c>
      <c r="C3331" t="s">
        <v>3</v>
      </c>
      <c r="D3331" s="2" t="s">
        <v>563</v>
      </c>
      <c r="E3331" s="2">
        <v>12</v>
      </c>
      <c r="F3331" s="6" t="s">
        <v>2269</v>
      </c>
      <c r="G3331" s="6" t="s">
        <v>2288</v>
      </c>
    </row>
    <row r="3332" spans="1:7" x14ac:dyDescent="0.25">
      <c r="A3332" s="1">
        <v>49.226936000000002</v>
      </c>
      <c r="B3332" s="1">
        <v>17.661059999999999</v>
      </c>
      <c r="C3332" t="s">
        <v>3</v>
      </c>
      <c r="D3332" s="2" t="s">
        <v>1223</v>
      </c>
      <c r="E3332" s="2">
        <v>12</v>
      </c>
      <c r="F3332" s="6" t="s">
        <v>2269</v>
      </c>
      <c r="G3332" s="6" t="s">
        <v>2288</v>
      </c>
    </row>
    <row r="3333" spans="1:7" x14ac:dyDescent="0.25">
      <c r="A3333" s="1">
        <v>49.226922999999999</v>
      </c>
      <c r="B3333" s="1">
        <v>17.661034999999998</v>
      </c>
      <c r="C3333" t="s">
        <v>3</v>
      </c>
      <c r="D3333" s="2" t="s">
        <v>1224</v>
      </c>
      <c r="E3333" s="2">
        <v>12</v>
      </c>
      <c r="F3333" s="6" t="s">
        <v>2269</v>
      </c>
      <c r="G3333" s="6" t="s">
        <v>2288</v>
      </c>
    </row>
    <row r="3334" spans="1:7" x14ac:dyDescent="0.25">
      <c r="A3334" s="1">
        <v>49.226908999999999</v>
      </c>
      <c r="B3334" s="1">
        <v>17.661007000000001</v>
      </c>
      <c r="C3334" t="s">
        <v>3</v>
      </c>
      <c r="D3334" s="2" t="s">
        <v>1225</v>
      </c>
      <c r="E3334" s="2">
        <v>12</v>
      </c>
      <c r="F3334" s="6" t="s">
        <v>2269</v>
      </c>
      <c r="G3334" s="6" t="s">
        <v>2288</v>
      </c>
    </row>
    <row r="3335" spans="1:7" x14ac:dyDescent="0.25">
      <c r="A3335" s="1">
        <v>49.226450999999997</v>
      </c>
      <c r="B3335" s="1">
        <v>17.660053000000001</v>
      </c>
      <c r="C3335" t="s">
        <v>3</v>
      </c>
      <c r="D3335" s="2" t="s">
        <v>1226</v>
      </c>
      <c r="E3335" s="2">
        <v>12</v>
      </c>
      <c r="F3335" s="6" t="s">
        <v>2269</v>
      </c>
      <c r="G3335" s="6" t="s">
        <v>2288</v>
      </c>
    </row>
    <row r="3336" spans="1:7" x14ac:dyDescent="0.25">
      <c r="A3336" s="1">
        <v>49.226415000000003</v>
      </c>
      <c r="B3336" s="1">
        <v>17.6599</v>
      </c>
      <c r="C3336" t="s">
        <v>3</v>
      </c>
      <c r="D3336" s="2" t="s">
        <v>409</v>
      </c>
      <c r="E3336" s="2">
        <v>12</v>
      </c>
      <c r="F3336" s="6" t="s">
        <v>2269</v>
      </c>
      <c r="G3336" s="6" t="s">
        <v>2288</v>
      </c>
    </row>
    <row r="3337" spans="1:7" x14ac:dyDescent="0.25">
      <c r="A3337" s="1">
        <v>49.226326999999998</v>
      </c>
      <c r="B3337" s="1">
        <v>17.659541999999998</v>
      </c>
      <c r="C3337" t="s">
        <v>3</v>
      </c>
      <c r="D3337" s="2" t="s">
        <v>411</v>
      </c>
      <c r="E3337" s="2">
        <v>12</v>
      </c>
      <c r="F3337" s="6" t="s">
        <v>2269</v>
      </c>
      <c r="G3337" s="6" t="s">
        <v>2288</v>
      </c>
    </row>
    <row r="3338" spans="1:7" x14ac:dyDescent="0.25">
      <c r="A3338" s="1">
        <v>49.226312999999998</v>
      </c>
      <c r="B3338" s="1">
        <v>17.659476000000002</v>
      </c>
      <c r="C3338" t="s">
        <v>3</v>
      </c>
      <c r="D3338" s="2" t="s">
        <v>304</v>
      </c>
      <c r="E3338" s="2">
        <v>12</v>
      </c>
      <c r="F3338" s="6" t="s">
        <v>2269</v>
      </c>
      <c r="G3338" s="6" t="s">
        <v>2288</v>
      </c>
    </row>
    <row r="3339" spans="1:7" x14ac:dyDescent="0.25">
      <c r="A3339" s="1">
        <v>49.226275000000001</v>
      </c>
      <c r="B3339" s="1">
        <v>17.659329</v>
      </c>
      <c r="C3339" t="s">
        <v>3</v>
      </c>
      <c r="D3339" s="2" t="s">
        <v>305</v>
      </c>
      <c r="E3339" s="2">
        <v>12</v>
      </c>
      <c r="F3339" s="6" t="s">
        <v>2269</v>
      </c>
      <c r="G3339" s="6" t="s">
        <v>2288</v>
      </c>
    </row>
    <row r="3340" spans="1:7" x14ac:dyDescent="0.25">
      <c r="A3340" s="1">
        <v>49.226261999999998</v>
      </c>
      <c r="B3340" s="1">
        <v>17.659234999999999</v>
      </c>
      <c r="C3340" t="s">
        <v>3</v>
      </c>
      <c r="D3340" s="2" t="s">
        <v>110</v>
      </c>
      <c r="E3340" s="2">
        <v>12</v>
      </c>
      <c r="F3340" s="6" t="s">
        <v>2269</v>
      </c>
      <c r="G3340" s="6" t="s">
        <v>2288</v>
      </c>
    </row>
    <row r="3341" spans="1:7" x14ac:dyDescent="0.25">
      <c r="A3341" s="1">
        <v>49.226261000000001</v>
      </c>
      <c r="B3341" s="1">
        <v>17.659068000000001</v>
      </c>
      <c r="C3341" t="s">
        <v>3</v>
      </c>
      <c r="D3341" s="2" t="s">
        <v>306</v>
      </c>
      <c r="E3341" s="2">
        <v>12</v>
      </c>
      <c r="F3341" s="6" t="s">
        <v>2269</v>
      </c>
      <c r="G3341" s="6" t="s">
        <v>2288</v>
      </c>
    </row>
    <row r="3342" spans="1:7" x14ac:dyDescent="0.25">
      <c r="A3342" s="1">
        <v>49.226250999999998</v>
      </c>
      <c r="B3342" s="1">
        <v>17.658881000000001</v>
      </c>
      <c r="C3342" t="s">
        <v>3</v>
      </c>
      <c r="D3342" s="2" t="s">
        <v>1082</v>
      </c>
      <c r="E3342" s="2">
        <v>12</v>
      </c>
      <c r="F3342" s="6" t="s">
        <v>2269</v>
      </c>
      <c r="G3342" s="6" t="s">
        <v>2288</v>
      </c>
    </row>
    <row r="3343" spans="1:7" x14ac:dyDescent="0.25">
      <c r="A3343" s="1">
        <v>49.226244000000001</v>
      </c>
      <c r="B3343" s="1">
        <v>17.658842</v>
      </c>
      <c r="C3343" t="s">
        <v>3</v>
      </c>
      <c r="D3343" s="2" t="s">
        <v>1227</v>
      </c>
      <c r="E3343" s="2">
        <v>12</v>
      </c>
      <c r="F3343" s="6" t="s">
        <v>2269</v>
      </c>
      <c r="G3343" s="6" t="s">
        <v>2288</v>
      </c>
    </row>
    <row r="3344" spans="1:7" x14ac:dyDescent="0.25">
      <c r="A3344" s="1">
        <v>49.226176000000002</v>
      </c>
      <c r="B3344" s="1">
        <v>17.658609999999999</v>
      </c>
      <c r="C3344" t="s">
        <v>3</v>
      </c>
      <c r="D3344" s="2" t="s">
        <v>111</v>
      </c>
      <c r="E3344" s="2">
        <v>12</v>
      </c>
      <c r="F3344" s="6" t="s">
        <v>2269</v>
      </c>
      <c r="G3344" s="6" t="s">
        <v>2288</v>
      </c>
    </row>
    <row r="3345" spans="1:7" x14ac:dyDescent="0.25">
      <c r="A3345" s="1">
        <v>49.226173000000003</v>
      </c>
      <c r="B3345" s="1">
        <v>17.658602999999999</v>
      </c>
      <c r="C3345" t="s">
        <v>3</v>
      </c>
      <c r="D3345" s="2" t="s">
        <v>307</v>
      </c>
      <c r="E3345" s="2">
        <v>12</v>
      </c>
      <c r="F3345" s="6" t="s">
        <v>2269</v>
      </c>
      <c r="G3345" s="6" t="s">
        <v>2288</v>
      </c>
    </row>
    <row r="3346" spans="1:7" x14ac:dyDescent="0.25">
      <c r="A3346" s="1">
        <v>49.226166999999997</v>
      </c>
      <c r="B3346" s="1">
        <v>17.658586</v>
      </c>
      <c r="C3346" t="s">
        <v>12</v>
      </c>
      <c r="D3346" s="2" t="s">
        <v>308</v>
      </c>
      <c r="E3346" s="2">
        <v>12</v>
      </c>
      <c r="F3346" s="6" t="s">
        <v>2269</v>
      </c>
      <c r="G3346" s="6" t="s">
        <v>2288</v>
      </c>
    </row>
    <row r="3347" spans="1:7" x14ac:dyDescent="0.25">
      <c r="A3347" s="1">
        <v>49.226163999999997</v>
      </c>
      <c r="B3347" s="1">
        <v>17.658579</v>
      </c>
      <c r="C3347" t="s">
        <v>3</v>
      </c>
      <c r="D3347" s="2" t="s">
        <v>413</v>
      </c>
      <c r="E3347" s="2">
        <v>12</v>
      </c>
      <c r="F3347" s="6" t="s">
        <v>2269</v>
      </c>
      <c r="G3347" s="6" t="s">
        <v>2288</v>
      </c>
    </row>
    <row r="3348" spans="1:7" x14ac:dyDescent="0.25">
      <c r="A3348" s="1">
        <v>49.226157000000001</v>
      </c>
      <c r="B3348" s="1">
        <v>17.658563000000001</v>
      </c>
      <c r="C3348" t="s">
        <v>3</v>
      </c>
      <c r="D3348" s="2" t="s">
        <v>1228</v>
      </c>
      <c r="E3348" s="2">
        <v>12</v>
      </c>
      <c r="F3348" s="6" t="s">
        <v>2269</v>
      </c>
      <c r="G3348" s="6" t="s">
        <v>2288</v>
      </c>
    </row>
    <row r="3349" spans="1:7" x14ac:dyDescent="0.25">
      <c r="A3349" s="1">
        <v>49.226151000000002</v>
      </c>
      <c r="B3349" s="1">
        <v>17.658538</v>
      </c>
      <c r="C3349" t="s">
        <v>12</v>
      </c>
      <c r="D3349" s="2" t="s">
        <v>311</v>
      </c>
      <c r="E3349" s="2">
        <v>12</v>
      </c>
      <c r="F3349" s="6" t="s">
        <v>2269</v>
      </c>
      <c r="G3349" s="6" t="s">
        <v>2288</v>
      </c>
    </row>
    <row r="3350" spans="1:7" x14ac:dyDescent="0.25">
      <c r="A3350" s="1">
        <v>49.226095000000001</v>
      </c>
      <c r="B3350" s="1">
        <v>17.658477999999999</v>
      </c>
      <c r="C3350" t="s">
        <v>3</v>
      </c>
      <c r="D3350" s="2" t="s">
        <v>415</v>
      </c>
      <c r="E3350" s="2">
        <v>12</v>
      </c>
      <c r="F3350" s="6" t="s">
        <v>2269</v>
      </c>
      <c r="G3350" s="6" t="s">
        <v>2288</v>
      </c>
    </row>
    <row r="3351" spans="1:7" x14ac:dyDescent="0.25">
      <c r="A3351" s="1">
        <v>49.226078999999999</v>
      </c>
      <c r="B3351" s="1">
        <v>17.658479</v>
      </c>
      <c r="C3351" t="s">
        <v>3</v>
      </c>
      <c r="D3351" s="2" t="s">
        <v>566</v>
      </c>
      <c r="E3351" s="2">
        <v>12</v>
      </c>
      <c r="F3351" s="6" t="s">
        <v>2269</v>
      </c>
      <c r="G3351" s="6" t="s">
        <v>2288</v>
      </c>
    </row>
    <row r="3352" spans="1:7" x14ac:dyDescent="0.25">
      <c r="A3352" s="1">
        <v>49.226076999999997</v>
      </c>
      <c r="B3352" s="1">
        <v>17.658470000000001</v>
      </c>
      <c r="C3352" t="s">
        <v>12</v>
      </c>
      <c r="D3352" s="2" t="s">
        <v>1229</v>
      </c>
      <c r="E3352" s="2">
        <v>12</v>
      </c>
      <c r="F3352" s="6" t="s">
        <v>2269</v>
      </c>
      <c r="G3352" s="6" t="s">
        <v>2288</v>
      </c>
    </row>
    <row r="3353" spans="1:7" x14ac:dyDescent="0.25">
      <c r="A3353" s="1">
        <v>49.226087</v>
      </c>
      <c r="B3353" s="1">
        <v>17.658463000000001</v>
      </c>
      <c r="C3353" t="s">
        <v>12</v>
      </c>
      <c r="D3353" s="2" t="s">
        <v>1083</v>
      </c>
      <c r="E3353" s="2">
        <v>12</v>
      </c>
      <c r="F3353" s="6" t="s">
        <v>2269</v>
      </c>
      <c r="G3353" s="6" t="s">
        <v>2288</v>
      </c>
    </row>
    <row r="3354" spans="1:7" x14ac:dyDescent="0.25">
      <c r="A3354" s="1">
        <v>49.226078999999999</v>
      </c>
      <c r="B3354" s="1">
        <v>17.658562</v>
      </c>
      <c r="C3354" t="s">
        <v>12</v>
      </c>
      <c r="D3354" s="2" t="s">
        <v>309</v>
      </c>
      <c r="E3354" s="2">
        <v>12</v>
      </c>
      <c r="F3354" s="6" t="s">
        <v>2269</v>
      </c>
      <c r="G3354" s="6" t="s">
        <v>2288</v>
      </c>
    </row>
    <row r="3355" spans="1:7" x14ac:dyDescent="0.25">
      <c r="A3355" s="1">
        <v>49.226075999999999</v>
      </c>
      <c r="B3355" s="1">
        <v>17.658562</v>
      </c>
      <c r="C3355" t="s">
        <v>12</v>
      </c>
      <c r="D3355" s="2" t="s">
        <v>113</v>
      </c>
      <c r="E3355" s="2">
        <v>12</v>
      </c>
      <c r="F3355" s="6" t="s">
        <v>2269</v>
      </c>
      <c r="G3355" s="6" t="s">
        <v>2288</v>
      </c>
    </row>
    <row r="3356" spans="1:7" x14ac:dyDescent="0.25">
      <c r="A3356" s="1">
        <v>49.226072000000002</v>
      </c>
      <c r="B3356" s="1">
        <v>17.658573000000001</v>
      </c>
      <c r="C3356" t="s">
        <v>12</v>
      </c>
      <c r="D3356" s="2" t="s">
        <v>310</v>
      </c>
      <c r="E3356" s="2">
        <v>12</v>
      </c>
      <c r="F3356" s="6" t="s">
        <v>2269</v>
      </c>
      <c r="G3356" s="6" t="s">
        <v>2288</v>
      </c>
    </row>
    <row r="3357" spans="1:7" x14ac:dyDescent="0.25">
      <c r="A3357" s="1">
        <v>49.226166999999997</v>
      </c>
      <c r="B3357" s="1">
        <v>17.658731</v>
      </c>
      <c r="C3357" t="s">
        <v>12</v>
      </c>
      <c r="D3357" s="2" t="s">
        <v>416</v>
      </c>
      <c r="E3357" s="2">
        <v>12</v>
      </c>
      <c r="F3357" s="6" t="s">
        <v>2269</v>
      </c>
      <c r="G3357" s="6" t="s">
        <v>2288</v>
      </c>
    </row>
    <row r="3358" spans="1:7" x14ac:dyDescent="0.25">
      <c r="A3358" s="1">
        <v>49.226159000000003</v>
      </c>
      <c r="B3358" s="1">
        <v>17.658750999999999</v>
      </c>
      <c r="C3358" t="s">
        <v>12</v>
      </c>
      <c r="D3358" s="2" t="s">
        <v>417</v>
      </c>
      <c r="E3358" s="2">
        <v>12</v>
      </c>
      <c r="F3358" s="6" t="s">
        <v>2269</v>
      </c>
      <c r="G3358" s="6" t="s">
        <v>2288</v>
      </c>
    </row>
    <row r="3359" spans="1:7" x14ac:dyDescent="0.25">
      <c r="A3359" s="1"/>
      <c r="D3359" s="2" t="s">
        <v>2299</v>
      </c>
      <c r="E3359" s="2">
        <v>12</v>
      </c>
      <c r="F3359" s="6" t="s">
        <v>2269</v>
      </c>
      <c r="G3359" s="6" t="s">
        <v>2288</v>
      </c>
    </row>
    <row r="3360" spans="1:7" x14ac:dyDescent="0.25">
      <c r="A3360" s="1">
        <v>49.226152999999996</v>
      </c>
      <c r="B3360" s="1">
        <v>17.658760000000001</v>
      </c>
      <c r="C3360" t="s">
        <v>12</v>
      </c>
      <c r="D3360" s="2" t="s">
        <v>116</v>
      </c>
      <c r="E3360" s="2">
        <v>12</v>
      </c>
      <c r="F3360" s="6" t="s">
        <v>2269</v>
      </c>
      <c r="G3360" s="6" t="s">
        <v>2288</v>
      </c>
    </row>
    <row r="3361" spans="1:7" x14ac:dyDescent="0.25">
      <c r="A3361" s="1">
        <v>49.226148999999999</v>
      </c>
      <c r="B3361" s="1">
        <v>17.658764999999999</v>
      </c>
      <c r="C3361" t="s">
        <v>3</v>
      </c>
      <c r="D3361" s="2" t="s">
        <v>1230</v>
      </c>
      <c r="E3361" s="2">
        <v>12</v>
      </c>
      <c r="F3361" s="6" t="s">
        <v>2269</v>
      </c>
      <c r="G3361" s="6" t="s">
        <v>2288</v>
      </c>
    </row>
    <row r="3362" spans="1:7" x14ac:dyDescent="0.25">
      <c r="A3362" s="1">
        <v>49.226129999999998</v>
      </c>
      <c r="B3362" s="1">
        <v>17.65878</v>
      </c>
      <c r="C3362" t="s">
        <v>12</v>
      </c>
      <c r="D3362" s="2" t="s">
        <v>913</v>
      </c>
      <c r="E3362" s="2">
        <v>12</v>
      </c>
      <c r="F3362" s="6" t="s">
        <v>2269</v>
      </c>
      <c r="G3362" s="6" t="s">
        <v>2288</v>
      </c>
    </row>
    <row r="3363" spans="1:7" x14ac:dyDescent="0.25">
      <c r="A3363" s="1">
        <v>49.226129</v>
      </c>
      <c r="B3363" s="1">
        <v>17.658781000000001</v>
      </c>
      <c r="C3363" t="s">
        <v>3</v>
      </c>
      <c r="D3363" s="2" t="s">
        <v>312</v>
      </c>
      <c r="E3363" s="2">
        <v>12</v>
      </c>
      <c r="F3363" s="6" t="s">
        <v>2269</v>
      </c>
      <c r="G3363" s="6" t="s">
        <v>2288</v>
      </c>
    </row>
    <row r="3364" spans="1:7" x14ac:dyDescent="0.25">
      <c r="A3364" s="1">
        <v>49.226123999999999</v>
      </c>
      <c r="B3364" s="1">
        <v>17.658784000000001</v>
      </c>
      <c r="C3364" t="s">
        <v>3</v>
      </c>
      <c r="D3364" s="2" t="s">
        <v>117</v>
      </c>
      <c r="E3364" s="2">
        <v>12</v>
      </c>
      <c r="F3364" s="6" t="s">
        <v>2269</v>
      </c>
      <c r="G3364" s="6" t="s">
        <v>2288</v>
      </c>
    </row>
    <row r="3365" spans="1:7" x14ac:dyDescent="0.25">
      <c r="A3365" s="1">
        <v>49.226109999999998</v>
      </c>
      <c r="B3365" s="1">
        <v>17.658805000000001</v>
      </c>
      <c r="C3365" t="s">
        <v>3</v>
      </c>
      <c r="D3365" s="2" t="s">
        <v>118</v>
      </c>
      <c r="E3365" s="2">
        <v>12</v>
      </c>
      <c r="F3365" s="6" t="s">
        <v>2269</v>
      </c>
      <c r="G3365" s="6" t="s">
        <v>2288</v>
      </c>
    </row>
    <row r="3366" spans="1:7" x14ac:dyDescent="0.25">
      <c r="A3366" s="1">
        <v>49.226163</v>
      </c>
      <c r="B3366" s="1">
        <v>17.658801</v>
      </c>
      <c r="C3366" t="s">
        <v>3</v>
      </c>
      <c r="D3366" s="2" t="s">
        <v>419</v>
      </c>
      <c r="E3366" s="2">
        <v>12</v>
      </c>
      <c r="F3366" s="6" t="s">
        <v>2269</v>
      </c>
      <c r="G3366" s="6" t="s">
        <v>2288</v>
      </c>
    </row>
    <row r="3367" spans="1:7" x14ac:dyDescent="0.25">
      <c r="A3367" s="1">
        <v>49.223210999999999</v>
      </c>
      <c r="B3367" s="1">
        <v>17.657648999999999</v>
      </c>
      <c r="C3367" t="s">
        <v>3</v>
      </c>
      <c r="D3367" s="2" t="s">
        <v>421</v>
      </c>
      <c r="E3367" s="2">
        <v>12</v>
      </c>
      <c r="F3367" s="6" t="s">
        <v>2268</v>
      </c>
      <c r="G3367" s="6" t="s">
        <v>2289</v>
      </c>
    </row>
    <row r="3368" spans="1:7" x14ac:dyDescent="0.25">
      <c r="A3368" s="1">
        <v>49.223196000000002</v>
      </c>
      <c r="B3368" s="1">
        <v>17.657579999999999</v>
      </c>
      <c r="C3368" t="s">
        <v>3</v>
      </c>
      <c r="D3368" s="2" t="s">
        <v>122</v>
      </c>
      <c r="E3368" s="2">
        <v>12</v>
      </c>
      <c r="F3368" s="6" t="s">
        <v>2268</v>
      </c>
      <c r="G3368" s="6" t="s">
        <v>2289</v>
      </c>
    </row>
    <row r="3369" spans="1:7" x14ac:dyDescent="0.25">
      <c r="A3369" s="1">
        <v>49.223174</v>
      </c>
      <c r="B3369" s="1">
        <v>17.657475999999999</v>
      </c>
      <c r="C3369" t="s">
        <v>3</v>
      </c>
      <c r="D3369" s="2" t="s">
        <v>123</v>
      </c>
      <c r="E3369" s="2">
        <v>12</v>
      </c>
      <c r="F3369" s="6" t="s">
        <v>2268</v>
      </c>
      <c r="G3369" s="6" t="s">
        <v>2289</v>
      </c>
    </row>
    <row r="3370" spans="1:7" x14ac:dyDescent="0.25">
      <c r="A3370" s="1">
        <v>49.22316</v>
      </c>
      <c r="B3370" s="1">
        <v>17.657412999999998</v>
      </c>
      <c r="C3370" t="s">
        <v>3</v>
      </c>
      <c r="D3370" s="2" t="s">
        <v>1132</v>
      </c>
      <c r="E3370" s="2">
        <v>12</v>
      </c>
      <c r="F3370" s="6" t="s">
        <v>2268</v>
      </c>
      <c r="G3370" s="6" t="s">
        <v>2289</v>
      </c>
    </row>
    <row r="3371" spans="1:7" x14ac:dyDescent="0.25">
      <c r="A3371" s="1">
        <v>49.223129</v>
      </c>
      <c r="B3371" s="1">
        <v>17.657278999999999</v>
      </c>
      <c r="C3371" t="s">
        <v>3</v>
      </c>
      <c r="D3371" s="2" t="s">
        <v>570</v>
      </c>
      <c r="E3371" s="2">
        <v>12</v>
      </c>
      <c r="F3371" s="6" t="s">
        <v>2268</v>
      </c>
      <c r="G3371" s="6" t="s">
        <v>2289</v>
      </c>
    </row>
    <row r="3372" spans="1:7" x14ac:dyDescent="0.25">
      <c r="A3372" s="1">
        <v>49.223121999999996</v>
      </c>
      <c r="B3372" s="1">
        <v>17.657250000000001</v>
      </c>
      <c r="C3372" t="s">
        <v>3</v>
      </c>
      <c r="D3372" s="2" t="s">
        <v>126</v>
      </c>
      <c r="E3372" s="2">
        <v>12</v>
      </c>
      <c r="F3372" s="6" t="s">
        <v>2268</v>
      </c>
      <c r="G3372" s="6" t="s">
        <v>2289</v>
      </c>
    </row>
    <row r="3373" spans="1:7" x14ac:dyDescent="0.25">
      <c r="A3373" s="1">
        <v>49.223109000000001</v>
      </c>
      <c r="B3373" s="1">
        <v>17.657198999999999</v>
      </c>
      <c r="C3373" t="s">
        <v>3</v>
      </c>
      <c r="D3373" s="2" t="s">
        <v>124</v>
      </c>
      <c r="E3373" s="2">
        <v>12</v>
      </c>
      <c r="F3373" s="6" t="s">
        <v>2268</v>
      </c>
      <c r="G3373" s="6" t="s">
        <v>2289</v>
      </c>
    </row>
    <row r="3374" spans="1:7" x14ac:dyDescent="0.25">
      <c r="A3374" s="1">
        <v>49.223092000000001</v>
      </c>
      <c r="B3374" s="1">
        <v>17.657146000000001</v>
      </c>
      <c r="C3374" t="s">
        <v>3</v>
      </c>
      <c r="D3374" s="2" t="s">
        <v>381</v>
      </c>
      <c r="E3374" s="2">
        <v>12</v>
      </c>
      <c r="F3374" s="6" t="s">
        <v>2268</v>
      </c>
      <c r="G3374" s="6" t="s">
        <v>2289</v>
      </c>
    </row>
    <row r="3375" spans="1:7" x14ac:dyDescent="0.25">
      <c r="A3375" s="1">
        <v>49.223011999999997</v>
      </c>
      <c r="B3375" s="1">
        <v>17.656828000000001</v>
      </c>
      <c r="C3375" t="s">
        <v>3</v>
      </c>
      <c r="D3375" s="2" t="s">
        <v>1231</v>
      </c>
      <c r="E3375" s="2">
        <v>12</v>
      </c>
      <c r="F3375" s="6" t="s">
        <v>2268</v>
      </c>
      <c r="G3375" s="6" t="s">
        <v>2289</v>
      </c>
    </row>
    <row r="3376" spans="1:7" x14ac:dyDescent="0.25">
      <c r="A3376" s="1">
        <v>49.222988999999998</v>
      </c>
      <c r="B3376" s="1">
        <v>17.656751</v>
      </c>
      <c r="C3376" t="s">
        <v>3</v>
      </c>
      <c r="D3376" s="2" t="s">
        <v>1232</v>
      </c>
      <c r="E3376" s="2">
        <v>12</v>
      </c>
      <c r="F3376" s="6" t="s">
        <v>2268</v>
      </c>
      <c r="G3376" s="6" t="s">
        <v>2289</v>
      </c>
    </row>
    <row r="3377" spans="1:7" x14ac:dyDescent="0.25">
      <c r="A3377" s="1">
        <v>49.222929999999998</v>
      </c>
      <c r="B3377" s="1">
        <v>17.65645</v>
      </c>
      <c r="C3377" t="s">
        <v>3</v>
      </c>
      <c r="D3377" s="2" t="s">
        <v>1233</v>
      </c>
      <c r="E3377" s="2">
        <v>12</v>
      </c>
      <c r="F3377" s="6" t="s">
        <v>2268</v>
      </c>
      <c r="G3377" s="6" t="s">
        <v>2289</v>
      </c>
    </row>
    <row r="3378" spans="1:7" x14ac:dyDescent="0.25">
      <c r="A3378" s="1">
        <v>49.222873</v>
      </c>
      <c r="B3378" s="1">
        <v>17.656222</v>
      </c>
      <c r="C3378" t="s">
        <v>3</v>
      </c>
      <c r="D3378" s="2" t="s">
        <v>1234</v>
      </c>
      <c r="E3378" s="2">
        <v>12</v>
      </c>
      <c r="F3378" s="6" t="s">
        <v>2268</v>
      </c>
      <c r="G3378" s="6" t="s">
        <v>2289</v>
      </c>
    </row>
    <row r="3379" spans="1:7" x14ac:dyDescent="0.25">
      <c r="A3379" s="1">
        <v>49.222943999999998</v>
      </c>
      <c r="B3379" s="1">
        <v>17.656735000000001</v>
      </c>
      <c r="C3379" t="s">
        <v>3</v>
      </c>
      <c r="D3379" s="2" t="s">
        <v>136</v>
      </c>
      <c r="E3379" s="2">
        <v>12</v>
      </c>
      <c r="F3379" s="6" t="s">
        <v>2270</v>
      </c>
      <c r="G3379" s="6" t="s">
        <v>2289</v>
      </c>
    </row>
    <row r="3380" spans="1:7" x14ac:dyDescent="0.25">
      <c r="A3380" s="1">
        <v>49.223024000000002</v>
      </c>
      <c r="B3380" s="1">
        <v>17.656841</v>
      </c>
      <c r="C3380" t="s">
        <v>3</v>
      </c>
      <c r="D3380" s="2" t="s">
        <v>133</v>
      </c>
      <c r="E3380" s="2">
        <v>12</v>
      </c>
      <c r="F3380" s="6" t="s">
        <v>2270</v>
      </c>
      <c r="G3380" s="6" t="s">
        <v>2289</v>
      </c>
    </row>
    <row r="3381" spans="1:7" x14ac:dyDescent="0.25">
      <c r="A3381" s="1">
        <v>49.223066000000003</v>
      </c>
      <c r="B3381" s="1">
        <v>17.656915000000001</v>
      </c>
      <c r="C3381" t="s">
        <v>3</v>
      </c>
      <c r="D3381" s="2" t="s">
        <v>315</v>
      </c>
      <c r="E3381" s="2">
        <v>12</v>
      </c>
      <c r="F3381" s="6" t="s">
        <v>2270</v>
      </c>
      <c r="G3381" s="6" t="s">
        <v>2289</v>
      </c>
    </row>
    <row r="3382" spans="1:7" x14ac:dyDescent="0.25">
      <c r="A3382" s="1">
        <v>49.223087</v>
      </c>
      <c r="B3382" s="1">
        <v>17.656973000000001</v>
      </c>
      <c r="C3382" t="s">
        <v>3</v>
      </c>
      <c r="D3382" s="2" t="s">
        <v>1235</v>
      </c>
      <c r="E3382" s="2">
        <v>12</v>
      </c>
      <c r="F3382" s="6" t="s">
        <v>2270</v>
      </c>
      <c r="G3382" s="6" t="s">
        <v>2289</v>
      </c>
    </row>
    <row r="3383" spans="1:7" x14ac:dyDescent="0.25">
      <c r="A3383" s="1">
        <v>49.223109999999998</v>
      </c>
      <c r="B3383" s="1">
        <v>17.657053000000001</v>
      </c>
      <c r="C3383" t="s">
        <v>3</v>
      </c>
      <c r="D3383" s="2" t="s">
        <v>137</v>
      </c>
      <c r="E3383" s="2">
        <v>12</v>
      </c>
      <c r="F3383" s="6" t="s">
        <v>2270</v>
      </c>
      <c r="G3383" s="6" t="s">
        <v>2289</v>
      </c>
    </row>
    <row r="3384" spans="1:7" x14ac:dyDescent="0.25">
      <c r="A3384" s="1">
        <v>49.223160999999998</v>
      </c>
      <c r="B3384" s="1">
        <v>17.657216999999999</v>
      </c>
      <c r="C3384" t="s">
        <v>3</v>
      </c>
      <c r="D3384" s="2" t="s">
        <v>1087</v>
      </c>
      <c r="E3384" s="2">
        <v>12</v>
      </c>
      <c r="F3384" s="6" t="s">
        <v>2270</v>
      </c>
      <c r="G3384" s="6" t="s">
        <v>2289</v>
      </c>
    </row>
    <row r="3385" spans="1:7" x14ac:dyDescent="0.25">
      <c r="A3385" s="1">
        <v>49.223174999999998</v>
      </c>
      <c r="B3385" s="1">
        <v>17.657309000000001</v>
      </c>
      <c r="C3385" t="s">
        <v>3</v>
      </c>
      <c r="D3385" s="2" t="s">
        <v>921</v>
      </c>
      <c r="E3385" s="2">
        <v>12</v>
      </c>
      <c r="F3385" s="6" t="s">
        <v>2270</v>
      </c>
      <c r="G3385" s="6" t="s">
        <v>2289</v>
      </c>
    </row>
    <row r="3386" spans="1:7" x14ac:dyDescent="0.25">
      <c r="A3386" s="1">
        <v>49.223193000000002</v>
      </c>
      <c r="B3386" s="1">
        <v>17.657395999999999</v>
      </c>
      <c r="C3386" t="s">
        <v>3</v>
      </c>
      <c r="D3386" s="2" t="s">
        <v>140</v>
      </c>
      <c r="E3386" s="2">
        <v>12</v>
      </c>
      <c r="F3386" s="6" t="s">
        <v>2270</v>
      </c>
      <c r="G3386" s="6" t="s">
        <v>2289</v>
      </c>
    </row>
    <row r="3387" spans="1:7" x14ac:dyDescent="0.25">
      <c r="A3387" s="1">
        <v>49.220415000000003</v>
      </c>
      <c r="B3387" s="1">
        <v>17.65719</v>
      </c>
      <c r="C3387" t="s">
        <v>3</v>
      </c>
      <c r="D3387" s="2" t="s">
        <v>206</v>
      </c>
      <c r="E3387" s="2">
        <v>12</v>
      </c>
      <c r="F3387" s="6" t="s">
        <v>2280</v>
      </c>
      <c r="G3387" s="6" t="s">
        <v>2277</v>
      </c>
    </row>
    <row r="3388" spans="1:7" x14ac:dyDescent="0.25">
      <c r="A3388" s="1">
        <v>49.220511999999999</v>
      </c>
      <c r="B3388" s="1">
        <v>17.657043999999999</v>
      </c>
      <c r="C3388" t="s">
        <v>3</v>
      </c>
      <c r="D3388" s="2" t="s">
        <v>948</v>
      </c>
      <c r="E3388" s="2">
        <v>12</v>
      </c>
      <c r="F3388" s="6" t="s">
        <v>2280</v>
      </c>
      <c r="G3388" s="6" t="s">
        <v>2277</v>
      </c>
    </row>
    <row r="3389" spans="1:7" x14ac:dyDescent="0.25">
      <c r="A3389" s="1">
        <v>49.220562000000001</v>
      </c>
      <c r="B3389" s="1">
        <v>17.656979</v>
      </c>
      <c r="C3389" t="s">
        <v>3</v>
      </c>
      <c r="D3389" s="2" t="s">
        <v>1237</v>
      </c>
      <c r="E3389" s="2">
        <v>12</v>
      </c>
      <c r="F3389" s="6" t="s">
        <v>2280</v>
      </c>
      <c r="G3389" s="6" t="s">
        <v>2277</v>
      </c>
    </row>
    <row r="3390" spans="1:7" x14ac:dyDescent="0.25">
      <c r="A3390" s="1">
        <v>49.220571</v>
      </c>
      <c r="B3390" s="1">
        <v>17.656967000000002</v>
      </c>
      <c r="C3390" t="s">
        <v>3</v>
      </c>
      <c r="D3390" s="2" t="s">
        <v>1238</v>
      </c>
      <c r="E3390" s="2">
        <v>12</v>
      </c>
      <c r="F3390" s="6" t="s">
        <v>2280</v>
      </c>
      <c r="G3390" s="6" t="s">
        <v>2277</v>
      </c>
    </row>
    <row r="3391" spans="1:7" x14ac:dyDescent="0.25">
      <c r="A3391" s="1">
        <v>49.220607000000001</v>
      </c>
      <c r="B3391" s="1">
        <v>17.656922999999999</v>
      </c>
      <c r="C3391" t="s">
        <v>3</v>
      </c>
      <c r="D3391" s="2" t="s">
        <v>614</v>
      </c>
      <c r="E3391" s="2">
        <v>12</v>
      </c>
      <c r="F3391" s="6" t="s">
        <v>2280</v>
      </c>
      <c r="G3391" s="6" t="s">
        <v>2277</v>
      </c>
    </row>
    <row r="3392" spans="1:7" x14ac:dyDescent="0.25">
      <c r="A3392" s="1">
        <v>49.220663999999999</v>
      </c>
      <c r="B3392" s="1">
        <v>17.656862</v>
      </c>
      <c r="C3392" t="s">
        <v>3</v>
      </c>
      <c r="D3392" s="2" t="s">
        <v>350</v>
      </c>
      <c r="E3392" s="2">
        <v>12</v>
      </c>
      <c r="F3392" s="6" t="s">
        <v>2280</v>
      </c>
      <c r="G3392" s="6" t="s">
        <v>2277</v>
      </c>
    </row>
    <row r="3393" spans="1:7" x14ac:dyDescent="0.25">
      <c r="A3393" s="1">
        <v>49.220719000000003</v>
      </c>
      <c r="B3393" s="1">
        <v>17.656811999999999</v>
      </c>
      <c r="C3393" t="s">
        <v>3</v>
      </c>
      <c r="D3393" s="2" t="s">
        <v>1239</v>
      </c>
      <c r="E3393" s="2">
        <v>12</v>
      </c>
      <c r="F3393" s="6" t="s">
        <v>2280</v>
      </c>
      <c r="G3393" s="6" t="s">
        <v>2277</v>
      </c>
    </row>
    <row r="3394" spans="1:7" x14ac:dyDescent="0.25">
      <c r="A3394" s="1">
        <v>49.220740999999997</v>
      </c>
      <c r="B3394" s="1">
        <v>17.656791999999999</v>
      </c>
      <c r="C3394" t="s">
        <v>3</v>
      </c>
      <c r="D3394" s="2" t="s">
        <v>470</v>
      </c>
      <c r="E3394" s="2">
        <v>12</v>
      </c>
      <c r="F3394" s="6" t="s">
        <v>2280</v>
      </c>
      <c r="G3394" s="6" t="s">
        <v>2277</v>
      </c>
    </row>
    <row r="3395" spans="1:7" x14ac:dyDescent="0.25">
      <c r="A3395" s="1">
        <v>49.220787999999999</v>
      </c>
      <c r="B3395" s="1">
        <v>17.656752999999998</v>
      </c>
      <c r="C3395" t="s">
        <v>3</v>
      </c>
      <c r="D3395" s="2" t="s">
        <v>1214</v>
      </c>
      <c r="E3395" s="2">
        <v>12</v>
      </c>
      <c r="F3395" s="6" t="s">
        <v>2280</v>
      </c>
      <c r="G3395" s="6" t="s">
        <v>2277</v>
      </c>
    </row>
    <row r="3396" spans="1:7" x14ac:dyDescent="0.25">
      <c r="A3396" s="1">
        <v>49.220835999999998</v>
      </c>
      <c r="B3396" s="1">
        <v>17.656713</v>
      </c>
      <c r="C3396" t="s">
        <v>3</v>
      </c>
      <c r="D3396" s="2" t="s">
        <v>1240</v>
      </c>
      <c r="E3396" s="2">
        <v>12</v>
      </c>
      <c r="F3396" s="6" t="s">
        <v>2280</v>
      </c>
      <c r="G3396" s="6" t="s">
        <v>2277</v>
      </c>
    </row>
    <row r="3397" spans="1:7" x14ac:dyDescent="0.25">
      <c r="A3397" s="1">
        <v>49.220886999999998</v>
      </c>
      <c r="B3397" s="1">
        <v>17.656673999999999</v>
      </c>
      <c r="C3397" t="s">
        <v>3</v>
      </c>
      <c r="D3397" s="2" t="s">
        <v>473</v>
      </c>
      <c r="E3397" s="2">
        <v>12</v>
      </c>
      <c r="F3397" s="6" t="s">
        <v>2280</v>
      </c>
      <c r="G3397" s="6" t="s">
        <v>2277</v>
      </c>
    </row>
    <row r="3398" spans="1:7" x14ac:dyDescent="0.25">
      <c r="A3398" s="1">
        <v>49.220931</v>
      </c>
      <c r="B3398" s="1">
        <v>17.656639999999999</v>
      </c>
      <c r="C3398" t="s">
        <v>3</v>
      </c>
      <c r="D3398" s="2" t="s">
        <v>616</v>
      </c>
      <c r="E3398" s="2">
        <v>12</v>
      </c>
      <c r="F3398" s="6" t="s">
        <v>2280</v>
      </c>
      <c r="G3398" s="6" t="s">
        <v>2277</v>
      </c>
    </row>
    <row r="3399" spans="1:7" x14ac:dyDescent="0.25">
      <c r="A3399" s="1">
        <v>49.221080000000001</v>
      </c>
      <c r="B3399" s="1">
        <v>17.656554</v>
      </c>
      <c r="C3399" t="s">
        <v>3</v>
      </c>
      <c r="D3399" s="2" t="s">
        <v>353</v>
      </c>
      <c r="E3399" s="2">
        <v>12</v>
      </c>
      <c r="F3399" s="6" t="s">
        <v>2280</v>
      </c>
      <c r="G3399" s="6" t="s">
        <v>2277</v>
      </c>
    </row>
    <row r="3400" spans="1:7" x14ac:dyDescent="0.25">
      <c r="A3400" s="1">
        <v>49.221339</v>
      </c>
      <c r="B3400" s="1">
        <v>17.656424999999999</v>
      </c>
      <c r="C3400" t="s">
        <v>12</v>
      </c>
      <c r="D3400" s="2" t="s">
        <v>1241</v>
      </c>
      <c r="E3400" s="2">
        <v>12</v>
      </c>
      <c r="F3400" s="6" t="s">
        <v>2280</v>
      </c>
      <c r="G3400" s="6" t="s">
        <v>2277</v>
      </c>
    </row>
    <row r="3401" spans="1:7" x14ac:dyDescent="0.25">
      <c r="A3401" s="1">
        <v>49.221389000000002</v>
      </c>
      <c r="B3401" s="1">
        <v>17.656412</v>
      </c>
      <c r="C3401" t="s">
        <v>12</v>
      </c>
      <c r="D3401" s="2" t="s">
        <v>1242</v>
      </c>
      <c r="E3401" s="2">
        <v>12</v>
      </c>
      <c r="F3401" s="6" t="s">
        <v>2280</v>
      </c>
      <c r="G3401" s="6" t="s">
        <v>2277</v>
      </c>
    </row>
    <row r="3402" spans="1:7" x14ac:dyDescent="0.25">
      <c r="A3402" s="1">
        <v>49.221403000000002</v>
      </c>
      <c r="B3402" s="1">
        <v>17.656403000000001</v>
      </c>
      <c r="C3402" t="s">
        <v>12</v>
      </c>
      <c r="D3402" s="2" t="s">
        <v>1243</v>
      </c>
      <c r="E3402" s="2">
        <v>12</v>
      </c>
      <c r="F3402" s="6" t="s">
        <v>2280</v>
      </c>
      <c r="G3402" s="6" t="s">
        <v>2277</v>
      </c>
    </row>
    <row r="3403" spans="1:7" x14ac:dyDescent="0.25">
      <c r="A3403" s="1">
        <v>49.221466999999997</v>
      </c>
      <c r="B3403" s="1">
        <v>17.656361</v>
      </c>
      <c r="C3403" t="s">
        <v>12</v>
      </c>
      <c r="D3403" s="2" t="s">
        <v>478</v>
      </c>
      <c r="E3403" s="2">
        <v>12</v>
      </c>
      <c r="F3403" s="6" t="s">
        <v>2280</v>
      </c>
      <c r="G3403" s="6" t="s">
        <v>2277</v>
      </c>
    </row>
    <row r="3404" spans="1:7" x14ac:dyDescent="0.25">
      <c r="A3404" s="1">
        <v>49.221547000000001</v>
      </c>
      <c r="B3404" s="1">
        <v>17.656314999999999</v>
      </c>
      <c r="C3404" t="s">
        <v>12</v>
      </c>
      <c r="D3404" s="2" t="s">
        <v>479</v>
      </c>
      <c r="E3404" s="2">
        <v>12</v>
      </c>
      <c r="F3404" s="6" t="s">
        <v>2280</v>
      </c>
      <c r="G3404" s="6" t="s">
        <v>2277</v>
      </c>
    </row>
    <row r="3405" spans="1:7" x14ac:dyDescent="0.25">
      <c r="A3405" s="1">
        <v>49.221597000000003</v>
      </c>
      <c r="B3405" s="1">
        <v>17.656291</v>
      </c>
      <c r="C3405" t="s">
        <v>12</v>
      </c>
      <c r="D3405" s="2" t="s">
        <v>481</v>
      </c>
      <c r="E3405" s="2">
        <v>12</v>
      </c>
      <c r="F3405" s="6" t="s">
        <v>2280</v>
      </c>
      <c r="G3405" s="6" t="s">
        <v>2277</v>
      </c>
    </row>
    <row r="3406" spans="1:7" x14ac:dyDescent="0.25">
      <c r="A3406" s="1">
        <v>49.221646999999997</v>
      </c>
      <c r="B3406" s="1">
        <v>17.656268000000001</v>
      </c>
      <c r="C3406" t="s">
        <v>12</v>
      </c>
      <c r="D3406" s="2" t="s">
        <v>1244</v>
      </c>
      <c r="E3406" s="2">
        <v>12</v>
      </c>
      <c r="F3406" s="6" t="s">
        <v>2280</v>
      </c>
      <c r="G3406" s="6" t="s">
        <v>2277</v>
      </c>
    </row>
    <row r="3407" spans="1:7" x14ac:dyDescent="0.25">
      <c r="A3407" s="1">
        <v>49.221702000000001</v>
      </c>
      <c r="B3407" s="1">
        <v>17.656243</v>
      </c>
      <c r="C3407" t="s">
        <v>12</v>
      </c>
      <c r="D3407" s="2" t="s">
        <v>360</v>
      </c>
      <c r="E3407" s="2">
        <v>12</v>
      </c>
      <c r="F3407" s="6" t="s">
        <v>2280</v>
      </c>
      <c r="G3407" s="6" t="s">
        <v>2277</v>
      </c>
    </row>
    <row r="3408" spans="1:7" x14ac:dyDescent="0.25">
      <c r="A3408" s="1">
        <v>49.222921999999997</v>
      </c>
      <c r="B3408" s="1">
        <v>17.665603000000001</v>
      </c>
      <c r="C3408" t="s">
        <v>3</v>
      </c>
      <c r="D3408" s="2" t="s">
        <v>1097</v>
      </c>
      <c r="E3408" s="2">
        <v>12</v>
      </c>
      <c r="F3408" s="6" t="s">
        <v>2272</v>
      </c>
      <c r="G3408" s="6" t="s">
        <v>2290</v>
      </c>
    </row>
    <row r="3409" spans="1:7" x14ac:dyDescent="0.25">
      <c r="A3409" s="1">
        <v>49.222988999999998</v>
      </c>
      <c r="B3409" s="1">
        <v>17.665499000000001</v>
      </c>
      <c r="C3409" t="s">
        <v>3</v>
      </c>
      <c r="D3409" s="2" t="s">
        <v>770</v>
      </c>
      <c r="E3409" s="2">
        <v>12</v>
      </c>
      <c r="F3409" s="6" t="s">
        <v>2272</v>
      </c>
      <c r="G3409" s="6" t="s">
        <v>2290</v>
      </c>
    </row>
    <row r="3410" spans="1:7" x14ac:dyDescent="0.25">
      <c r="A3410" s="1">
        <v>49.223027999999999</v>
      </c>
      <c r="B3410" s="1">
        <v>17.665493000000001</v>
      </c>
      <c r="C3410" t="s">
        <v>3</v>
      </c>
      <c r="D3410" s="2" t="s">
        <v>142</v>
      </c>
      <c r="E3410" s="2">
        <v>12</v>
      </c>
      <c r="F3410" s="6" t="s">
        <v>2272</v>
      </c>
      <c r="G3410" s="6" t="s">
        <v>2290</v>
      </c>
    </row>
    <row r="3411" spans="1:7" x14ac:dyDescent="0.25">
      <c r="A3411" s="1">
        <v>49.223112</v>
      </c>
      <c r="B3411" s="1">
        <v>17.665507999999999</v>
      </c>
      <c r="C3411" t="s">
        <v>3</v>
      </c>
      <c r="D3411" s="2" t="s">
        <v>143</v>
      </c>
      <c r="E3411" s="2">
        <v>12</v>
      </c>
      <c r="F3411" s="6" t="s">
        <v>2272</v>
      </c>
      <c r="G3411" s="6" t="s">
        <v>2290</v>
      </c>
    </row>
    <row r="3412" spans="1:7" x14ac:dyDescent="0.25">
      <c r="A3412" s="1">
        <v>49.223177999999997</v>
      </c>
      <c r="B3412" s="1">
        <v>17.665512</v>
      </c>
      <c r="C3412" t="s">
        <v>3</v>
      </c>
      <c r="D3412" s="2" t="s">
        <v>145</v>
      </c>
      <c r="E3412" s="2">
        <v>12</v>
      </c>
      <c r="F3412" s="6" t="s">
        <v>2272</v>
      </c>
      <c r="G3412" s="6" t="s">
        <v>2290</v>
      </c>
    </row>
    <row r="3413" spans="1:7" x14ac:dyDescent="0.25">
      <c r="A3413" s="1">
        <v>49.223230999999998</v>
      </c>
      <c r="B3413" s="1">
        <v>17.665510999999999</v>
      </c>
      <c r="C3413" t="s">
        <v>3</v>
      </c>
      <c r="D3413" s="2" t="s">
        <v>146</v>
      </c>
      <c r="E3413" s="2">
        <v>12</v>
      </c>
      <c r="F3413" s="6" t="s">
        <v>2272</v>
      </c>
      <c r="G3413" s="6" t="s">
        <v>2290</v>
      </c>
    </row>
    <row r="3414" spans="1:7" x14ac:dyDescent="0.25">
      <c r="A3414" s="1">
        <v>49.223264</v>
      </c>
      <c r="B3414" s="1">
        <v>17.665510000000001</v>
      </c>
      <c r="C3414" t="s">
        <v>3</v>
      </c>
      <c r="D3414" s="2" t="s">
        <v>144</v>
      </c>
      <c r="E3414" s="2">
        <v>12</v>
      </c>
      <c r="F3414" s="6" t="s">
        <v>2272</v>
      </c>
      <c r="G3414" s="6" t="s">
        <v>2290</v>
      </c>
    </row>
    <row r="3415" spans="1:7" x14ac:dyDescent="0.25">
      <c r="A3415" s="1">
        <v>49.223287999999997</v>
      </c>
      <c r="B3415" s="1">
        <v>17.665510999999999</v>
      </c>
      <c r="C3415" t="s">
        <v>3</v>
      </c>
      <c r="D3415" s="2" t="s">
        <v>147</v>
      </c>
      <c r="E3415" s="2">
        <v>12</v>
      </c>
      <c r="F3415" s="6" t="s">
        <v>2272</v>
      </c>
      <c r="G3415" s="6" t="s">
        <v>2290</v>
      </c>
    </row>
    <row r="3416" spans="1:7" x14ac:dyDescent="0.25">
      <c r="A3416" s="1">
        <v>49.223339000000003</v>
      </c>
      <c r="B3416" s="1">
        <v>17.665513000000001</v>
      </c>
      <c r="C3416" t="s">
        <v>3</v>
      </c>
      <c r="D3416" s="2" t="s">
        <v>148</v>
      </c>
      <c r="E3416" s="2">
        <v>12</v>
      </c>
      <c r="F3416" s="6" t="s">
        <v>2272</v>
      </c>
      <c r="G3416" s="6" t="s">
        <v>2290</v>
      </c>
    </row>
    <row r="3417" spans="1:7" x14ac:dyDescent="0.25">
      <c r="A3417" s="1">
        <v>49.222904</v>
      </c>
      <c r="B3417" s="1">
        <v>17.666611</v>
      </c>
      <c r="C3417" t="s">
        <v>3</v>
      </c>
      <c r="D3417" s="2" t="s">
        <v>316</v>
      </c>
      <c r="E3417" s="2">
        <v>12</v>
      </c>
      <c r="F3417" s="6" t="s">
        <v>2272</v>
      </c>
      <c r="G3417" s="6" t="s">
        <v>2290</v>
      </c>
    </row>
    <row r="3418" spans="1:7" x14ac:dyDescent="0.25">
      <c r="A3418" s="1">
        <v>49.222900000000003</v>
      </c>
      <c r="B3418" s="1">
        <v>17.666730999999999</v>
      </c>
      <c r="C3418" t="s">
        <v>3</v>
      </c>
      <c r="D3418" s="2" t="s">
        <v>426</v>
      </c>
      <c r="E3418" s="2">
        <v>12</v>
      </c>
      <c r="F3418" s="6" t="s">
        <v>2272</v>
      </c>
      <c r="G3418" s="6" t="s">
        <v>2290</v>
      </c>
    </row>
    <row r="3419" spans="1:7" x14ac:dyDescent="0.25">
      <c r="A3419" s="1">
        <v>49.222901</v>
      </c>
      <c r="B3419" s="1">
        <v>17.666805</v>
      </c>
      <c r="C3419" t="s">
        <v>3</v>
      </c>
      <c r="D3419" s="2" t="s">
        <v>150</v>
      </c>
      <c r="E3419" s="2">
        <v>12</v>
      </c>
      <c r="F3419" s="6" t="s">
        <v>2272</v>
      </c>
      <c r="G3419" s="6" t="s">
        <v>2290</v>
      </c>
    </row>
    <row r="3420" spans="1:7" x14ac:dyDescent="0.25">
      <c r="A3420" s="1">
        <v>49.222920000000002</v>
      </c>
      <c r="B3420" s="1">
        <v>17.66724</v>
      </c>
      <c r="C3420" t="s">
        <v>3</v>
      </c>
      <c r="D3420" s="2" t="s">
        <v>577</v>
      </c>
      <c r="E3420" s="2">
        <v>12</v>
      </c>
      <c r="F3420" s="6" t="s">
        <v>2272</v>
      </c>
      <c r="G3420" s="6" t="s">
        <v>2290</v>
      </c>
    </row>
    <row r="3421" spans="1:7" x14ac:dyDescent="0.25">
      <c r="A3421" s="1">
        <v>49.222915</v>
      </c>
      <c r="B3421" s="1">
        <v>17.667251</v>
      </c>
      <c r="C3421" t="s">
        <v>3</v>
      </c>
      <c r="D3421" s="2" t="s">
        <v>151</v>
      </c>
      <c r="E3421" s="2">
        <v>12</v>
      </c>
      <c r="F3421" s="6" t="s">
        <v>2272</v>
      </c>
      <c r="G3421" s="6" t="s">
        <v>2290</v>
      </c>
    </row>
    <row r="3422" spans="1:7" x14ac:dyDescent="0.25">
      <c r="A3422" s="1">
        <v>49.222915</v>
      </c>
      <c r="B3422" s="1">
        <v>17.667252999999999</v>
      </c>
      <c r="C3422" t="s">
        <v>3</v>
      </c>
      <c r="D3422" s="2" t="s">
        <v>578</v>
      </c>
      <c r="E3422" s="2">
        <v>12</v>
      </c>
      <c r="F3422" s="6" t="s">
        <v>2272</v>
      </c>
      <c r="G3422" s="6" t="s">
        <v>2290</v>
      </c>
    </row>
    <row r="3423" spans="1:7" x14ac:dyDescent="0.25">
      <c r="A3423" s="1">
        <v>49.222917000000002</v>
      </c>
      <c r="B3423" s="1">
        <v>17.667265</v>
      </c>
      <c r="C3423" t="s">
        <v>3</v>
      </c>
      <c r="D3423" s="2" t="s">
        <v>152</v>
      </c>
      <c r="E3423" s="2">
        <v>12</v>
      </c>
      <c r="F3423" s="6" t="s">
        <v>2272</v>
      </c>
      <c r="G3423" s="6" t="s">
        <v>2290</v>
      </c>
    </row>
    <row r="3424" spans="1:7" x14ac:dyDescent="0.25">
      <c r="A3424" s="1">
        <v>49.222920000000002</v>
      </c>
      <c r="B3424" s="1">
        <v>17.667289</v>
      </c>
      <c r="C3424" t="s">
        <v>3</v>
      </c>
      <c r="D3424" s="2" t="s">
        <v>1098</v>
      </c>
      <c r="E3424" s="2">
        <v>12</v>
      </c>
      <c r="F3424" s="6" t="s">
        <v>2272</v>
      </c>
      <c r="G3424" s="6" t="s">
        <v>2290</v>
      </c>
    </row>
    <row r="3425" spans="1:7" x14ac:dyDescent="0.25">
      <c r="A3425" s="1">
        <v>49.222923999999999</v>
      </c>
      <c r="B3425" s="1">
        <v>17.667301999999999</v>
      </c>
      <c r="C3425" t="s">
        <v>3</v>
      </c>
      <c r="D3425" s="2" t="s">
        <v>923</v>
      </c>
      <c r="E3425" s="2">
        <v>12</v>
      </c>
      <c r="F3425" s="6" t="s">
        <v>2272</v>
      </c>
      <c r="G3425" s="6" t="s">
        <v>2290</v>
      </c>
    </row>
    <row r="3426" spans="1:7" x14ac:dyDescent="0.25">
      <c r="A3426" s="1">
        <v>49.221677</v>
      </c>
      <c r="B3426" s="1">
        <v>17.670285</v>
      </c>
      <c r="C3426" t="s">
        <v>3</v>
      </c>
      <c r="D3426" s="2" t="s">
        <v>926</v>
      </c>
      <c r="E3426" s="2">
        <v>12</v>
      </c>
      <c r="F3426" s="6" t="s">
        <v>2273</v>
      </c>
      <c r="G3426" s="6" t="s">
        <v>2274</v>
      </c>
    </row>
    <row r="3427" spans="1:7" x14ac:dyDescent="0.25">
      <c r="A3427" s="1">
        <v>49.221654999999998</v>
      </c>
      <c r="B3427" s="1">
        <v>17.670411999999999</v>
      </c>
      <c r="C3427" t="s">
        <v>3</v>
      </c>
      <c r="D3427" s="2" t="s">
        <v>1245</v>
      </c>
      <c r="E3427" s="2">
        <v>12</v>
      </c>
      <c r="F3427" s="6" t="s">
        <v>2273</v>
      </c>
      <c r="G3427" s="6" t="s">
        <v>2274</v>
      </c>
    </row>
    <row r="3428" spans="1:7" x14ac:dyDescent="0.25">
      <c r="A3428" s="1">
        <v>49.222161999999997</v>
      </c>
      <c r="B3428" s="1">
        <v>17.668937</v>
      </c>
      <c r="C3428" t="s">
        <v>12</v>
      </c>
      <c r="D3428" s="2" t="s">
        <v>1246</v>
      </c>
      <c r="E3428" s="2">
        <v>12</v>
      </c>
      <c r="F3428" s="6" t="s">
        <v>2275</v>
      </c>
      <c r="G3428" s="6" t="s">
        <v>2274</v>
      </c>
    </row>
    <row r="3429" spans="1:7" x14ac:dyDescent="0.25">
      <c r="A3429" s="1">
        <v>49.222161999999997</v>
      </c>
      <c r="B3429" s="1">
        <v>17.668889</v>
      </c>
      <c r="C3429" t="s">
        <v>12</v>
      </c>
      <c r="D3429" s="2" t="s">
        <v>1099</v>
      </c>
      <c r="E3429" s="2">
        <v>12</v>
      </c>
      <c r="F3429" s="6" t="s">
        <v>2275</v>
      </c>
      <c r="G3429" s="6" t="s">
        <v>2274</v>
      </c>
    </row>
    <row r="3430" spans="1:7" x14ac:dyDescent="0.25">
      <c r="A3430" s="1">
        <v>49.222158999999998</v>
      </c>
      <c r="B3430" s="1">
        <v>17.668828000000001</v>
      </c>
      <c r="C3430" t="s">
        <v>12</v>
      </c>
      <c r="D3430" s="2" t="s">
        <v>756</v>
      </c>
      <c r="E3430" s="2">
        <v>12</v>
      </c>
      <c r="F3430" s="6" t="s">
        <v>2275</v>
      </c>
      <c r="G3430" s="6" t="s">
        <v>2274</v>
      </c>
    </row>
    <row r="3431" spans="1:7" x14ac:dyDescent="0.25">
      <c r="A3431" s="1">
        <v>49.222158</v>
      </c>
      <c r="B3431" s="1">
        <v>17.668786999999998</v>
      </c>
      <c r="C3431" t="s">
        <v>12</v>
      </c>
      <c r="D3431" s="2" t="s">
        <v>317</v>
      </c>
      <c r="E3431" s="2">
        <v>12</v>
      </c>
      <c r="F3431" s="6" t="s">
        <v>2275</v>
      </c>
      <c r="G3431" s="6" t="s">
        <v>2274</v>
      </c>
    </row>
    <row r="3432" spans="1:7" x14ac:dyDescent="0.25">
      <c r="A3432" s="1">
        <v>49.222157000000003</v>
      </c>
      <c r="B3432" s="1">
        <v>17.668751</v>
      </c>
      <c r="C3432" t="s">
        <v>12</v>
      </c>
      <c r="D3432" s="2" t="s">
        <v>428</v>
      </c>
      <c r="E3432" s="2">
        <v>12</v>
      </c>
      <c r="F3432" s="6" t="s">
        <v>2275</v>
      </c>
      <c r="G3432" s="6" t="s">
        <v>2274</v>
      </c>
    </row>
    <row r="3433" spans="1:7" x14ac:dyDescent="0.25">
      <c r="A3433" s="1">
        <v>49.222158999999998</v>
      </c>
      <c r="B3433" s="1">
        <v>17.668672999999998</v>
      </c>
      <c r="C3433" t="s">
        <v>12</v>
      </c>
      <c r="D3433" s="2" t="s">
        <v>429</v>
      </c>
      <c r="E3433" s="2">
        <v>12</v>
      </c>
      <c r="F3433" s="6" t="s">
        <v>2275</v>
      </c>
      <c r="G3433" s="6" t="s">
        <v>2274</v>
      </c>
    </row>
    <row r="3434" spans="1:7" x14ac:dyDescent="0.25">
      <c r="A3434" s="1">
        <v>49.222158999999998</v>
      </c>
      <c r="B3434" s="1">
        <v>17.668662999999999</v>
      </c>
      <c r="C3434" t="s">
        <v>12</v>
      </c>
      <c r="D3434" s="2" t="s">
        <v>430</v>
      </c>
      <c r="E3434" s="2">
        <v>12</v>
      </c>
      <c r="F3434" s="6" t="s">
        <v>2275</v>
      </c>
      <c r="G3434" s="6" t="s">
        <v>2274</v>
      </c>
    </row>
    <row r="3435" spans="1:7" x14ac:dyDescent="0.25">
      <c r="A3435" s="1">
        <v>49.222164999999997</v>
      </c>
      <c r="B3435" s="1">
        <v>17.668455000000002</v>
      </c>
      <c r="C3435" t="s">
        <v>3</v>
      </c>
      <c r="D3435" s="2" t="s">
        <v>1101</v>
      </c>
      <c r="E3435" s="2">
        <v>12</v>
      </c>
      <c r="F3435" s="6" t="s">
        <v>2275</v>
      </c>
      <c r="G3435" s="6" t="s">
        <v>2274</v>
      </c>
    </row>
    <row r="3436" spans="1:7" x14ac:dyDescent="0.25">
      <c r="A3436" s="1">
        <v>49.222166999999999</v>
      </c>
      <c r="B3436" s="1">
        <v>17.668374</v>
      </c>
      <c r="C3436" t="s">
        <v>3</v>
      </c>
      <c r="D3436" s="2" t="s">
        <v>1247</v>
      </c>
      <c r="E3436" s="2">
        <v>12</v>
      </c>
      <c r="F3436" s="6" t="s">
        <v>2275</v>
      </c>
      <c r="G3436" s="6" t="s">
        <v>2274</v>
      </c>
    </row>
    <row r="3437" spans="1:7" x14ac:dyDescent="0.25">
      <c r="A3437" s="1">
        <v>49.222169000000001</v>
      </c>
      <c r="B3437" s="1">
        <v>17.668227999999999</v>
      </c>
      <c r="C3437" t="s">
        <v>12</v>
      </c>
      <c r="D3437" s="2" t="s">
        <v>1248</v>
      </c>
      <c r="E3437" s="2">
        <v>12</v>
      </c>
      <c r="F3437" s="6" t="s">
        <v>2275</v>
      </c>
      <c r="G3437" s="6" t="s">
        <v>2274</v>
      </c>
    </row>
    <row r="3438" spans="1:7" x14ac:dyDescent="0.25">
      <c r="A3438" s="1">
        <v>49.222169999999998</v>
      </c>
      <c r="B3438" s="1">
        <v>17.668192999999999</v>
      </c>
      <c r="C3438" t="s">
        <v>3</v>
      </c>
      <c r="D3438" s="2" t="s">
        <v>725</v>
      </c>
      <c r="E3438" s="2">
        <v>12</v>
      </c>
      <c r="F3438" s="6" t="s">
        <v>2275</v>
      </c>
      <c r="G3438" s="6" t="s">
        <v>2274</v>
      </c>
    </row>
    <row r="3439" spans="1:7" x14ac:dyDescent="0.25">
      <c r="A3439" s="1">
        <v>49.222172</v>
      </c>
      <c r="B3439" s="1">
        <v>17.668085000000001</v>
      </c>
      <c r="C3439" t="s">
        <v>3</v>
      </c>
      <c r="D3439" s="2" t="s">
        <v>1249</v>
      </c>
      <c r="E3439" s="2">
        <v>12</v>
      </c>
      <c r="F3439" s="6" t="s">
        <v>2275</v>
      </c>
      <c r="G3439" s="6" t="s">
        <v>2274</v>
      </c>
    </row>
    <row r="3440" spans="1:7" x14ac:dyDescent="0.25">
      <c r="A3440" s="1">
        <v>49.222172999999998</v>
      </c>
      <c r="B3440" s="1">
        <v>17.668029000000001</v>
      </c>
      <c r="C3440" t="s">
        <v>12</v>
      </c>
      <c r="D3440" s="2" t="s">
        <v>1250</v>
      </c>
      <c r="E3440" s="2">
        <v>12</v>
      </c>
      <c r="F3440" s="6" t="s">
        <v>2275</v>
      </c>
      <c r="G3440" s="6" t="s">
        <v>2274</v>
      </c>
    </row>
    <row r="3441" spans="1:7" x14ac:dyDescent="0.25">
      <c r="A3441" s="1">
        <v>49.222171000000003</v>
      </c>
      <c r="B3441" s="1">
        <v>17.667901000000001</v>
      </c>
      <c r="C3441" t="s">
        <v>3</v>
      </c>
      <c r="D3441" s="2" t="s">
        <v>102</v>
      </c>
      <c r="E3441" s="2">
        <v>12</v>
      </c>
      <c r="F3441" s="6" t="s">
        <v>2275</v>
      </c>
      <c r="G3441" s="6" t="s">
        <v>2274</v>
      </c>
    </row>
    <row r="3442" spans="1:7" x14ac:dyDescent="0.25">
      <c r="A3442" s="1">
        <v>49.222166999999999</v>
      </c>
      <c r="B3442" s="1">
        <v>17.667877000000001</v>
      </c>
      <c r="C3442" t="s">
        <v>12</v>
      </c>
      <c r="D3442" s="2" t="s">
        <v>1251</v>
      </c>
      <c r="E3442" s="2">
        <v>12</v>
      </c>
      <c r="F3442" s="6" t="s">
        <v>2275</v>
      </c>
      <c r="G3442" s="6" t="s">
        <v>2274</v>
      </c>
    </row>
    <row r="3443" spans="1:7" x14ac:dyDescent="0.25">
      <c r="A3443" s="1">
        <v>49.222166999999999</v>
      </c>
      <c r="B3443" s="1">
        <v>17.667860999999998</v>
      </c>
      <c r="C3443" t="s">
        <v>12</v>
      </c>
      <c r="D3443" s="2" t="s">
        <v>854</v>
      </c>
      <c r="E3443" s="2">
        <v>12</v>
      </c>
      <c r="F3443" s="6" t="s">
        <v>2275</v>
      </c>
      <c r="G3443" s="6" t="s">
        <v>2274</v>
      </c>
    </row>
    <row r="3444" spans="1:7" x14ac:dyDescent="0.25">
      <c r="A3444" s="1">
        <v>49.222169999999998</v>
      </c>
      <c r="B3444" s="1">
        <v>17.667812999999999</v>
      </c>
      <c r="C3444" t="s">
        <v>12</v>
      </c>
      <c r="D3444" s="2" t="s">
        <v>1252</v>
      </c>
      <c r="E3444" s="2">
        <v>12</v>
      </c>
      <c r="F3444" s="6" t="s">
        <v>2275</v>
      </c>
      <c r="G3444" s="6" t="s">
        <v>2274</v>
      </c>
    </row>
    <row r="3445" spans="1:7" x14ac:dyDescent="0.25">
      <c r="A3445" s="1">
        <v>49.222172</v>
      </c>
      <c r="B3445" s="1">
        <v>17.667774999999999</v>
      </c>
      <c r="C3445" t="s">
        <v>3</v>
      </c>
      <c r="D3445" s="2" t="s">
        <v>591</v>
      </c>
      <c r="E3445" s="2">
        <v>12</v>
      </c>
      <c r="F3445" s="6" t="s">
        <v>2275</v>
      </c>
      <c r="G3445" s="6" t="s">
        <v>2274</v>
      </c>
    </row>
    <row r="3446" spans="1:7" x14ac:dyDescent="0.25">
      <c r="A3446" s="1">
        <v>49.222172</v>
      </c>
      <c r="B3446" s="1">
        <v>17.667756000000001</v>
      </c>
      <c r="C3446" t="s">
        <v>12</v>
      </c>
      <c r="D3446" s="2" t="s">
        <v>433</v>
      </c>
      <c r="E3446" s="2">
        <v>12</v>
      </c>
      <c r="F3446" s="6" t="s">
        <v>2275</v>
      </c>
      <c r="G3446" s="6" t="s">
        <v>2274</v>
      </c>
    </row>
    <row r="3447" spans="1:7" x14ac:dyDescent="0.25">
      <c r="A3447" s="1">
        <v>49.222175</v>
      </c>
      <c r="B3447" s="1">
        <v>17.667712000000002</v>
      </c>
      <c r="C3447" t="s">
        <v>12</v>
      </c>
      <c r="D3447" s="2" t="s">
        <v>1253</v>
      </c>
      <c r="E3447" s="2">
        <v>12</v>
      </c>
      <c r="F3447" s="6" t="s">
        <v>2275</v>
      </c>
      <c r="G3447" s="6" t="s">
        <v>2274</v>
      </c>
    </row>
    <row r="3448" spans="1:7" x14ac:dyDescent="0.25">
      <c r="A3448" s="1">
        <v>49.222175999999997</v>
      </c>
      <c r="B3448" s="1">
        <v>17.667653000000001</v>
      </c>
      <c r="C3448" t="s">
        <v>3</v>
      </c>
      <c r="D3448" s="2" t="s">
        <v>592</v>
      </c>
      <c r="E3448" s="2">
        <v>12</v>
      </c>
      <c r="F3448" s="6" t="s">
        <v>2275</v>
      </c>
      <c r="G3448" s="6" t="s">
        <v>2274</v>
      </c>
    </row>
    <row r="3449" spans="1:7" x14ac:dyDescent="0.25">
      <c r="A3449" s="1">
        <v>49.222177000000002</v>
      </c>
      <c r="B3449" s="1">
        <v>17.667639999999999</v>
      </c>
      <c r="C3449" t="s">
        <v>12</v>
      </c>
      <c r="D3449" s="2" t="s">
        <v>1254</v>
      </c>
      <c r="E3449" s="2">
        <v>12</v>
      </c>
      <c r="F3449" s="6" t="s">
        <v>2275</v>
      </c>
      <c r="G3449" s="6" t="s">
        <v>2274</v>
      </c>
    </row>
    <row r="3450" spans="1:7" x14ac:dyDescent="0.25">
      <c r="A3450" s="1">
        <v>49.222180999999999</v>
      </c>
      <c r="B3450" s="1">
        <v>17.667532999999999</v>
      </c>
      <c r="C3450" t="s">
        <v>12</v>
      </c>
      <c r="D3450" s="2" t="s">
        <v>1255</v>
      </c>
      <c r="E3450" s="2">
        <v>12</v>
      </c>
      <c r="F3450" s="6" t="s">
        <v>2275</v>
      </c>
      <c r="G3450" s="6" t="s">
        <v>2274</v>
      </c>
    </row>
    <row r="3451" spans="1:7" x14ac:dyDescent="0.25">
      <c r="A3451" s="1">
        <v>49.222178999999997</v>
      </c>
      <c r="B3451" s="1">
        <v>17.666906999999998</v>
      </c>
      <c r="C3451" t="s">
        <v>3</v>
      </c>
      <c r="D3451" s="2" t="s">
        <v>1111</v>
      </c>
      <c r="E3451" s="2">
        <v>12</v>
      </c>
      <c r="F3451" s="6" t="s">
        <v>2275</v>
      </c>
      <c r="G3451" s="6" t="s">
        <v>2274</v>
      </c>
    </row>
    <row r="3452" spans="1:7" x14ac:dyDescent="0.25">
      <c r="A3452" s="1">
        <v>49.222183000000001</v>
      </c>
      <c r="B3452" s="1">
        <v>17.666823999999998</v>
      </c>
      <c r="C3452" t="s">
        <v>12</v>
      </c>
      <c r="D3452" s="2" t="s">
        <v>1108</v>
      </c>
      <c r="E3452" s="2">
        <v>12</v>
      </c>
      <c r="F3452" s="6" t="s">
        <v>2275</v>
      </c>
      <c r="G3452" s="6" t="s">
        <v>2274</v>
      </c>
    </row>
    <row r="3453" spans="1:7" x14ac:dyDescent="0.25">
      <c r="A3453" s="1">
        <v>49.222189</v>
      </c>
      <c r="B3453" s="1">
        <v>17.666730000000001</v>
      </c>
      <c r="C3453" t="s">
        <v>12</v>
      </c>
      <c r="D3453" s="2" t="s">
        <v>758</v>
      </c>
      <c r="E3453" s="2">
        <v>12</v>
      </c>
      <c r="F3453" s="6" t="s">
        <v>2275</v>
      </c>
      <c r="G3453" s="6" t="s">
        <v>2274</v>
      </c>
    </row>
    <row r="3454" spans="1:7" x14ac:dyDescent="0.25">
      <c r="A3454" s="1">
        <v>49.222191000000002</v>
      </c>
      <c r="B3454" s="1">
        <v>17.666684</v>
      </c>
      <c r="C3454" t="s">
        <v>12</v>
      </c>
      <c r="D3454" s="2" t="s">
        <v>435</v>
      </c>
      <c r="E3454" s="2">
        <v>12</v>
      </c>
      <c r="F3454" s="6" t="s">
        <v>2275</v>
      </c>
      <c r="G3454" s="6" t="s">
        <v>2274</v>
      </c>
    </row>
    <row r="3455" spans="1:7" x14ac:dyDescent="0.25">
      <c r="A3455" s="1">
        <v>49.222200999999998</v>
      </c>
      <c r="B3455" s="1">
        <v>17.666509999999999</v>
      </c>
      <c r="C3455" t="s">
        <v>12</v>
      </c>
      <c r="D3455" s="2" t="s">
        <v>1256</v>
      </c>
      <c r="E3455" s="2">
        <v>12</v>
      </c>
      <c r="F3455" s="6" t="s">
        <v>2275</v>
      </c>
      <c r="G3455" s="6" t="s">
        <v>2274</v>
      </c>
    </row>
    <row r="3456" spans="1:7" x14ac:dyDescent="0.25">
      <c r="A3456" s="1">
        <v>49.222200999999998</v>
      </c>
      <c r="B3456" s="1">
        <v>17.666508</v>
      </c>
      <c r="C3456" t="s">
        <v>3</v>
      </c>
      <c r="D3456" s="2" t="s">
        <v>1257</v>
      </c>
      <c r="E3456" s="2">
        <v>12</v>
      </c>
      <c r="F3456" s="6" t="s">
        <v>2275</v>
      </c>
      <c r="G3456" s="6" t="s">
        <v>2274</v>
      </c>
    </row>
    <row r="3457" spans="1:7" x14ac:dyDescent="0.25">
      <c r="A3457" s="1">
        <v>49.222200000000001</v>
      </c>
      <c r="B3457" s="1">
        <v>17.666398999999998</v>
      </c>
      <c r="C3457" t="s">
        <v>12</v>
      </c>
      <c r="D3457" s="2" t="s">
        <v>159</v>
      </c>
      <c r="E3457" s="2">
        <v>12</v>
      </c>
      <c r="F3457" s="6" t="s">
        <v>2275</v>
      </c>
      <c r="G3457" s="6" t="s">
        <v>2274</v>
      </c>
    </row>
    <row r="3458" spans="1:7" x14ac:dyDescent="0.25">
      <c r="A3458" s="1">
        <v>49.222200999999998</v>
      </c>
      <c r="B3458" s="1">
        <v>17.666314</v>
      </c>
      <c r="C3458" t="s">
        <v>12</v>
      </c>
      <c r="D3458" s="2" t="s">
        <v>1258</v>
      </c>
      <c r="E3458" s="2">
        <v>12</v>
      </c>
      <c r="F3458" s="6" t="s">
        <v>2275</v>
      </c>
      <c r="G3458" s="6" t="s">
        <v>2274</v>
      </c>
    </row>
    <row r="3459" spans="1:7" x14ac:dyDescent="0.25">
      <c r="A3459" s="1">
        <v>49.222203999999998</v>
      </c>
      <c r="B3459" s="1">
        <v>17.666225000000001</v>
      </c>
      <c r="C3459" t="s">
        <v>12</v>
      </c>
      <c r="D3459" s="2" t="s">
        <v>436</v>
      </c>
      <c r="E3459" s="2">
        <v>12</v>
      </c>
      <c r="F3459" s="6" t="s">
        <v>2275</v>
      </c>
      <c r="G3459" s="6" t="s">
        <v>2274</v>
      </c>
    </row>
    <row r="3460" spans="1:7" x14ac:dyDescent="0.25">
      <c r="A3460" s="1">
        <v>49.222205000000002</v>
      </c>
      <c r="B3460" s="1">
        <v>17.666149999999998</v>
      </c>
      <c r="C3460" t="s">
        <v>3</v>
      </c>
      <c r="D3460" s="2" t="s">
        <v>1259</v>
      </c>
      <c r="E3460" s="2">
        <v>12</v>
      </c>
      <c r="F3460" s="6" t="s">
        <v>2275</v>
      </c>
      <c r="G3460" s="6" t="s">
        <v>2274</v>
      </c>
    </row>
    <row r="3461" spans="1:7" x14ac:dyDescent="0.25">
      <c r="A3461" s="1">
        <v>49.222206999999997</v>
      </c>
      <c r="B3461" s="1">
        <v>17.665977000000002</v>
      </c>
      <c r="C3461" t="s">
        <v>3</v>
      </c>
      <c r="D3461" s="2" t="s">
        <v>597</v>
      </c>
      <c r="E3461" s="2">
        <v>12</v>
      </c>
      <c r="F3461" s="6" t="s">
        <v>2275</v>
      </c>
      <c r="G3461" s="6" t="s">
        <v>2274</v>
      </c>
    </row>
    <row r="3462" spans="1:7" x14ac:dyDescent="0.25">
      <c r="A3462" s="1">
        <v>49.222214000000001</v>
      </c>
      <c r="B3462" s="1">
        <v>17.665711000000002</v>
      </c>
      <c r="C3462" t="s">
        <v>3</v>
      </c>
      <c r="D3462" s="2" t="s">
        <v>1115</v>
      </c>
      <c r="E3462" s="2">
        <v>12</v>
      </c>
      <c r="F3462" s="6" t="s">
        <v>2275</v>
      </c>
      <c r="G3462" s="6" t="s">
        <v>2274</v>
      </c>
    </row>
    <row r="3463" spans="1:7" x14ac:dyDescent="0.25">
      <c r="A3463" s="1">
        <v>49.222217999999998</v>
      </c>
      <c r="B3463" s="1">
        <v>17.665645000000001</v>
      </c>
      <c r="C3463" t="s">
        <v>3</v>
      </c>
      <c r="D3463" s="2" t="s">
        <v>1260</v>
      </c>
      <c r="E3463" s="2">
        <v>12</v>
      </c>
      <c r="F3463" s="6" t="s">
        <v>2275</v>
      </c>
      <c r="G3463" s="6" t="s">
        <v>2274</v>
      </c>
    </row>
    <row r="3464" spans="1:7" x14ac:dyDescent="0.25">
      <c r="A3464" s="1">
        <v>49.222220999999998</v>
      </c>
      <c r="B3464" s="1">
        <v>17.66554</v>
      </c>
      <c r="C3464" t="s">
        <v>3</v>
      </c>
      <c r="D3464" s="2" t="s">
        <v>1261</v>
      </c>
      <c r="E3464" s="2">
        <v>12</v>
      </c>
      <c r="F3464" s="6" t="s">
        <v>2275</v>
      </c>
      <c r="G3464" s="6" t="s">
        <v>2274</v>
      </c>
    </row>
    <row r="3465" spans="1:7" x14ac:dyDescent="0.25">
      <c r="A3465" s="1">
        <v>49.222228999999999</v>
      </c>
      <c r="B3465" s="1">
        <v>17.665296999999999</v>
      </c>
      <c r="C3465" t="s">
        <v>3</v>
      </c>
      <c r="D3465" s="2" t="s">
        <v>1262</v>
      </c>
      <c r="E3465" s="2">
        <v>12</v>
      </c>
      <c r="F3465" s="6" t="s">
        <v>2275</v>
      </c>
      <c r="G3465" s="6" t="s">
        <v>2274</v>
      </c>
    </row>
    <row r="3466" spans="1:7" x14ac:dyDescent="0.25">
      <c r="A3466" s="1">
        <v>49.222228000000001</v>
      </c>
      <c r="B3466" s="1">
        <v>17.665154000000001</v>
      </c>
      <c r="C3466" t="s">
        <v>3</v>
      </c>
      <c r="D3466" s="2" t="s">
        <v>160</v>
      </c>
      <c r="E3466" s="2">
        <v>12</v>
      </c>
      <c r="F3466" s="6" t="s">
        <v>2275</v>
      </c>
      <c r="G3466" s="6" t="s">
        <v>2274</v>
      </c>
    </row>
    <row r="3467" spans="1:7" x14ac:dyDescent="0.25">
      <c r="A3467" s="1">
        <v>49.222228999999999</v>
      </c>
      <c r="B3467" s="1">
        <v>17.665134999999999</v>
      </c>
      <c r="C3467" t="s">
        <v>3</v>
      </c>
      <c r="D3467" s="2" t="s">
        <v>1119</v>
      </c>
      <c r="E3467" s="2">
        <v>12</v>
      </c>
      <c r="F3467" s="6" t="s">
        <v>2275</v>
      </c>
      <c r="G3467" s="6" t="s">
        <v>2274</v>
      </c>
    </row>
    <row r="3468" spans="1:7" x14ac:dyDescent="0.25">
      <c r="A3468" s="1">
        <v>49.222231999999998</v>
      </c>
      <c r="B3468" s="1">
        <v>17.664901</v>
      </c>
      <c r="C3468" t="s">
        <v>3</v>
      </c>
      <c r="D3468" s="2" t="s">
        <v>1263</v>
      </c>
      <c r="E3468" s="2">
        <v>12</v>
      </c>
      <c r="F3468" s="6" t="s">
        <v>2275</v>
      </c>
      <c r="G3468" s="6" t="s">
        <v>2274</v>
      </c>
    </row>
    <row r="3469" spans="1:7" x14ac:dyDescent="0.25">
      <c r="A3469" s="1">
        <v>49.222234</v>
      </c>
      <c r="B3469" s="1">
        <v>17.664829999999998</v>
      </c>
      <c r="C3469" t="s">
        <v>3</v>
      </c>
      <c r="D3469" s="2" t="s">
        <v>1264</v>
      </c>
      <c r="E3469" s="2">
        <v>12</v>
      </c>
      <c r="F3469" s="6" t="s">
        <v>2275</v>
      </c>
      <c r="G3469" s="6" t="s">
        <v>2274</v>
      </c>
    </row>
    <row r="3470" spans="1:7" x14ac:dyDescent="0.25">
      <c r="A3470" s="1">
        <v>49.222242999999999</v>
      </c>
      <c r="B3470" s="1">
        <v>17.664560999999999</v>
      </c>
      <c r="C3470" t="s">
        <v>3</v>
      </c>
      <c r="D3470" s="2" t="s">
        <v>1120</v>
      </c>
      <c r="E3470" s="2">
        <v>12</v>
      </c>
      <c r="F3470" s="6" t="s">
        <v>2275</v>
      </c>
      <c r="G3470" s="6" t="s">
        <v>2274</v>
      </c>
    </row>
    <row r="3471" spans="1:7" x14ac:dyDescent="0.25">
      <c r="A3471" s="1">
        <v>49.222023999999998</v>
      </c>
      <c r="B3471" s="1">
        <v>17.664484000000002</v>
      </c>
      <c r="C3471" t="s">
        <v>3</v>
      </c>
      <c r="D3471" s="2" t="s">
        <v>162</v>
      </c>
      <c r="E3471" s="2">
        <v>12</v>
      </c>
      <c r="F3471" s="6" t="s">
        <v>2271</v>
      </c>
      <c r="G3471" s="6" t="s">
        <v>2276</v>
      </c>
    </row>
    <row r="3472" spans="1:7" x14ac:dyDescent="0.25">
      <c r="A3472" s="1">
        <v>49.221981999999997</v>
      </c>
      <c r="B3472" s="1">
        <v>17.664521000000001</v>
      </c>
      <c r="C3472" t="s">
        <v>3</v>
      </c>
      <c r="D3472" s="2" t="s">
        <v>161</v>
      </c>
      <c r="E3472" s="2">
        <v>12</v>
      </c>
      <c r="F3472" s="6" t="s">
        <v>2271</v>
      </c>
      <c r="G3472" s="6" t="s">
        <v>2276</v>
      </c>
    </row>
    <row r="3473" spans="1:7" x14ac:dyDescent="0.25">
      <c r="A3473" s="1">
        <v>49.221912000000003</v>
      </c>
      <c r="B3473" s="1">
        <v>17.664560999999999</v>
      </c>
      <c r="C3473" t="s">
        <v>3</v>
      </c>
      <c r="D3473" s="2" t="s">
        <v>163</v>
      </c>
      <c r="E3473" s="2">
        <v>12</v>
      </c>
      <c r="F3473" s="6" t="s">
        <v>2271</v>
      </c>
      <c r="G3473" s="6" t="s">
        <v>2276</v>
      </c>
    </row>
    <row r="3474" spans="1:7" x14ac:dyDescent="0.25">
      <c r="A3474" s="1">
        <v>49.22184</v>
      </c>
      <c r="B3474" s="1">
        <v>17.664607</v>
      </c>
      <c r="C3474" t="s">
        <v>3</v>
      </c>
      <c r="D3474" s="2" t="s">
        <v>320</v>
      </c>
      <c r="E3474" s="2">
        <v>12</v>
      </c>
      <c r="F3474" s="6" t="s">
        <v>2271</v>
      </c>
      <c r="G3474" s="6" t="s">
        <v>2276</v>
      </c>
    </row>
    <row r="3475" spans="1:7" x14ac:dyDescent="0.25">
      <c r="A3475" s="1">
        <v>49.221831999999999</v>
      </c>
      <c r="B3475" s="1">
        <v>17.664612000000002</v>
      </c>
      <c r="C3475" t="s">
        <v>3</v>
      </c>
      <c r="D3475" s="2" t="s">
        <v>321</v>
      </c>
      <c r="E3475" s="2">
        <v>12</v>
      </c>
      <c r="F3475" s="6" t="s">
        <v>2271</v>
      </c>
      <c r="G3475" s="6" t="s">
        <v>2276</v>
      </c>
    </row>
    <row r="3476" spans="1:7" x14ac:dyDescent="0.25">
      <c r="A3476" s="1">
        <v>49.221742999999996</v>
      </c>
      <c r="B3476" s="1">
        <v>17.664670000000001</v>
      </c>
      <c r="C3476" t="s">
        <v>3</v>
      </c>
      <c r="D3476" s="2" t="s">
        <v>322</v>
      </c>
      <c r="E3476" s="2">
        <v>12</v>
      </c>
      <c r="F3476" s="6" t="s">
        <v>2271</v>
      </c>
      <c r="G3476" s="6" t="s">
        <v>2276</v>
      </c>
    </row>
    <row r="3477" spans="1:7" x14ac:dyDescent="0.25">
      <c r="A3477" s="1">
        <v>49.221680999999997</v>
      </c>
      <c r="B3477" s="1">
        <v>17.664707</v>
      </c>
      <c r="C3477" t="s">
        <v>3</v>
      </c>
      <c r="D3477" s="2" t="s">
        <v>323</v>
      </c>
      <c r="E3477" s="2">
        <v>12</v>
      </c>
      <c r="F3477" s="6" t="s">
        <v>2271</v>
      </c>
      <c r="G3477" s="6" t="s">
        <v>2276</v>
      </c>
    </row>
    <row r="3478" spans="1:7" x14ac:dyDescent="0.25">
      <c r="A3478" s="1">
        <v>49.221623999999998</v>
      </c>
      <c r="B3478" s="1">
        <v>17.664740999999999</v>
      </c>
      <c r="C3478" t="s">
        <v>3</v>
      </c>
      <c r="D3478" s="2" t="s">
        <v>325</v>
      </c>
      <c r="E3478" s="2">
        <v>12</v>
      </c>
      <c r="F3478" s="6" t="s">
        <v>2271</v>
      </c>
      <c r="G3478" s="6" t="s">
        <v>2276</v>
      </c>
    </row>
    <row r="3479" spans="1:7" x14ac:dyDescent="0.25">
      <c r="A3479" s="1">
        <v>49.221561999999999</v>
      </c>
      <c r="B3479" s="1">
        <v>17.664781000000001</v>
      </c>
      <c r="C3479" t="s">
        <v>3</v>
      </c>
      <c r="D3479" s="2" t="s">
        <v>941</v>
      </c>
      <c r="E3479" s="2">
        <v>12</v>
      </c>
      <c r="F3479" s="6" t="s">
        <v>2271</v>
      </c>
      <c r="G3479" s="6" t="s">
        <v>2276</v>
      </c>
    </row>
    <row r="3480" spans="1:7" x14ac:dyDescent="0.25">
      <c r="A3480" s="1">
        <v>49.221519000000001</v>
      </c>
      <c r="B3480" s="1">
        <v>17.664815999999998</v>
      </c>
      <c r="C3480" t="s">
        <v>3</v>
      </c>
      <c r="D3480" s="2" t="s">
        <v>164</v>
      </c>
      <c r="E3480" s="2">
        <v>12</v>
      </c>
      <c r="F3480" s="6" t="s">
        <v>2271</v>
      </c>
      <c r="G3480" s="6" t="s">
        <v>2276</v>
      </c>
    </row>
    <row r="3481" spans="1:7" x14ac:dyDescent="0.25">
      <c r="A3481" s="1">
        <v>49.221462000000002</v>
      </c>
      <c r="B3481" s="1">
        <v>17.664846000000001</v>
      </c>
      <c r="C3481" t="s">
        <v>3</v>
      </c>
      <c r="D3481" s="2" t="s">
        <v>166</v>
      </c>
      <c r="E3481" s="2">
        <v>12</v>
      </c>
      <c r="F3481" s="6" t="s">
        <v>2271</v>
      </c>
      <c r="G3481" s="6" t="s">
        <v>2276</v>
      </c>
    </row>
    <row r="3482" spans="1:7" x14ac:dyDescent="0.25">
      <c r="A3482" s="1">
        <v>49.221356999999998</v>
      </c>
      <c r="B3482" s="1">
        <v>17.664898000000001</v>
      </c>
      <c r="C3482" t="s">
        <v>3</v>
      </c>
      <c r="D3482" s="2" t="s">
        <v>602</v>
      </c>
      <c r="E3482" s="2">
        <v>12</v>
      </c>
      <c r="F3482" s="6" t="s">
        <v>2271</v>
      </c>
      <c r="G3482" s="6" t="s">
        <v>2276</v>
      </c>
    </row>
    <row r="3483" spans="1:7" x14ac:dyDescent="0.25">
      <c r="A3483" s="1">
        <v>49.221316999999999</v>
      </c>
      <c r="B3483" s="1">
        <v>17.664918</v>
      </c>
      <c r="C3483" t="s">
        <v>3</v>
      </c>
      <c r="D3483" s="2" t="s">
        <v>441</v>
      </c>
      <c r="E3483" s="2">
        <v>12</v>
      </c>
      <c r="F3483" s="6" t="s">
        <v>2271</v>
      </c>
      <c r="G3483" s="6" t="s">
        <v>2276</v>
      </c>
    </row>
    <row r="3484" spans="1:7" x14ac:dyDescent="0.25">
      <c r="A3484" s="1">
        <v>49.221310000000003</v>
      </c>
      <c r="B3484" s="1">
        <v>17.664921</v>
      </c>
      <c r="C3484" t="s">
        <v>3</v>
      </c>
      <c r="D3484" s="2" t="s">
        <v>167</v>
      </c>
      <c r="E3484" s="2">
        <v>12</v>
      </c>
      <c r="F3484" s="6" t="s">
        <v>2271</v>
      </c>
      <c r="G3484" s="6" t="s">
        <v>2276</v>
      </c>
    </row>
    <row r="3485" spans="1:7" x14ac:dyDescent="0.25">
      <c r="A3485" s="1">
        <v>49.221243999999999</v>
      </c>
      <c r="B3485" s="1">
        <v>17.664957000000001</v>
      </c>
      <c r="C3485" t="s">
        <v>3</v>
      </c>
      <c r="D3485" s="2" t="s">
        <v>168</v>
      </c>
      <c r="E3485" s="2">
        <v>12</v>
      </c>
      <c r="F3485" s="6" t="s">
        <v>2271</v>
      </c>
      <c r="G3485" s="6" t="s">
        <v>2276</v>
      </c>
    </row>
    <row r="3486" spans="1:7" x14ac:dyDescent="0.25">
      <c r="A3486" s="1">
        <v>49.221141000000003</v>
      </c>
      <c r="B3486" s="1">
        <v>17.665032</v>
      </c>
      <c r="C3486" t="s">
        <v>3</v>
      </c>
      <c r="D3486" s="2" t="s">
        <v>169</v>
      </c>
      <c r="E3486" s="2">
        <v>12</v>
      </c>
      <c r="F3486" s="6" t="s">
        <v>2271</v>
      </c>
      <c r="G3486" s="6" t="s">
        <v>2276</v>
      </c>
    </row>
    <row r="3487" spans="1:7" x14ac:dyDescent="0.25">
      <c r="A3487" s="1">
        <v>49.221088999999999</v>
      </c>
      <c r="B3487" s="1">
        <v>17.66506</v>
      </c>
      <c r="C3487" t="s">
        <v>3</v>
      </c>
      <c r="D3487" s="2" t="s">
        <v>170</v>
      </c>
      <c r="E3487" s="2">
        <v>12</v>
      </c>
      <c r="F3487" s="6" t="s">
        <v>2271</v>
      </c>
      <c r="G3487" s="6" t="s">
        <v>2276</v>
      </c>
    </row>
    <row r="3488" spans="1:7" x14ac:dyDescent="0.25">
      <c r="A3488" s="1">
        <v>49.221055999999997</v>
      </c>
      <c r="B3488" s="1">
        <v>17.665082000000002</v>
      </c>
      <c r="C3488" t="s">
        <v>3</v>
      </c>
      <c r="D3488" s="2" t="s">
        <v>171</v>
      </c>
      <c r="E3488" s="2">
        <v>12</v>
      </c>
      <c r="F3488" s="6" t="s">
        <v>2271</v>
      </c>
      <c r="G3488" s="6" t="s">
        <v>2276</v>
      </c>
    </row>
    <row r="3489" spans="1:7" x14ac:dyDescent="0.25">
      <c r="A3489" s="1">
        <v>49.220987999999998</v>
      </c>
      <c r="B3489" s="1">
        <v>17.665136</v>
      </c>
      <c r="C3489" t="s">
        <v>3</v>
      </c>
      <c r="D3489" s="2" t="s">
        <v>1265</v>
      </c>
      <c r="E3489" s="2">
        <v>12</v>
      </c>
      <c r="F3489" s="6" t="s">
        <v>2271</v>
      </c>
      <c r="G3489" s="6" t="s">
        <v>2276</v>
      </c>
    </row>
    <row r="3490" spans="1:7" x14ac:dyDescent="0.25">
      <c r="A3490" s="1">
        <v>49.220951999999997</v>
      </c>
      <c r="B3490" s="1">
        <v>17.665161000000001</v>
      </c>
      <c r="C3490" t="s">
        <v>3</v>
      </c>
      <c r="D3490" s="2" t="s">
        <v>942</v>
      </c>
      <c r="E3490" s="2">
        <v>12</v>
      </c>
      <c r="F3490" s="6" t="s">
        <v>2271</v>
      </c>
      <c r="G3490" s="6" t="s">
        <v>2276</v>
      </c>
    </row>
    <row r="3491" spans="1:7" x14ac:dyDescent="0.25">
      <c r="A3491" s="1">
        <v>49.220883999999998</v>
      </c>
      <c r="B3491" s="1">
        <v>17.665210999999999</v>
      </c>
      <c r="C3491" t="s">
        <v>3</v>
      </c>
      <c r="D3491" s="2" t="s">
        <v>327</v>
      </c>
      <c r="E3491" s="2">
        <v>12</v>
      </c>
      <c r="F3491" s="6" t="s">
        <v>2271</v>
      </c>
      <c r="G3491" s="6" t="s">
        <v>2276</v>
      </c>
    </row>
    <row r="3492" spans="1:7" x14ac:dyDescent="0.25">
      <c r="A3492" s="1">
        <v>49.220832999999999</v>
      </c>
      <c r="B3492" s="1">
        <v>17.665251000000001</v>
      </c>
      <c r="C3492" t="s">
        <v>3</v>
      </c>
      <c r="D3492" s="2" t="s">
        <v>766</v>
      </c>
      <c r="E3492" s="2">
        <v>12</v>
      </c>
      <c r="F3492" s="6" t="s">
        <v>2271</v>
      </c>
      <c r="G3492" s="6" t="s">
        <v>2276</v>
      </c>
    </row>
    <row r="3493" spans="1:7" x14ac:dyDescent="0.25">
      <c r="A3493" s="1">
        <v>49.220815000000002</v>
      </c>
      <c r="B3493" s="1">
        <v>17.665267</v>
      </c>
      <c r="C3493" t="s">
        <v>3</v>
      </c>
      <c r="D3493" s="2" t="s">
        <v>174</v>
      </c>
      <c r="E3493" s="2">
        <v>12</v>
      </c>
      <c r="F3493" s="6" t="s">
        <v>2271</v>
      </c>
      <c r="G3493" s="6" t="s">
        <v>2276</v>
      </c>
    </row>
    <row r="3494" spans="1:7" x14ac:dyDescent="0.25">
      <c r="A3494" s="1">
        <v>49.220778000000003</v>
      </c>
      <c r="B3494" s="1">
        <v>17.665303999999999</v>
      </c>
      <c r="C3494" t="s">
        <v>3</v>
      </c>
      <c r="D3494" s="2" t="s">
        <v>443</v>
      </c>
      <c r="E3494" s="2">
        <v>12</v>
      </c>
      <c r="F3494" s="6" t="s">
        <v>2271</v>
      </c>
      <c r="G3494" s="6" t="s">
        <v>2276</v>
      </c>
    </row>
    <row r="3495" spans="1:7" x14ac:dyDescent="0.25">
      <c r="A3495" s="1">
        <v>49.220674000000002</v>
      </c>
      <c r="B3495" s="1">
        <v>17.665371</v>
      </c>
      <c r="C3495" t="s">
        <v>3</v>
      </c>
      <c r="D3495" s="2" t="s">
        <v>442</v>
      </c>
      <c r="E3495" s="2">
        <v>12</v>
      </c>
      <c r="F3495" s="6" t="s">
        <v>2271</v>
      </c>
      <c r="G3495" s="6" t="s">
        <v>2276</v>
      </c>
    </row>
    <row r="3496" spans="1:7" x14ac:dyDescent="0.25">
      <c r="A3496" s="1">
        <v>49.220618999999999</v>
      </c>
      <c r="B3496" s="1">
        <v>17.665407999999999</v>
      </c>
      <c r="C3496" t="s">
        <v>3</v>
      </c>
      <c r="D3496" s="2" t="s">
        <v>444</v>
      </c>
      <c r="E3496" s="2">
        <v>12</v>
      </c>
      <c r="F3496" s="6" t="s">
        <v>2271</v>
      </c>
      <c r="G3496" s="6" t="s">
        <v>2276</v>
      </c>
    </row>
    <row r="3497" spans="1:7" x14ac:dyDescent="0.25">
      <c r="A3497" s="1">
        <v>49.220616</v>
      </c>
      <c r="B3497" s="1">
        <v>17.665410000000001</v>
      </c>
      <c r="C3497" t="s">
        <v>3</v>
      </c>
      <c r="D3497" s="2" t="s">
        <v>175</v>
      </c>
      <c r="E3497" s="2">
        <v>12</v>
      </c>
      <c r="F3497" s="6" t="s">
        <v>2271</v>
      </c>
      <c r="G3497" s="6" t="s">
        <v>2276</v>
      </c>
    </row>
    <row r="3498" spans="1:7" x14ac:dyDescent="0.25">
      <c r="A3498" s="1">
        <v>49.220472999999998</v>
      </c>
      <c r="B3498" s="1">
        <v>17.665512</v>
      </c>
      <c r="C3498" t="s">
        <v>3</v>
      </c>
      <c r="D3498" s="2" t="s">
        <v>943</v>
      </c>
      <c r="E3498" s="2">
        <v>12</v>
      </c>
      <c r="F3498" s="6" t="s">
        <v>2271</v>
      </c>
      <c r="G3498" s="6" t="s">
        <v>2276</v>
      </c>
    </row>
    <row r="3499" spans="1:7" x14ac:dyDescent="0.25">
      <c r="A3499" s="1">
        <v>49.22043</v>
      </c>
      <c r="B3499" s="1">
        <v>17.665537</v>
      </c>
      <c r="C3499" t="s">
        <v>3</v>
      </c>
      <c r="D3499" s="2" t="s">
        <v>177</v>
      </c>
      <c r="E3499" s="2">
        <v>12</v>
      </c>
      <c r="F3499" s="6" t="s">
        <v>2271</v>
      </c>
      <c r="G3499" s="6" t="s">
        <v>2276</v>
      </c>
    </row>
    <row r="3500" spans="1:7" x14ac:dyDescent="0.25">
      <c r="A3500" s="1">
        <v>49.22043</v>
      </c>
      <c r="B3500" s="1">
        <v>17.665537</v>
      </c>
      <c r="C3500" t="s">
        <v>3</v>
      </c>
      <c r="D3500" s="2" t="s">
        <v>1266</v>
      </c>
      <c r="E3500" s="2">
        <v>12</v>
      </c>
      <c r="F3500" s="6" t="s">
        <v>2271</v>
      </c>
      <c r="G3500" s="6" t="s">
        <v>2276</v>
      </c>
    </row>
    <row r="3501" spans="1:7" x14ac:dyDescent="0.25">
      <c r="A3501" s="1">
        <v>49.220376999999999</v>
      </c>
      <c r="B3501" s="1">
        <v>17.665558000000001</v>
      </c>
      <c r="C3501" t="s">
        <v>3</v>
      </c>
      <c r="D3501" s="2" t="s">
        <v>445</v>
      </c>
      <c r="E3501" s="2">
        <v>12</v>
      </c>
      <c r="F3501" s="6" t="s">
        <v>2271</v>
      </c>
      <c r="G3501" s="6" t="s">
        <v>2276</v>
      </c>
    </row>
    <row r="3502" spans="1:7" x14ac:dyDescent="0.25">
      <c r="A3502" s="1">
        <v>49.220289999999999</v>
      </c>
      <c r="B3502" s="1">
        <v>17.665606</v>
      </c>
      <c r="C3502" t="s">
        <v>3</v>
      </c>
      <c r="D3502" s="2" t="s">
        <v>1123</v>
      </c>
      <c r="E3502" s="2">
        <v>12</v>
      </c>
      <c r="F3502" s="6" t="s">
        <v>2271</v>
      </c>
      <c r="G3502" s="6" t="s">
        <v>2276</v>
      </c>
    </row>
    <row r="3503" spans="1:7" x14ac:dyDescent="0.25">
      <c r="A3503" s="1">
        <v>49.220243000000004</v>
      </c>
      <c r="B3503" s="1">
        <v>17.665634000000001</v>
      </c>
      <c r="C3503" t="s">
        <v>3</v>
      </c>
      <c r="D3503" s="2" t="s">
        <v>1267</v>
      </c>
      <c r="E3503" s="2">
        <v>12</v>
      </c>
      <c r="F3503" s="6" t="s">
        <v>2271</v>
      </c>
      <c r="G3503" s="6" t="s">
        <v>2276</v>
      </c>
    </row>
    <row r="3504" spans="1:7" x14ac:dyDescent="0.25">
      <c r="A3504" s="1">
        <v>49.220193000000002</v>
      </c>
      <c r="B3504" s="1">
        <v>17.665666000000002</v>
      </c>
      <c r="C3504" t="s">
        <v>3</v>
      </c>
      <c r="D3504" s="2" t="s">
        <v>447</v>
      </c>
      <c r="E3504" s="2">
        <v>12</v>
      </c>
      <c r="F3504" s="6" t="s">
        <v>2271</v>
      </c>
      <c r="G3504" s="6" t="s">
        <v>2276</v>
      </c>
    </row>
    <row r="3505" spans="1:7" x14ac:dyDescent="0.25">
      <c r="A3505" s="1">
        <v>49.220143</v>
      </c>
      <c r="B3505" s="1">
        <v>17.665694999999999</v>
      </c>
      <c r="C3505" t="s">
        <v>3</v>
      </c>
      <c r="D3505" s="2" t="s">
        <v>446</v>
      </c>
      <c r="E3505" s="2">
        <v>12</v>
      </c>
      <c r="F3505" s="6" t="s">
        <v>2271</v>
      </c>
      <c r="G3505" s="6" t="s">
        <v>2276</v>
      </c>
    </row>
    <row r="3506" spans="1:7" x14ac:dyDescent="0.25">
      <c r="A3506" s="1">
        <v>49.220134000000002</v>
      </c>
      <c r="B3506" s="1">
        <v>17.665699</v>
      </c>
      <c r="C3506" t="s">
        <v>3</v>
      </c>
      <c r="D3506" s="2" t="s">
        <v>448</v>
      </c>
      <c r="E3506" s="2">
        <v>12</v>
      </c>
      <c r="F3506" s="6" t="s">
        <v>2271</v>
      </c>
      <c r="G3506" s="6" t="s">
        <v>2276</v>
      </c>
    </row>
    <row r="3507" spans="1:7" x14ac:dyDescent="0.25">
      <c r="A3507" s="1">
        <v>49.220090999999996</v>
      </c>
      <c r="B3507" s="1">
        <v>17.665737</v>
      </c>
      <c r="C3507" t="s">
        <v>3</v>
      </c>
      <c r="D3507" s="2" t="s">
        <v>449</v>
      </c>
      <c r="E3507" s="2">
        <v>12</v>
      </c>
      <c r="F3507" s="6" t="s">
        <v>2271</v>
      </c>
      <c r="G3507" s="6" t="s">
        <v>2276</v>
      </c>
    </row>
    <row r="3508" spans="1:7" x14ac:dyDescent="0.25">
      <c r="A3508" s="1">
        <v>49.220025999999997</v>
      </c>
      <c r="B3508" s="1">
        <v>17.665789</v>
      </c>
      <c r="C3508" t="s">
        <v>3</v>
      </c>
      <c r="D3508" s="2" t="s">
        <v>450</v>
      </c>
      <c r="E3508" s="2">
        <v>12</v>
      </c>
      <c r="F3508" s="6" t="s">
        <v>2271</v>
      </c>
      <c r="G3508" s="6" t="s">
        <v>2276</v>
      </c>
    </row>
    <row r="3509" spans="1:7" x14ac:dyDescent="0.25">
      <c r="A3509" s="1">
        <v>49.219918999999997</v>
      </c>
      <c r="B3509" s="1">
        <v>17.665852999999998</v>
      </c>
      <c r="C3509" t="s">
        <v>3</v>
      </c>
      <c r="D3509" s="2" t="s">
        <v>604</v>
      </c>
      <c r="E3509" s="2">
        <v>12</v>
      </c>
      <c r="F3509" s="6" t="s">
        <v>2271</v>
      </c>
      <c r="G3509" s="6" t="s">
        <v>2276</v>
      </c>
    </row>
    <row r="3510" spans="1:7" x14ac:dyDescent="0.25">
      <c r="A3510" s="1">
        <v>49.219884</v>
      </c>
      <c r="B3510" s="1">
        <v>17.665868</v>
      </c>
      <c r="C3510" t="s">
        <v>3</v>
      </c>
      <c r="D3510" s="2" t="s">
        <v>452</v>
      </c>
      <c r="E3510" s="2">
        <v>12</v>
      </c>
      <c r="F3510" s="6" t="s">
        <v>2271</v>
      </c>
      <c r="G3510" s="6" t="s">
        <v>2276</v>
      </c>
    </row>
    <row r="3511" spans="1:7" x14ac:dyDescent="0.25">
      <c r="A3511" s="1">
        <v>49.219785000000002</v>
      </c>
      <c r="B3511" s="1">
        <v>17.665925000000001</v>
      </c>
      <c r="C3511" t="s">
        <v>3</v>
      </c>
      <c r="D3511" s="2" t="s">
        <v>454</v>
      </c>
      <c r="E3511" s="2">
        <v>12</v>
      </c>
      <c r="F3511" s="6" t="s">
        <v>2271</v>
      </c>
      <c r="G3511" s="6" t="s">
        <v>2276</v>
      </c>
    </row>
    <row r="3512" spans="1:7" x14ac:dyDescent="0.25">
      <c r="A3512" s="1">
        <v>49.219740999999999</v>
      </c>
      <c r="B3512" s="1">
        <v>17.665951</v>
      </c>
      <c r="C3512" t="s">
        <v>3</v>
      </c>
      <c r="D3512" s="2" t="s">
        <v>453</v>
      </c>
      <c r="E3512" s="2">
        <v>12</v>
      </c>
      <c r="F3512" s="6" t="s">
        <v>2271</v>
      </c>
      <c r="G3512" s="6" t="s">
        <v>2276</v>
      </c>
    </row>
    <row r="3513" spans="1:7" x14ac:dyDescent="0.25">
      <c r="A3513" s="1">
        <v>49.219726000000001</v>
      </c>
      <c r="B3513" s="1">
        <v>17.665960999999999</v>
      </c>
      <c r="C3513" t="s">
        <v>3</v>
      </c>
      <c r="D3513" s="2" t="s">
        <v>329</v>
      </c>
      <c r="E3513" s="2">
        <v>12</v>
      </c>
      <c r="F3513" s="6" t="s">
        <v>2271</v>
      </c>
      <c r="G3513" s="6" t="s">
        <v>2276</v>
      </c>
    </row>
    <row r="3514" spans="1:7" x14ac:dyDescent="0.25">
      <c r="A3514" s="1">
        <v>49.219541</v>
      </c>
      <c r="B3514" s="1">
        <v>17.664909999999999</v>
      </c>
      <c r="C3514" t="s">
        <v>3</v>
      </c>
      <c r="D3514" s="2" t="s">
        <v>455</v>
      </c>
      <c r="E3514" s="2">
        <v>12</v>
      </c>
      <c r="F3514" s="6" t="s">
        <v>2271</v>
      </c>
      <c r="G3514" s="6" t="s">
        <v>2276</v>
      </c>
    </row>
    <row r="3515" spans="1:7" x14ac:dyDescent="0.25">
      <c r="A3515" s="1">
        <v>49.219617</v>
      </c>
      <c r="B3515" s="1">
        <v>17.664863</v>
      </c>
      <c r="C3515" t="s">
        <v>3</v>
      </c>
      <c r="D3515" s="2" t="s">
        <v>331</v>
      </c>
      <c r="E3515" s="2">
        <v>12</v>
      </c>
      <c r="F3515" s="6" t="s">
        <v>2271</v>
      </c>
      <c r="G3515" s="6" t="s">
        <v>2276</v>
      </c>
    </row>
    <row r="3516" spans="1:7" x14ac:dyDescent="0.25">
      <c r="A3516" s="1">
        <v>49.219665999999997</v>
      </c>
      <c r="B3516" s="1">
        <v>17.664831</v>
      </c>
      <c r="C3516" t="s">
        <v>3</v>
      </c>
      <c r="D3516" s="2" t="s">
        <v>461</v>
      </c>
      <c r="E3516" s="2">
        <v>12</v>
      </c>
      <c r="F3516" s="6" t="s">
        <v>2271</v>
      </c>
      <c r="G3516" s="6" t="s">
        <v>2276</v>
      </c>
    </row>
    <row r="3517" spans="1:7" x14ac:dyDescent="0.25">
      <c r="A3517" s="1">
        <v>49.219760000000001</v>
      </c>
      <c r="B3517" s="1">
        <v>17.664766</v>
      </c>
      <c r="C3517" t="s">
        <v>3</v>
      </c>
      <c r="D3517" s="2" t="s">
        <v>1268</v>
      </c>
      <c r="E3517" s="2">
        <v>12</v>
      </c>
      <c r="F3517" s="6" t="s">
        <v>2271</v>
      </c>
      <c r="G3517" s="6" t="s">
        <v>2276</v>
      </c>
    </row>
    <row r="3518" spans="1:7" x14ac:dyDescent="0.25">
      <c r="A3518" s="1">
        <v>49.219802999999999</v>
      </c>
      <c r="B3518" s="1">
        <v>17.664736999999999</v>
      </c>
      <c r="C3518" t="s">
        <v>3</v>
      </c>
      <c r="D3518" s="2" t="s">
        <v>944</v>
      </c>
      <c r="E3518" s="2">
        <v>12</v>
      </c>
      <c r="F3518" s="6" t="s">
        <v>2271</v>
      </c>
      <c r="G3518" s="6" t="s">
        <v>2276</v>
      </c>
    </row>
    <row r="3519" spans="1:7" x14ac:dyDescent="0.25">
      <c r="A3519" s="1">
        <v>49.219835000000003</v>
      </c>
      <c r="B3519" s="1">
        <v>17.664717</v>
      </c>
      <c r="C3519" t="s">
        <v>3</v>
      </c>
      <c r="D3519" s="2" t="s">
        <v>456</v>
      </c>
      <c r="E3519" s="2">
        <v>12</v>
      </c>
      <c r="F3519" s="6" t="s">
        <v>2271</v>
      </c>
      <c r="G3519" s="6" t="s">
        <v>2276</v>
      </c>
    </row>
    <row r="3520" spans="1:7" x14ac:dyDescent="0.25">
      <c r="A3520" s="1">
        <v>49.219838000000003</v>
      </c>
      <c r="B3520" s="1">
        <v>17.664715000000001</v>
      </c>
      <c r="C3520" t="s">
        <v>3</v>
      </c>
      <c r="D3520" s="2" t="s">
        <v>333</v>
      </c>
      <c r="E3520" s="2">
        <v>12</v>
      </c>
      <c r="F3520" s="6" t="s">
        <v>2271</v>
      </c>
      <c r="G3520" s="6" t="s">
        <v>2276</v>
      </c>
    </row>
    <row r="3521" spans="1:7" x14ac:dyDescent="0.25">
      <c r="A3521" s="1">
        <v>49.219929999999998</v>
      </c>
      <c r="B3521" s="1">
        <v>17.664645</v>
      </c>
      <c r="C3521" t="s">
        <v>3</v>
      </c>
      <c r="D3521" s="2" t="s">
        <v>1269</v>
      </c>
      <c r="E3521" s="2">
        <v>12</v>
      </c>
      <c r="F3521" s="6" t="s">
        <v>2271</v>
      </c>
      <c r="G3521" s="6" t="s">
        <v>2276</v>
      </c>
    </row>
    <row r="3522" spans="1:7" x14ac:dyDescent="0.25">
      <c r="A3522" s="1">
        <v>49.219974000000001</v>
      </c>
      <c r="B3522" s="1">
        <v>17.664611000000001</v>
      </c>
      <c r="C3522" t="s">
        <v>3</v>
      </c>
      <c r="D3522" s="2" t="s">
        <v>335</v>
      </c>
      <c r="E3522" s="2">
        <v>12</v>
      </c>
      <c r="F3522" s="6" t="s">
        <v>2271</v>
      </c>
      <c r="G3522" s="6" t="s">
        <v>2276</v>
      </c>
    </row>
    <row r="3523" spans="1:7" x14ac:dyDescent="0.25">
      <c r="A3523" s="1">
        <v>49.219979000000002</v>
      </c>
      <c r="B3523" s="1">
        <v>17.66461</v>
      </c>
      <c r="C3523" t="s">
        <v>3</v>
      </c>
      <c r="D3523" s="2" t="s">
        <v>334</v>
      </c>
      <c r="E3523" s="2">
        <v>12</v>
      </c>
      <c r="F3523" s="6" t="s">
        <v>2271</v>
      </c>
      <c r="G3523" s="6" t="s">
        <v>2276</v>
      </c>
    </row>
    <row r="3524" spans="1:7" x14ac:dyDescent="0.25">
      <c r="A3524" s="1">
        <v>49.220019000000001</v>
      </c>
      <c r="B3524" s="1">
        <v>17.664586</v>
      </c>
      <c r="C3524" t="s">
        <v>3</v>
      </c>
      <c r="D3524" s="2" t="s">
        <v>457</v>
      </c>
      <c r="E3524" s="2">
        <v>12</v>
      </c>
      <c r="F3524" s="6" t="s">
        <v>2271</v>
      </c>
      <c r="G3524" s="6" t="s">
        <v>2276</v>
      </c>
    </row>
    <row r="3525" spans="1:7" x14ac:dyDescent="0.25">
      <c r="A3525" s="1">
        <v>49.220123999999998</v>
      </c>
      <c r="B3525" s="1">
        <v>17.664559000000001</v>
      </c>
      <c r="C3525" t="s">
        <v>3</v>
      </c>
      <c r="D3525" s="2" t="s">
        <v>458</v>
      </c>
      <c r="E3525" s="2">
        <v>12</v>
      </c>
      <c r="F3525" s="6" t="s">
        <v>2271</v>
      </c>
      <c r="G3525" s="6" t="s">
        <v>2276</v>
      </c>
    </row>
    <row r="3526" spans="1:7" x14ac:dyDescent="0.25">
      <c r="A3526" s="1">
        <v>49.220194999999997</v>
      </c>
      <c r="B3526" s="1">
        <v>17.664532999999999</v>
      </c>
      <c r="C3526" t="s">
        <v>3</v>
      </c>
      <c r="D3526" s="2" t="s">
        <v>459</v>
      </c>
      <c r="E3526" s="2">
        <v>12</v>
      </c>
      <c r="F3526" s="6" t="s">
        <v>2271</v>
      </c>
      <c r="G3526" s="6" t="s">
        <v>2276</v>
      </c>
    </row>
    <row r="3527" spans="1:7" x14ac:dyDescent="0.25">
      <c r="A3527" s="1">
        <v>49.220227999999999</v>
      </c>
      <c r="B3527" s="1">
        <v>17.664508999999999</v>
      </c>
      <c r="C3527" t="s">
        <v>3</v>
      </c>
      <c r="D3527" s="2" t="s">
        <v>336</v>
      </c>
      <c r="E3527" s="2">
        <v>12</v>
      </c>
      <c r="F3527" s="6" t="s">
        <v>2271</v>
      </c>
      <c r="G3527" s="6" t="s">
        <v>2276</v>
      </c>
    </row>
    <row r="3528" spans="1:7" x14ac:dyDescent="0.25">
      <c r="A3528" s="1">
        <v>49.220267</v>
      </c>
      <c r="B3528" s="1">
        <v>17.664482</v>
      </c>
      <c r="C3528" t="s">
        <v>3</v>
      </c>
      <c r="D3528" s="2" t="s">
        <v>460</v>
      </c>
      <c r="E3528" s="2">
        <v>12</v>
      </c>
      <c r="F3528" s="6" t="s">
        <v>2271</v>
      </c>
      <c r="G3528" s="6" t="s">
        <v>2276</v>
      </c>
    </row>
    <row r="3529" spans="1:7" x14ac:dyDescent="0.25">
      <c r="A3529" s="1">
        <v>49.220354</v>
      </c>
      <c r="B3529" s="1">
        <v>17.664421000000001</v>
      </c>
      <c r="C3529" t="s">
        <v>3</v>
      </c>
      <c r="D3529" s="2" t="s">
        <v>337</v>
      </c>
      <c r="E3529" s="2">
        <v>12</v>
      </c>
      <c r="F3529" s="6" t="s">
        <v>2271</v>
      </c>
      <c r="G3529" s="6" t="s">
        <v>2276</v>
      </c>
    </row>
    <row r="3530" spans="1:7" x14ac:dyDescent="0.25">
      <c r="A3530" s="1">
        <v>49.220382000000001</v>
      </c>
      <c r="B3530" s="1">
        <v>17.664404000000001</v>
      </c>
      <c r="C3530" t="s">
        <v>3</v>
      </c>
      <c r="D3530" s="2" t="s">
        <v>1270</v>
      </c>
      <c r="E3530" s="2">
        <v>12</v>
      </c>
      <c r="F3530" s="6" t="s">
        <v>2271</v>
      </c>
      <c r="G3530" s="6" t="s">
        <v>2276</v>
      </c>
    </row>
    <row r="3531" spans="1:7" x14ac:dyDescent="0.25">
      <c r="A3531" s="1">
        <v>49.220511999999999</v>
      </c>
      <c r="B3531" s="1">
        <v>17.664351</v>
      </c>
      <c r="C3531" t="s">
        <v>3</v>
      </c>
      <c r="D3531" s="2" t="s">
        <v>338</v>
      </c>
      <c r="E3531" s="2">
        <v>12</v>
      </c>
      <c r="F3531" s="6" t="s">
        <v>2271</v>
      </c>
      <c r="G3531" s="6" t="s">
        <v>2276</v>
      </c>
    </row>
    <row r="3532" spans="1:7" x14ac:dyDescent="0.25">
      <c r="A3532" s="1">
        <v>49.220548000000001</v>
      </c>
      <c r="B3532" s="1">
        <v>17.664325999999999</v>
      </c>
      <c r="C3532" t="s">
        <v>3</v>
      </c>
      <c r="D3532" s="2" t="s">
        <v>462</v>
      </c>
      <c r="E3532" s="2">
        <v>12</v>
      </c>
      <c r="F3532" s="6" t="s">
        <v>2271</v>
      </c>
      <c r="G3532" s="6" t="s">
        <v>2276</v>
      </c>
    </row>
    <row r="3533" spans="1:7" x14ac:dyDescent="0.25">
      <c r="A3533" s="1">
        <v>49.220573999999999</v>
      </c>
      <c r="B3533" s="1">
        <v>17.664314999999998</v>
      </c>
      <c r="C3533" t="s">
        <v>3</v>
      </c>
      <c r="D3533" s="2" t="s">
        <v>182</v>
      </c>
      <c r="E3533" s="2">
        <v>12</v>
      </c>
      <c r="F3533" s="6" t="s">
        <v>2271</v>
      </c>
      <c r="G3533" s="6" t="s">
        <v>2276</v>
      </c>
    </row>
    <row r="3534" spans="1:7" x14ac:dyDescent="0.25">
      <c r="A3534" s="1">
        <v>49.220593999999998</v>
      </c>
      <c r="B3534" s="1">
        <v>17.664307999999998</v>
      </c>
      <c r="C3534" t="s">
        <v>3</v>
      </c>
      <c r="D3534" s="2" t="s">
        <v>183</v>
      </c>
      <c r="E3534" s="2">
        <v>12</v>
      </c>
      <c r="F3534" s="6" t="s">
        <v>2271</v>
      </c>
      <c r="G3534" s="6" t="s">
        <v>2276</v>
      </c>
    </row>
    <row r="3535" spans="1:7" x14ac:dyDescent="0.25">
      <c r="A3535" s="1">
        <v>49.220669000000001</v>
      </c>
      <c r="B3535" s="1">
        <v>17.664248000000001</v>
      </c>
      <c r="C3535" t="s">
        <v>3</v>
      </c>
      <c r="D3535" s="2" t="s">
        <v>339</v>
      </c>
      <c r="E3535" s="2">
        <v>12</v>
      </c>
      <c r="F3535" s="6" t="s">
        <v>2271</v>
      </c>
      <c r="G3535" s="6" t="s">
        <v>2276</v>
      </c>
    </row>
    <row r="3536" spans="1:7" x14ac:dyDescent="0.25">
      <c r="A3536" s="1">
        <v>49.220711999999999</v>
      </c>
      <c r="B3536" s="1">
        <v>17.664221000000001</v>
      </c>
      <c r="C3536" t="s">
        <v>3</v>
      </c>
      <c r="D3536" s="2" t="s">
        <v>186</v>
      </c>
      <c r="E3536" s="2">
        <v>12</v>
      </c>
      <c r="F3536" s="6" t="s">
        <v>2271</v>
      </c>
      <c r="G3536" s="6" t="s">
        <v>2276</v>
      </c>
    </row>
    <row r="3537" spans="1:7" x14ac:dyDescent="0.25">
      <c r="A3537" s="1">
        <v>49.22081</v>
      </c>
      <c r="B3537" s="1">
        <v>17.664141999999998</v>
      </c>
      <c r="C3537" t="s">
        <v>3</v>
      </c>
      <c r="D3537" s="2" t="s">
        <v>463</v>
      </c>
      <c r="E3537" s="2">
        <v>12</v>
      </c>
      <c r="F3537" s="6" t="s">
        <v>2271</v>
      </c>
      <c r="G3537" s="6" t="s">
        <v>2276</v>
      </c>
    </row>
    <row r="3538" spans="1:7" x14ac:dyDescent="0.25">
      <c r="A3538" s="1">
        <v>49.220838999999998</v>
      </c>
      <c r="B3538" s="1">
        <v>17.664121000000002</v>
      </c>
      <c r="C3538" t="s">
        <v>3</v>
      </c>
      <c r="D3538" s="2" t="s">
        <v>340</v>
      </c>
      <c r="E3538" s="2">
        <v>12</v>
      </c>
      <c r="F3538" s="6" t="s">
        <v>2271</v>
      </c>
      <c r="G3538" s="6" t="s">
        <v>2276</v>
      </c>
    </row>
    <row r="3539" spans="1:7" x14ac:dyDescent="0.25">
      <c r="A3539" s="1">
        <v>49.220863999999999</v>
      </c>
      <c r="B3539" s="1">
        <v>17.664103999999998</v>
      </c>
      <c r="C3539" t="s">
        <v>3</v>
      </c>
      <c r="D3539" s="2" t="s">
        <v>606</v>
      </c>
      <c r="E3539" s="2">
        <v>12</v>
      </c>
      <c r="F3539" s="6" t="s">
        <v>2271</v>
      </c>
      <c r="G3539" s="6" t="s">
        <v>2276</v>
      </c>
    </row>
    <row r="3540" spans="1:7" x14ac:dyDescent="0.25">
      <c r="A3540" s="1">
        <v>49.220928999999998</v>
      </c>
      <c r="B3540" s="1">
        <v>17.664065999999998</v>
      </c>
      <c r="C3540" t="s">
        <v>3</v>
      </c>
      <c r="D3540" s="2" t="s">
        <v>464</v>
      </c>
      <c r="E3540" s="2">
        <v>12</v>
      </c>
      <c r="F3540" s="6" t="s">
        <v>2271</v>
      </c>
      <c r="G3540" s="6" t="s">
        <v>2276</v>
      </c>
    </row>
    <row r="3541" spans="1:7" x14ac:dyDescent="0.25">
      <c r="A3541" s="1">
        <v>49.220970999999999</v>
      </c>
      <c r="B3541" s="1">
        <v>17.664031999999999</v>
      </c>
      <c r="C3541" t="s">
        <v>3</v>
      </c>
      <c r="D3541" s="2" t="s">
        <v>342</v>
      </c>
      <c r="E3541" s="2">
        <v>12</v>
      </c>
      <c r="F3541" s="6" t="s">
        <v>2271</v>
      </c>
      <c r="G3541" s="6" t="s">
        <v>2276</v>
      </c>
    </row>
    <row r="3542" spans="1:7" x14ac:dyDescent="0.25">
      <c r="A3542" s="1">
        <v>49.221102999999999</v>
      </c>
      <c r="B3542" s="1">
        <v>17.663930000000001</v>
      </c>
      <c r="C3542" t="s">
        <v>3</v>
      </c>
      <c r="D3542" s="2" t="s">
        <v>341</v>
      </c>
      <c r="E3542" s="2">
        <v>12</v>
      </c>
      <c r="F3542" s="6" t="s">
        <v>2271</v>
      </c>
      <c r="G3542" s="6" t="s">
        <v>2276</v>
      </c>
    </row>
    <row r="3543" spans="1:7" x14ac:dyDescent="0.25">
      <c r="A3543" s="1">
        <v>49.221114</v>
      </c>
      <c r="B3543" s="1">
        <v>17.663920999999998</v>
      </c>
      <c r="C3543" t="s">
        <v>3</v>
      </c>
      <c r="D3543" s="2" t="s">
        <v>344</v>
      </c>
      <c r="E3543" s="2">
        <v>12</v>
      </c>
      <c r="F3543" s="6" t="s">
        <v>2271</v>
      </c>
      <c r="G3543" s="6" t="s">
        <v>2276</v>
      </c>
    </row>
    <row r="3544" spans="1:7" x14ac:dyDescent="0.25">
      <c r="A3544" s="1">
        <v>49.221173999999998</v>
      </c>
      <c r="B3544" s="1">
        <v>17.663886000000002</v>
      </c>
      <c r="C3544" t="s">
        <v>3</v>
      </c>
      <c r="D3544" s="2" t="s">
        <v>1271</v>
      </c>
      <c r="E3544" s="2">
        <v>12</v>
      </c>
      <c r="F3544" s="6" t="s">
        <v>2271</v>
      </c>
      <c r="G3544" s="6" t="s">
        <v>2276</v>
      </c>
    </row>
    <row r="3545" spans="1:7" x14ac:dyDescent="0.25">
      <c r="A3545" s="1">
        <v>49.221209000000002</v>
      </c>
      <c r="B3545" s="1">
        <v>17.663861000000001</v>
      </c>
      <c r="C3545" t="s">
        <v>3</v>
      </c>
      <c r="D3545" s="2" t="s">
        <v>188</v>
      </c>
      <c r="E3545" s="2">
        <v>12</v>
      </c>
      <c r="F3545" s="6" t="s">
        <v>2271</v>
      </c>
      <c r="G3545" s="6" t="s">
        <v>2276</v>
      </c>
    </row>
    <row r="3546" spans="1:7" x14ac:dyDescent="0.25">
      <c r="A3546" s="1">
        <v>49.221254999999999</v>
      </c>
      <c r="B3546" s="1">
        <v>17.663829</v>
      </c>
      <c r="C3546" t="s">
        <v>3</v>
      </c>
      <c r="D3546" s="2" t="s">
        <v>596</v>
      </c>
      <c r="E3546" s="2">
        <v>12</v>
      </c>
      <c r="F3546" s="6" t="s">
        <v>2271</v>
      </c>
      <c r="G3546" s="6" t="s">
        <v>2276</v>
      </c>
    </row>
    <row r="3547" spans="1:7" x14ac:dyDescent="0.25">
      <c r="A3547" s="1">
        <v>49.221299000000002</v>
      </c>
      <c r="B3547" s="1">
        <v>17.663796999999999</v>
      </c>
      <c r="C3547" t="s">
        <v>3</v>
      </c>
      <c r="D3547" s="2" t="s">
        <v>346</v>
      </c>
      <c r="E3547" s="2">
        <v>12</v>
      </c>
      <c r="F3547" s="6" t="s">
        <v>2271</v>
      </c>
      <c r="G3547" s="6" t="s">
        <v>2276</v>
      </c>
    </row>
    <row r="3548" spans="1:7" x14ac:dyDescent="0.25">
      <c r="A3548" s="1">
        <v>49.221350999999999</v>
      </c>
      <c r="B3548" s="1">
        <v>17.663758999999999</v>
      </c>
      <c r="C3548" t="s">
        <v>3</v>
      </c>
      <c r="D3548" s="2" t="s">
        <v>189</v>
      </c>
      <c r="E3548" s="2">
        <v>12</v>
      </c>
      <c r="F3548" s="6" t="s">
        <v>2271</v>
      </c>
      <c r="G3548" s="6" t="s">
        <v>2276</v>
      </c>
    </row>
    <row r="3549" spans="1:7" x14ac:dyDescent="0.25">
      <c r="A3549" s="1">
        <v>49.221392000000002</v>
      </c>
      <c r="B3549" s="1">
        <v>17.663724999999999</v>
      </c>
      <c r="C3549" t="s">
        <v>3</v>
      </c>
      <c r="D3549" s="2" t="s">
        <v>190</v>
      </c>
      <c r="E3549" s="2">
        <v>12</v>
      </c>
      <c r="F3549" s="6" t="s">
        <v>2271</v>
      </c>
      <c r="G3549" s="6" t="s">
        <v>2276</v>
      </c>
    </row>
    <row r="3550" spans="1:7" x14ac:dyDescent="0.25">
      <c r="A3550" s="1">
        <v>49.221426000000001</v>
      </c>
      <c r="B3550" s="1">
        <v>17.663702000000001</v>
      </c>
      <c r="C3550" t="s">
        <v>3</v>
      </c>
      <c r="D3550" s="2" t="s">
        <v>607</v>
      </c>
      <c r="E3550" s="2">
        <v>12</v>
      </c>
      <c r="F3550" s="6" t="s">
        <v>2271</v>
      </c>
      <c r="G3550" s="6" t="s">
        <v>2276</v>
      </c>
    </row>
    <row r="3551" spans="1:7" x14ac:dyDescent="0.25">
      <c r="A3551" s="1">
        <v>49.221499999999999</v>
      </c>
      <c r="B3551" s="1">
        <v>17.663644000000001</v>
      </c>
      <c r="C3551" t="s">
        <v>3</v>
      </c>
      <c r="D3551" s="2" t="s">
        <v>608</v>
      </c>
      <c r="E3551" s="2">
        <v>12</v>
      </c>
      <c r="F3551" s="6" t="s">
        <v>2271</v>
      </c>
      <c r="G3551" s="6" t="s">
        <v>2276</v>
      </c>
    </row>
    <row r="3552" spans="1:7" x14ac:dyDescent="0.25">
      <c r="A3552" s="1">
        <v>49.221524000000002</v>
      </c>
      <c r="B3552" s="1">
        <v>17.663623000000001</v>
      </c>
      <c r="C3552" t="s">
        <v>3</v>
      </c>
      <c r="D3552" s="2" t="s">
        <v>466</v>
      </c>
      <c r="E3552" s="2">
        <v>12</v>
      </c>
      <c r="F3552" s="6" t="s">
        <v>2271</v>
      </c>
      <c r="G3552" s="6" t="s">
        <v>2276</v>
      </c>
    </row>
    <row r="3553" spans="1:7" x14ac:dyDescent="0.25">
      <c r="A3553" s="1">
        <v>49.221569000000002</v>
      </c>
      <c r="B3553" s="1">
        <v>17.663595000000001</v>
      </c>
      <c r="C3553" t="s">
        <v>3</v>
      </c>
      <c r="D3553" s="2" t="s">
        <v>192</v>
      </c>
      <c r="E3553" s="2">
        <v>12</v>
      </c>
      <c r="F3553" s="6" t="s">
        <v>2271</v>
      </c>
      <c r="G3553" s="6" t="s">
        <v>2276</v>
      </c>
    </row>
    <row r="3554" spans="1:7" x14ac:dyDescent="0.25">
      <c r="A3554" s="1">
        <v>49.221618999999997</v>
      </c>
      <c r="B3554" s="1">
        <v>17.663561999999999</v>
      </c>
      <c r="C3554" t="s">
        <v>3</v>
      </c>
      <c r="D3554" s="2" t="s">
        <v>193</v>
      </c>
      <c r="E3554" s="2">
        <v>12</v>
      </c>
      <c r="F3554" s="6" t="s">
        <v>2271</v>
      </c>
      <c r="G3554" s="6" t="s">
        <v>2276</v>
      </c>
    </row>
    <row r="3555" spans="1:7" x14ac:dyDescent="0.25">
      <c r="A3555" s="1">
        <v>49.221670000000003</v>
      </c>
      <c r="B3555" s="1">
        <v>17.663516999999999</v>
      </c>
      <c r="C3555" t="s">
        <v>3</v>
      </c>
      <c r="D3555" s="2" t="s">
        <v>194</v>
      </c>
      <c r="E3555" s="2">
        <v>12</v>
      </c>
      <c r="F3555" s="6" t="s">
        <v>2271</v>
      </c>
      <c r="G3555" s="6" t="s">
        <v>2276</v>
      </c>
    </row>
    <row r="3556" spans="1:7" x14ac:dyDescent="0.25">
      <c r="A3556" s="1">
        <v>49.221789000000001</v>
      </c>
      <c r="B3556" s="1">
        <v>17.663471000000001</v>
      </c>
      <c r="C3556" t="s">
        <v>3</v>
      </c>
      <c r="D3556" s="2" t="s">
        <v>195</v>
      </c>
      <c r="E3556" s="2">
        <v>12</v>
      </c>
      <c r="F3556" s="6" t="s">
        <v>2271</v>
      </c>
      <c r="G3556" s="6" t="s">
        <v>2276</v>
      </c>
    </row>
    <row r="3557" spans="1:7" x14ac:dyDescent="0.25">
      <c r="A3557" s="1">
        <v>49.221826999999998</v>
      </c>
      <c r="B3557" s="1">
        <v>17.663442</v>
      </c>
      <c r="C3557" t="s">
        <v>3</v>
      </c>
      <c r="D3557" s="2" t="s">
        <v>196</v>
      </c>
      <c r="E3557" s="2">
        <v>12</v>
      </c>
      <c r="F3557" s="6" t="s">
        <v>2271</v>
      </c>
      <c r="G3557" s="6" t="s">
        <v>2276</v>
      </c>
    </row>
    <row r="3558" spans="1:7" x14ac:dyDescent="0.25">
      <c r="A3558" s="1">
        <v>49.221927999999998</v>
      </c>
      <c r="B3558" s="1">
        <v>17.663378000000002</v>
      </c>
      <c r="C3558" t="s">
        <v>3</v>
      </c>
      <c r="D3558" s="2" t="s">
        <v>197</v>
      </c>
      <c r="E3558" s="2">
        <v>12</v>
      </c>
      <c r="F3558" s="6" t="s">
        <v>2271</v>
      </c>
      <c r="G3558" s="6" t="s">
        <v>2276</v>
      </c>
    </row>
    <row r="3559" spans="1:7" x14ac:dyDescent="0.25">
      <c r="A3559" s="1">
        <v>49.221935999999999</v>
      </c>
      <c r="B3559" s="1">
        <v>17.663371999999999</v>
      </c>
      <c r="C3559" t="s">
        <v>3</v>
      </c>
      <c r="D3559" s="2" t="s">
        <v>771</v>
      </c>
      <c r="E3559" s="2">
        <v>12</v>
      </c>
      <c r="F3559" s="6" t="s">
        <v>2271</v>
      </c>
      <c r="G3559" s="6" t="s">
        <v>2276</v>
      </c>
    </row>
    <row r="3560" spans="1:7" x14ac:dyDescent="0.25">
      <c r="A3560" s="1">
        <v>49.221972000000001</v>
      </c>
      <c r="B3560" s="1">
        <v>17.663353000000001</v>
      </c>
      <c r="C3560" t="s">
        <v>3</v>
      </c>
      <c r="D3560" s="2" t="s">
        <v>199</v>
      </c>
      <c r="E3560" s="2">
        <v>12</v>
      </c>
      <c r="F3560" s="6" t="s">
        <v>2271</v>
      </c>
      <c r="G3560" s="6" t="s">
        <v>2276</v>
      </c>
    </row>
    <row r="3561" spans="1:7" x14ac:dyDescent="0.25">
      <c r="A3561" s="1">
        <v>49.221986999999999</v>
      </c>
      <c r="B3561" s="1">
        <v>17.663342</v>
      </c>
      <c r="C3561" t="s">
        <v>3</v>
      </c>
      <c r="D3561" s="2" t="s">
        <v>198</v>
      </c>
      <c r="E3561" s="2">
        <v>12</v>
      </c>
      <c r="F3561" s="6" t="s">
        <v>2271</v>
      </c>
      <c r="G3561" s="6" t="s">
        <v>2276</v>
      </c>
    </row>
    <row r="3562" spans="1:7" x14ac:dyDescent="0.25">
      <c r="A3562" s="1">
        <v>49.222073999999999</v>
      </c>
      <c r="B3562" s="1">
        <v>17.663278999999999</v>
      </c>
      <c r="C3562" t="s">
        <v>3</v>
      </c>
      <c r="D3562" s="2" t="s">
        <v>946</v>
      </c>
      <c r="E3562" s="2">
        <v>12</v>
      </c>
      <c r="F3562" s="6" t="s">
        <v>2271</v>
      </c>
      <c r="G3562" s="6" t="s">
        <v>2276</v>
      </c>
    </row>
    <row r="3563" spans="1:7" x14ac:dyDescent="0.25">
      <c r="A3563" s="1">
        <v>49.222115000000002</v>
      </c>
      <c r="B3563" s="1">
        <v>17.663250000000001</v>
      </c>
      <c r="C3563" t="s">
        <v>3</v>
      </c>
      <c r="D3563" s="2" t="s">
        <v>347</v>
      </c>
      <c r="E3563" s="2">
        <v>12</v>
      </c>
      <c r="F3563" s="6" t="s">
        <v>2271</v>
      </c>
      <c r="G3563" s="6" t="s">
        <v>2276</v>
      </c>
    </row>
    <row r="3564" spans="1:7" x14ac:dyDescent="0.25">
      <c r="A3564" s="1">
        <v>49.222115000000002</v>
      </c>
      <c r="B3564" s="1">
        <v>17.663249</v>
      </c>
      <c r="C3564" t="s">
        <v>3</v>
      </c>
      <c r="D3564" s="2" t="s">
        <v>165</v>
      </c>
      <c r="E3564" s="2">
        <v>12</v>
      </c>
      <c r="F3564" s="6" t="s">
        <v>2271</v>
      </c>
      <c r="G3564" s="6" t="s">
        <v>2276</v>
      </c>
    </row>
    <row r="3565" spans="1:7" x14ac:dyDescent="0.25">
      <c r="A3565" s="1">
        <v>49.222135999999999</v>
      </c>
      <c r="B3565" s="1">
        <v>17.663215000000001</v>
      </c>
      <c r="C3565" t="s">
        <v>3</v>
      </c>
      <c r="D3565" s="2" t="s">
        <v>202</v>
      </c>
      <c r="E3565" s="2">
        <v>12</v>
      </c>
      <c r="F3565" s="6" t="s">
        <v>2271</v>
      </c>
      <c r="G3565" s="6" t="s">
        <v>2276</v>
      </c>
    </row>
    <row r="3566" spans="1:7" x14ac:dyDescent="0.25">
      <c r="A3566" s="1">
        <v>49.222169000000001</v>
      </c>
      <c r="B3566" s="1">
        <v>17.663181000000002</v>
      </c>
      <c r="C3566" t="s">
        <v>3</v>
      </c>
      <c r="D3566" s="2" t="s">
        <v>1272</v>
      </c>
      <c r="E3566" s="2">
        <v>12</v>
      </c>
      <c r="F3566" s="6" t="s">
        <v>2271</v>
      </c>
      <c r="G3566" s="6" t="s">
        <v>2276</v>
      </c>
    </row>
    <row r="3567" spans="1:7" x14ac:dyDescent="0.25">
      <c r="A3567" s="1">
        <v>49.222214999999998</v>
      </c>
      <c r="B3567" s="1">
        <v>17.663150000000002</v>
      </c>
      <c r="C3567" t="s">
        <v>3</v>
      </c>
      <c r="D3567" s="2" t="s">
        <v>348</v>
      </c>
      <c r="E3567" s="2">
        <v>12</v>
      </c>
      <c r="F3567" s="6" t="s">
        <v>2271</v>
      </c>
      <c r="G3567" s="6" t="s">
        <v>2276</v>
      </c>
    </row>
    <row r="3568" spans="1:7" x14ac:dyDescent="0.25">
      <c r="A3568" s="1">
        <v>49.222225999999999</v>
      </c>
      <c r="B3568" s="1">
        <v>17.663143000000002</v>
      </c>
      <c r="C3568" t="s">
        <v>3</v>
      </c>
      <c r="D3568" s="2" t="s">
        <v>205</v>
      </c>
      <c r="E3568" s="2">
        <v>12</v>
      </c>
      <c r="F3568" s="6" t="s">
        <v>2271</v>
      </c>
      <c r="G3568" s="6" t="s">
        <v>2276</v>
      </c>
    </row>
    <row r="3569" spans="1:7" x14ac:dyDescent="0.25">
      <c r="A3569" s="1">
        <v>49.222301999999999</v>
      </c>
      <c r="B3569" s="1">
        <v>17.663088999999999</v>
      </c>
      <c r="C3569" t="s">
        <v>3</v>
      </c>
      <c r="D3569" s="2" t="s">
        <v>204</v>
      </c>
      <c r="E3569" s="2">
        <v>12</v>
      </c>
      <c r="F3569" s="6" t="s">
        <v>2271</v>
      </c>
      <c r="G3569" s="6" t="s">
        <v>2276</v>
      </c>
    </row>
    <row r="3570" spans="1:7" x14ac:dyDescent="0.25">
      <c r="A3570" s="1">
        <v>49.222366000000001</v>
      </c>
      <c r="B3570" s="1">
        <v>17.663042000000001</v>
      </c>
      <c r="C3570" t="s">
        <v>3</v>
      </c>
      <c r="D3570" s="2" t="s">
        <v>947</v>
      </c>
      <c r="E3570" s="2">
        <v>12</v>
      </c>
      <c r="F3570" s="6" t="s">
        <v>2271</v>
      </c>
      <c r="G3570" s="6" t="s">
        <v>2276</v>
      </c>
    </row>
    <row r="3571" spans="1:7" x14ac:dyDescent="0.25">
      <c r="A3571" s="1">
        <v>49.222462</v>
      </c>
      <c r="B3571" s="1">
        <v>17.663025000000001</v>
      </c>
      <c r="C3571" t="s">
        <v>3</v>
      </c>
      <c r="D3571" s="2" t="s">
        <v>609</v>
      </c>
      <c r="E3571" s="2">
        <v>12</v>
      </c>
      <c r="F3571" s="6" t="s">
        <v>2271</v>
      </c>
      <c r="G3571" s="6" t="s">
        <v>2276</v>
      </c>
    </row>
    <row r="3572" spans="1:7" x14ac:dyDescent="0.25">
      <c r="A3572" s="1">
        <v>49.224462000000003</v>
      </c>
      <c r="B3572" s="1">
        <v>17.668301</v>
      </c>
      <c r="C3572" t="s">
        <v>3</v>
      </c>
      <c r="D3572" s="2" t="s">
        <v>626</v>
      </c>
      <c r="E3572" s="2">
        <v>12</v>
      </c>
      <c r="F3572" s="6" t="s">
        <v>2278</v>
      </c>
      <c r="G3572" s="6" t="s">
        <v>2279</v>
      </c>
    </row>
    <row r="3573" spans="1:7" x14ac:dyDescent="0.25">
      <c r="A3573" s="1">
        <v>49.224462000000003</v>
      </c>
      <c r="B3573" s="1">
        <v>17.668298</v>
      </c>
      <c r="C3573" t="s">
        <v>3</v>
      </c>
      <c r="D3573" s="2" t="s">
        <v>1273</v>
      </c>
      <c r="E3573" s="2">
        <v>12</v>
      </c>
      <c r="F3573" s="6" t="s">
        <v>2278</v>
      </c>
      <c r="G3573" s="6" t="s">
        <v>2279</v>
      </c>
    </row>
    <row r="3574" spans="1:7" x14ac:dyDescent="0.25">
      <c r="A3574" s="1">
        <v>49.224463</v>
      </c>
      <c r="B3574" s="1">
        <v>17.668264000000001</v>
      </c>
      <c r="C3574" t="s">
        <v>3</v>
      </c>
      <c r="D3574" s="2" t="s">
        <v>1274</v>
      </c>
      <c r="E3574" s="2">
        <v>12</v>
      </c>
      <c r="F3574" s="6" t="s">
        <v>2278</v>
      </c>
      <c r="G3574" s="6" t="s">
        <v>2279</v>
      </c>
    </row>
    <row r="3575" spans="1:7" x14ac:dyDescent="0.25">
      <c r="A3575" s="1">
        <v>49.224468000000002</v>
      </c>
      <c r="B3575" s="1">
        <v>17.668198</v>
      </c>
      <c r="C3575" t="s">
        <v>3</v>
      </c>
      <c r="D3575" s="2" t="s">
        <v>627</v>
      </c>
      <c r="E3575" s="2">
        <v>12</v>
      </c>
      <c r="F3575" s="6" t="s">
        <v>2278</v>
      </c>
      <c r="G3575" s="6" t="s">
        <v>2279</v>
      </c>
    </row>
    <row r="3576" spans="1:7" x14ac:dyDescent="0.25">
      <c r="A3576" s="1">
        <v>49.224468999999999</v>
      </c>
      <c r="B3576" s="1">
        <v>17.668187</v>
      </c>
      <c r="C3576" t="s">
        <v>3</v>
      </c>
      <c r="D3576" s="2" t="s">
        <v>1275</v>
      </c>
      <c r="E3576" s="2">
        <v>12</v>
      </c>
      <c r="F3576" s="6" t="s">
        <v>2278</v>
      </c>
      <c r="G3576" s="6" t="s">
        <v>2279</v>
      </c>
    </row>
    <row r="3577" spans="1:7" x14ac:dyDescent="0.25">
      <c r="A3577" s="1">
        <v>49.224468999999999</v>
      </c>
      <c r="B3577" s="1">
        <v>17.668187</v>
      </c>
      <c r="C3577" t="s">
        <v>3</v>
      </c>
      <c r="D3577" s="2" t="s">
        <v>775</v>
      </c>
      <c r="E3577" s="2">
        <v>12</v>
      </c>
      <c r="F3577" s="6" t="s">
        <v>2278</v>
      </c>
      <c r="G3577" s="6" t="s">
        <v>2279</v>
      </c>
    </row>
    <row r="3578" spans="1:7" x14ac:dyDescent="0.25">
      <c r="A3578" s="1">
        <v>49.224462000000003</v>
      </c>
      <c r="B3578" s="1">
        <v>17.668085000000001</v>
      </c>
      <c r="C3578" t="s">
        <v>3</v>
      </c>
      <c r="D3578" s="2" t="s">
        <v>208</v>
      </c>
      <c r="E3578" s="2">
        <v>12</v>
      </c>
      <c r="F3578" s="6" t="s">
        <v>2278</v>
      </c>
      <c r="G3578" s="6" t="s">
        <v>2279</v>
      </c>
    </row>
    <row r="3579" spans="1:7" x14ac:dyDescent="0.25">
      <c r="A3579" s="1">
        <v>49.224452999999997</v>
      </c>
      <c r="B3579" s="1">
        <v>17.668016000000001</v>
      </c>
      <c r="C3579" t="s">
        <v>3</v>
      </c>
      <c r="D3579" s="2" t="s">
        <v>210</v>
      </c>
      <c r="E3579" s="2">
        <v>12</v>
      </c>
      <c r="F3579" s="6" t="s">
        <v>2278</v>
      </c>
      <c r="G3579" s="6" t="s">
        <v>2279</v>
      </c>
    </row>
    <row r="3580" spans="1:7" x14ac:dyDescent="0.25">
      <c r="A3580" s="1">
        <v>49.224452999999997</v>
      </c>
      <c r="B3580" s="1">
        <v>17.668002999999999</v>
      </c>
      <c r="C3580" t="s">
        <v>3</v>
      </c>
      <c r="D3580" s="2" t="s">
        <v>211</v>
      </c>
      <c r="E3580" s="2">
        <v>12</v>
      </c>
      <c r="F3580" s="6" t="s">
        <v>2278</v>
      </c>
      <c r="G3580" s="6" t="s">
        <v>2279</v>
      </c>
    </row>
    <row r="3581" spans="1:7" x14ac:dyDescent="0.25">
      <c r="A3581" s="1">
        <v>49.224457999999998</v>
      </c>
      <c r="B3581" s="1">
        <v>17.667978000000002</v>
      </c>
      <c r="C3581" t="s">
        <v>3</v>
      </c>
      <c r="D3581" s="2" t="s">
        <v>214</v>
      </c>
      <c r="E3581" s="2">
        <v>12</v>
      </c>
      <c r="F3581" s="6" t="s">
        <v>2278</v>
      </c>
      <c r="G3581" s="6" t="s">
        <v>2279</v>
      </c>
    </row>
    <row r="3582" spans="1:7" x14ac:dyDescent="0.25">
      <c r="A3582" s="1">
        <v>49.224471999999999</v>
      </c>
      <c r="B3582" s="1">
        <v>17.667922999999998</v>
      </c>
      <c r="C3582" t="s">
        <v>3</v>
      </c>
      <c r="D3582" s="2" t="s">
        <v>1126</v>
      </c>
      <c r="E3582" s="2">
        <v>12</v>
      </c>
      <c r="F3582" s="6" t="s">
        <v>2278</v>
      </c>
      <c r="G3582" s="6" t="s">
        <v>2279</v>
      </c>
    </row>
    <row r="3583" spans="1:7" x14ac:dyDescent="0.25">
      <c r="A3583" s="1">
        <v>49.224477</v>
      </c>
      <c r="B3583" s="1">
        <v>17.667892999999999</v>
      </c>
      <c r="C3583" t="s">
        <v>3</v>
      </c>
      <c r="D3583" s="2" t="s">
        <v>1276</v>
      </c>
      <c r="E3583" s="2">
        <v>12</v>
      </c>
      <c r="F3583" s="6" t="s">
        <v>2278</v>
      </c>
      <c r="G3583" s="6" t="s">
        <v>2279</v>
      </c>
    </row>
    <row r="3584" spans="1:7" x14ac:dyDescent="0.25">
      <c r="A3584" s="1">
        <v>49.224483999999997</v>
      </c>
      <c r="B3584" s="1">
        <v>17.667867999999999</v>
      </c>
      <c r="C3584" t="s">
        <v>3</v>
      </c>
      <c r="D3584" s="2" t="s">
        <v>629</v>
      </c>
      <c r="E3584" s="2">
        <v>12</v>
      </c>
      <c r="F3584" s="6" t="s">
        <v>2278</v>
      </c>
      <c r="G3584" s="6" t="s">
        <v>2279</v>
      </c>
    </row>
    <row r="3585" spans="1:7" x14ac:dyDescent="0.25">
      <c r="A3585" s="1">
        <v>49.224497999999997</v>
      </c>
      <c r="B3585" s="1">
        <v>17.667771999999999</v>
      </c>
      <c r="C3585" t="s">
        <v>3</v>
      </c>
      <c r="D3585" s="2" t="s">
        <v>779</v>
      </c>
      <c r="E3585" s="2">
        <v>12</v>
      </c>
      <c r="F3585" s="6" t="s">
        <v>2278</v>
      </c>
      <c r="G3585" s="6" t="s">
        <v>2279</v>
      </c>
    </row>
    <row r="3586" spans="1:7" x14ac:dyDescent="0.25">
      <c r="A3586" s="1">
        <v>49.224499000000002</v>
      </c>
      <c r="B3586" s="1">
        <v>17.667767999999999</v>
      </c>
      <c r="C3586" t="s">
        <v>3</v>
      </c>
      <c r="D3586" s="2" t="s">
        <v>215</v>
      </c>
      <c r="E3586" s="2">
        <v>12</v>
      </c>
      <c r="F3586" s="6" t="s">
        <v>2278</v>
      </c>
      <c r="G3586" s="6" t="s">
        <v>2279</v>
      </c>
    </row>
    <row r="3587" spans="1:7" x14ac:dyDescent="0.25">
      <c r="A3587" s="1">
        <v>49.224497999999997</v>
      </c>
      <c r="B3587" s="1">
        <v>17.667725000000001</v>
      </c>
      <c r="C3587" t="s">
        <v>3</v>
      </c>
      <c r="D3587" s="2" t="s">
        <v>213</v>
      </c>
      <c r="E3587" s="2">
        <v>12</v>
      </c>
      <c r="F3587" s="6" t="s">
        <v>2278</v>
      </c>
      <c r="G3587" s="6" t="s">
        <v>2279</v>
      </c>
    </row>
    <row r="3588" spans="1:7" x14ac:dyDescent="0.25">
      <c r="A3588" s="1">
        <v>49.224488999999998</v>
      </c>
      <c r="B3588" s="1">
        <v>17.667691000000001</v>
      </c>
      <c r="C3588" t="s">
        <v>3</v>
      </c>
      <c r="D3588" s="2" t="s">
        <v>631</v>
      </c>
      <c r="E3588" s="2">
        <v>12</v>
      </c>
      <c r="F3588" s="6" t="s">
        <v>2278</v>
      </c>
      <c r="G3588" s="6" t="s">
        <v>2279</v>
      </c>
    </row>
    <row r="3589" spans="1:7" x14ac:dyDescent="0.25">
      <c r="A3589" s="1">
        <v>49.224488999999998</v>
      </c>
      <c r="B3589" s="1">
        <v>17.667594999999999</v>
      </c>
      <c r="C3589" t="s">
        <v>3</v>
      </c>
      <c r="D3589" s="2" t="s">
        <v>218</v>
      </c>
      <c r="E3589" s="2">
        <v>12</v>
      </c>
      <c r="F3589" s="6" t="s">
        <v>2278</v>
      </c>
      <c r="G3589" s="6" t="s">
        <v>2279</v>
      </c>
    </row>
    <row r="3590" spans="1:7" x14ac:dyDescent="0.25">
      <c r="A3590" s="1">
        <v>49.224485999999999</v>
      </c>
      <c r="B3590" s="1">
        <v>17.667522000000002</v>
      </c>
      <c r="C3590" t="s">
        <v>3</v>
      </c>
      <c r="D3590" s="2" t="s">
        <v>219</v>
      </c>
      <c r="E3590" s="2">
        <v>12</v>
      </c>
      <c r="F3590" s="6" t="s">
        <v>2278</v>
      </c>
      <c r="G3590" s="6" t="s">
        <v>2279</v>
      </c>
    </row>
    <row r="3591" spans="1:7" x14ac:dyDescent="0.25">
      <c r="A3591" s="1">
        <v>49.224487000000003</v>
      </c>
      <c r="B3591" s="1">
        <v>17.667491999999999</v>
      </c>
      <c r="C3591" t="s">
        <v>3</v>
      </c>
      <c r="D3591" s="2" t="s">
        <v>1277</v>
      </c>
      <c r="E3591" s="2">
        <v>12</v>
      </c>
      <c r="F3591" s="6" t="s">
        <v>2278</v>
      </c>
      <c r="G3591" s="6" t="s">
        <v>2279</v>
      </c>
    </row>
    <row r="3592" spans="1:7" x14ac:dyDescent="0.25">
      <c r="A3592" s="1">
        <v>49.224485999999999</v>
      </c>
      <c r="B3592" s="1">
        <v>17.667415999999999</v>
      </c>
      <c r="C3592" t="s">
        <v>3</v>
      </c>
      <c r="D3592" s="2" t="s">
        <v>632</v>
      </c>
      <c r="E3592" s="2">
        <v>12</v>
      </c>
      <c r="F3592" s="6" t="s">
        <v>2278</v>
      </c>
      <c r="G3592" s="6" t="s">
        <v>2279</v>
      </c>
    </row>
    <row r="3593" spans="1:7" x14ac:dyDescent="0.25">
      <c r="A3593" s="1">
        <v>49.224485999999999</v>
      </c>
      <c r="B3593" s="1">
        <v>17.666557999999998</v>
      </c>
      <c r="C3593" t="s">
        <v>3</v>
      </c>
      <c r="D3593" s="2" t="s">
        <v>634</v>
      </c>
      <c r="E3593" s="2">
        <v>12</v>
      </c>
      <c r="F3593" s="6" t="s">
        <v>2278</v>
      </c>
      <c r="G3593" s="6" t="s">
        <v>2279</v>
      </c>
    </row>
    <row r="3594" spans="1:7" x14ac:dyDescent="0.25">
      <c r="A3594" s="1">
        <v>49.224457000000001</v>
      </c>
      <c r="B3594" s="1">
        <v>17.666339000000001</v>
      </c>
      <c r="C3594" t="s">
        <v>3</v>
      </c>
      <c r="D3594" s="2" t="s">
        <v>224</v>
      </c>
      <c r="E3594" s="2">
        <v>12</v>
      </c>
      <c r="F3594" s="6" t="s">
        <v>2278</v>
      </c>
      <c r="G3594" s="6" t="s">
        <v>2279</v>
      </c>
    </row>
    <row r="3595" spans="1:7" x14ac:dyDescent="0.25">
      <c r="A3595" s="1">
        <v>49.224457999999998</v>
      </c>
      <c r="B3595" s="1">
        <v>17.666304</v>
      </c>
      <c r="C3595" t="s">
        <v>3</v>
      </c>
      <c r="D3595" s="2" t="s">
        <v>966</v>
      </c>
      <c r="E3595" s="2">
        <v>12</v>
      </c>
      <c r="F3595" s="6" t="s">
        <v>2278</v>
      </c>
      <c r="G3595" s="6" t="s">
        <v>2279</v>
      </c>
    </row>
    <row r="3596" spans="1:7" x14ac:dyDescent="0.25">
      <c r="A3596" s="1">
        <v>49.224471999999999</v>
      </c>
      <c r="B3596" s="1">
        <v>17.666270000000001</v>
      </c>
      <c r="C3596" t="s">
        <v>3</v>
      </c>
      <c r="D3596" s="2" t="s">
        <v>1278</v>
      </c>
      <c r="E3596" s="2">
        <v>12</v>
      </c>
      <c r="F3596" s="6" t="s">
        <v>2278</v>
      </c>
      <c r="G3596" s="6" t="s">
        <v>2279</v>
      </c>
    </row>
    <row r="3597" spans="1:7" x14ac:dyDescent="0.25">
      <c r="A3597" s="1">
        <v>49.224471999999999</v>
      </c>
      <c r="B3597" s="1">
        <v>17.6663</v>
      </c>
      <c r="C3597" t="s">
        <v>3</v>
      </c>
      <c r="D3597" s="2" t="s">
        <v>785</v>
      </c>
      <c r="E3597" s="2">
        <v>12</v>
      </c>
      <c r="F3597" s="6" t="s">
        <v>2278</v>
      </c>
      <c r="G3597" s="6" t="s">
        <v>2279</v>
      </c>
    </row>
    <row r="3598" spans="1:7" x14ac:dyDescent="0.25">
      <c r="A3598" s="1">
        <v>49.224468999999999</v>
      </c>
      <c r="B3598" s="1">
        <v>17.666357000000001</v>
      </c>
      <c r="C3598" t="s">
        <v>3</v>
      </c>
      <c r="D3598" s="2" t="s">
        <v>1279</v>
      </c>
      <c r="E3598" s="2">
        <v>12</v>
      </c>
      <c r="F3598" s="6" t="s">
        <v>2278</v>
      </c>
      <c r="G3598" s="6" t="s">
        <v>2279</v>
      </c>
    </row>
    <row r="3599" spans="1:7" x14ac:dyDescent="0.25">
      <c r="A3599" s="1">
        <v>49.22448</v>
      </c>
      <c r="B3599" s="1">
        <v>17.666388000000001</v>
      </c>
      <c r="C3599" t="s">
        <v>3</v>
      </c>
      <c r="D3599" s="2" t="s">
        <v>228</v>
      </c>
      <c r="E3599" s="2">
        <v>12</v>
      </c>
      <c r="F3599" s="6" t="s">
        <v>2278</v>
      </c>
      <c r="G3599" s="6" t="s">
        <v>2279</v>
      </c>
    </row>
    <row r="3600" spans="1:7" x14ac:dyDescent="0.25">
      <c r="A3600" s="1">
        <v>49.224508</v>
      </c>
      <c r="B3600" s="1">
        <v>17.666491000000001</v>
      </c>
      <c r="C3600" t="s">
        <v>3</v>
      </c>
      <c r="D3600" s="2" t="s">
        <v>1280</v>
      </c>
      <c r="E3600" s="2">
        <v>12</v>
      </c>
      <c r="F3600" s="6" t="s">
        <v>2278</v>
      </c>
      <c r="G3600" s="6" t="s">
        <v>2279</v>
      </c>
    </row>
    <row r="3601" spans="1:7" x14ac:dyDescent="0.25">
      <c r="A3601" s="1">
        <v>49.224508999999998</v>
      </c>
      <c r="B3601" s="1">
        <v>17.666525</v>
      </c>
      <c r="C3601" t="s">
        <v>3</v>
      </c>
      <c r="D3601" s="2" t="s">
        <v>232</v>
      </c>
      <c r="E3601" s="2">
        <v>12</v>
      </c>
      <c r="F3601" s="6" t="s">
        <v>2278</v>
      </c>
      <c r="G3601" s="6" t="s">
        <v>2279</v>
      </c>
    </row>
    <row r="3602" spans="1:7" x14ac:dyDescent="0.25">
      <c r="A3602" s="1">
        <v>49.224521000000003</v>
      </c>
      <c r="B3602" s="1">
        <v>17.666640999999998</v>
      </c>
      <c r="C3602" t="s">
        <v>3</v>
      </c>
      <c r="D3602" s="2" t="s">
        <v>1281</v>
      </c>
      <c r="E3602" s="2">
        <v>12</v>
      </c>
      <c r="F3602" s="6" t="s">
        <v>2278</v>
      </c>
      <c r="G3602" s="6" t="s">
        <v>2279</v>
      </c>
    </row>
    <row r="3603" spans="1:7" x14ac:dyDescent="0.25">
      <c r="A3603" s="1">
        <v>49.224521000000003</v>
      </c>
      <c r="B3603" s="1">
        <v>17.66667</v>
      </c>
      <c r="C3603" t="s">
        <v>3</v>
      </c>
      <c r="D3603" s="2" t="s">
        <v>1282</v>
      </c>
      <c r="E3603" s="2">
        <v>12</v>
      </c>
      <c r="F3603" s="6" t="s">
        <v>2278</v>
      </c>
      <c r="G3603" s="6" t="s">
        <v>2279</v>
      </c>
    </row>
    <row r="3604" spans="1:7" x14ac:dyDescent="0.25">
      <c r="A3604" s="1">
        <v>49.224522</v>
      </c>
      <c r="B3604" s="1">
        <v>17.666677</v>
      </c>
      <c r="C3604" t="s">
        <v>3</v>
      </c>
      <c r="D3604" s="2" t="s">
        <v>231</v>
      </c>
      <c r="E3604" s="2">
        <v>12</v>
      </c>
      <c r="F3604" s="6" t="s">
        <v>2278</v>
      </c>
      <c r="G3604" s="6" t="s">
        <v>2279</v>
      </c>
    </row>
    <row r="3605" spans="1:7" x14ac:dyDescent="0.25">
      <c r="A3605" s="1">
        <v>49.224527999999999</v>
      </c>
      <c r="B3605" s="1">
        <v>17.666798</v>
      </c>
      <c r="C3605" t="s">
        <v>3</v>
      </c>
      <c r="D3605" s="2" t="s">
        <v>975</v>
      </c>
      <c r="E3605" s="2">
        <v>12</v>
      </c>
      <c r="F3605" s="6" t="s">
        <v>2278</v>
      </c>
      <c r="G3605" s="6" t="s">
        <v>2279</v>
      </c>
    </row>
    <row r="3606" spans="1:7" x14ac:dyDescent="0.25">
      <c r="A3606" s="1">
        <v>49.224527000000002</v>
      </c>
      <c r="B3606" s="1">
        <v>17.666884</v>
      </c>
      <c r="C3606" t="s">
        <v>3</v>
      </c>
      <c r="D3606" s="2" t="s">
        <v>234</v>
      </c>
      <c r="E3606" s="2">
        <v>12</v>
      </c>
      <c r="F3606" s="6" t="s">
        <v>2278</v>
      </c>
      <c r="G3606" s="6" t="s">
        <v>2279</v>
      </c>
    </row>
    <row r="3607" spans="1:7" x14ac:dyDescent="0.25">
      <c r="A3607" s="1">
        <v>49.224527999999999</v>
      </c>
      <c r="B3607" s="1">
        <v>17.666896999999999</v>
      </c>
      <c r="C3607" t="s">
        <v>3</v>
      </c>
      <c r="D3607" s="2" t="s">
        <v>235</v>
      </c>
      <c r="E3607" s="2">
        <v>12</v>
      </c>
      <c r="F3607" s="6" t="s">
        <v>2278</v>
      </c>
      <c r="G3607" s="6" t="s">
        <v>2279</v>
      </c>
    </row>
    <row r="3608" spans="1:7" x14ac:dyDescent="0.25">
      <c r="A3608" s="1">
        <v>49.224525999999997</v>
      </c>
      <c r="B3608" s="1">
        <v>17.666989999999998</v>
      </c>
      <c r="C3608" t="s">
        <v>3</v>
      </c>
      <c r="D3608" s="2" t="s">
        <v>1283</v>
      </c>
      <c r="E3608" s="2">
        <v>12</v>
      </c>
      <c r="F3608" s="6" t="s">
        <v>2278</v>
      </c>
      <c r="G3608" s="6" t="s">
        <v>2279</v>
      </c>
    </row>
    <row r="3609" spans="1:7" x14ac:dyDescent="0.25">
      <c r="A3609" s="1">
        <v>49.224525</v>
      </c>
      <c r="B3609" s="1">
        <v>17.667020000000001</v>
      </c>
      <c r="C3609" t="s">
        <v>3</v>
      </c>
      <c r="D3609" s="2" t="s">
        <v>236</v>
      </c>
      <c r="E3609" s="2">
        <v>12</v>
      </c>
      <c r="F3609" s="6" t="s">
        <v>2278</v>
      </c>
      <c r="G3609" s="6" t="s">
        <v>2279</v>
      </c>
    </row>
    <row r="3610" spans="1:7" x14ac:dyDescent="0.25">
      <c r="A3610" s="1">
        <v>49.224513999999999</v>
      </c>
      <c r="B3610" s="1">
        <v>17.667157</v>
      </c>
      <c r="C3610" t="s">
        <v>3</v>
      </c>
      <c r="D3610" s="2" t="s">
        <v>1284</v>
      </c>
      <c r="E3610" s="2">
        <v>12</v>
      </c>
      <c r="F3610" s="6" t="s">
        <v>2278</v>
      </c>
      <c r="G3610" s="6" t="s">
        <v>2279</v>
      </c>
    </row>
    <row r="3611" spans="1:7" x14ac:dyDescent="0.25">
      <c r="A3611" s="1">
        <v>49.224513000000002</v>
      </c>
      <c r="B3611" s="1">
        <v>17.667173999999999</v>
      </c>
      <c r="C3611" t="s">
        <v>3</v>
      </c>
      <c r="D3611" s="2" t="s">
        <v>238</v>
      </c>
      <c r="E3611" s="2">
        <v>12</v>
      </c>
      <c r="F3611" s="6" t="s">
        <v>2278</v>
      </c>
      <c r="G3611" s="6" t="s">
        <v>2279</v>
      </c>
    </row>
    <row r="3612" spans="1:7" x14ac:dyDescent="0.25">
      <c r="A3612" s="1">
        <v>49.224502999999999</v>
      </c>
      <c r="B3612" s="1">
        <v>17.667228000000001</v>
      </c>
      <c r="C3612" t="s">
        <v>3</v>
      </c>
      <c r="D3612" s="2" t="s">
        <v>640</v>
      </c>
      <c r="E3612" s="2">
        <v>12</v>
      </c>
      <c r="F3612" s="6" t="s">
        <v>2278</v>
      </c>
      <c r="G3612" s="6" t="s">
        <v>2279</v>
      </c>
    </row>
    <row r="3613" spans="1:7" x14ac:dyDescent="0.25">
      <c r="A3613" s="1">
        <v>49.224500999999997</v>
      </c>
      <c r="B3613" s="1">
        <v>17.667304999999999</v>
      </c>
      <c r="C3613" t="s">
        <v>3</v>
      </c>
      <c r="D3613" s="2" t="s">
        <v>240</v>
      </c>
      <c r="E3613" s="2">
        <v>12</v>
      </c>
      <c r="F3613" s="6" t="s">
        <v>2278</v>
      </c>
      <c r="G3613" s="6" t="s">
        <v>2279</v>
      </c>
    </row>
    <row r="3614" spans="1:7" x14ac:dyDescent="0.25">
      <c r="A3614" s="1">
        <v>49.224499999999999</v>
      </c>
      <c r="B3614" s="1">
        <v>17.667390999999999</v>
      </c>
      <c r="C3614" t="s">
        <v>3</v>
      </c>
      <c r="D3614" s="2" t="s">
        <v>241</v>
      </c>
      <c r="E3614" s="2">
        <v>12</v>
      </c>
      <c r="F3614" s="6" t="s">
        <v>2278</v>
      </c>
      <c r="G3614" s="6" t="s">
        <v>2279</v>
      </c>
    </row>
    <row r="3615" spans="1:7" x14ac:dyDescent="0.25">
      <c r="A3615" s="1">
        <v>49.224499999999999</v>
      </c>
      <c r="B3615" s="1">
        <v>17.667446000000002</v>
      </c>
      <c r="C3615" t="s">
        <v>3</v>
      </c>
      <c r="D3615" s="2" t="s">
        <v>1285</v>
      </c>
      <c r="E3615" s="2">
        <v>12</v>
      </c>
      <c r="F3615" s="6" t="s">
        <v>2278</v>
      </c>
      <c r="G3615" s="6" t="s">
        <v>2279</v>
      </c>
    </row>
    <row r="3616" spans="1:7" x14ac:dyDescent="0.25">
      <c r="A3616" s="1">
        <v>49.224500999999997</v>
      </c>
      <c r="B3616" s="1">
        <v>17.667480000000001</v>
      </c>
      <c r="C3616" t="s">
        <v>3</v>
      </c>
      <c r="D3616" s="2" t="s">
        <v>977</v>
      </c>
      <c r="E3616" s="2">
        <v>12</v>
      </c>
      <c r="F3616" s="6" t="s">
        <v>2278</v>
      </c>
      <c r="G3616" s="6" t="s">
        <v>2279</v>
      </c>
    </row>
    <row r="3617" spans="1:7" x14ac:dyDescent="0.25">
      <c r="A3617" s="1">
        <v>49.224500999999997</v>
      </c>
      <c r="B3617" s="1">
        <v>17.667498999999999</v>
      </c>
      <c r="C3617" t="s">
        <v>3</v>
      </c>
      <c r="D3617" s="2" t="s">
        <v>1286</v>
      </c>
      <c r="E3617" s="2">
        <v>12</v>
      </c>
      <c r="F3617" s="6" t="s">
        <v>2278</v>
      </c>
      <c r="G3617" s="6" t="s">
        <v>2279</v>
      </c>
    </row>
    <row r="3618" spans="1:7" x14ac:dyDescent="0.25">
      <c r="A3618" s="1">
        <v>49.224500999999997</v>
      </c>
      <c r="B3618" s="1">
        <v>17.667528999999998</v>
      </c>
      <c r="C3618" t="s">
        <v>3</v>
      </c>
      <c r="D3618" s="2" t="s">
        <v>212</v>
      </c>
      <c r="E3618" s="2">
        <v>12</v>
      </c>
      <c r="F3618" s="6" t="s">
        <v>2278</v>
      </c>
      <c r="G3618" s="6" t="s">
        <v>2279</v>
      </c>
    </row>
    <row r="3619" spans="1:7" x14ac:dyDescent="0.25">
      <c r="A3619" s="1">
        <v>49.224497</v>
      </c>
      <c r="B3619" s="1">
        <v>17.667667000000002</v>
      </c>
      <c r="C3619" t="s">
        <v>3</v>
      </c>
      <c r="D3619" s="2" t="s">
        <v>639</v>
      </c>
      <c r="E3619" s="2">
        <v>12</v>
      </c>
      <c r="F3619" s="6" t="s">
        <v>2278</v>
      </c>
      <c r="G3619" s="6" t="s">
        <v>2279</v>
      </c>
    </row>
    <row r="3620" spans="1:7" x14ac:dyDescent="0.25">
      <c r="A3620" s="1">
        <v>49.224497</v>
      </c>
      <c r="B3620" s="1">
        <v>17.667667000000002</v>
      </c>
      <c r="C3620" t="s">
        <v>3</v>
      </c>
      <c r="D3620" s="2" t="s">
        <v>1138</v>
      </c>
      <c r="E3620" s="2">
        <v>12</v>
      </c>
      <c r="F3620" s="6" t="s">
        <v>2278</v>
      </c>
      <c r="G3620" s="6" t="s">
        <v>2279</v>
      </c>
    </row>
    <row r="3621" spans="1:7" x14ac:dyDescent="0.25">
      <c r="A3621" s="1">
        <v>49.224496000000002</v>
      </c>
      <c r="B3621" s="1">
        <v>17.667755</v>
      </c>
      <c r="C3621" t="s">
        <v>3</v>
      </c>
      <c r="D3621" s="2" t="s">
        <v>243</v>
      </c>
      <c r="E3621" s="2">
        <v>12</v>
      </c>
      <c r="F3621" s="6" t="s">
        <v>2278</v>
      </c>
      <c r="G3621" s="6" t="s">
        <v>2279</v>
      </c>
    </row>
    <row r="3622" spans="1:7" x14ac:dyDescent="0.25">
      <c r="A3622" s="1">
        <v>49.224505000000001</v>
      </c>
      <c r="B3622" s="1">
        <v>17.667909000000002</v>
      </c>
      <c r="C3622" t="s">
        <v>3</v>
      </c>
      <c r="D3622" s="2" t="s">
        <v>245</v>
      </c>
      <c r="E3622" s="2">
        <v>12</v>
      </c>
      <c r="F3622" s="6" t="s">
        <v>2278</v>
      </c>
      <c r="G3622" s="6" t="s">
        <v>2279</v>
      </c>
    </row>
    <row r="3623" spans="1:7" x14ac:dyDescent="0.25">
      <c r="A3623" s="1">
        <v>49.224505999999998</v>
      </c>
      <c r="B3623" s="1">
        <v>17.667930999999999</v>
      </c>
      <c r="C3623" t="s">
        <v>3</v>
      </c>
      <c r="D3623" s="2" t="s">
        <v>101</v>
      </c>
      <c r="E3623" s="2">
        <v>12</v>
      </c>
      <c r="F3623" s="6" t="s">
        <v>2278</v>
      </c>
      <c r="G3623" s="6" t="s">
        <v>2279</v>
      </c>
    </row>
    <row r="3624" spans="1:7" x14ac:dyDescent="0.25">
      <c r="A3624" s="1">
        <v>49.224508999999998</v>
      </c>
      <c r="B3624" s="1">
        <v>17.667998999999998</v>
      </c>
      <c r="C3624" t="s">
        <v>3</v>
      </c>
      <c r="D3624" s="2" t="s">
        <v>246</v>
      </c>
      <c r="E3624" s="2">
        <v>12</v>
      </c>
      <c r="F3624" s="6" t="s">
        <v>2278</v>
      </c>
      <c r="G3624" s="6" t="s">
        <v>2279</v>
      </c>
    </row>
    <row r="3625" spans="1:7" x14ac:dyDescent="0.25">
      <c r="A3625" s="1">
        <v>49.224505999999998</v>
      </c>
      <c r="B3625" s="1">
        <v>17.668040000000001</v>
      </c>
      <c r="C3625" t="s">
        <v>3</v>
      </c>
      <c r="D3625" s="2" t="s">
        <v>980</v>
      </c>
      <c r="E3625" s="2">
        <v>12</v>
      </c>
      <c r="F3625" s="6" t="s">
        <v>2278</v>
      </c>
      <c r="G3625" s="6" t="s">
        <v>2279</v>
      </c>
    </row>
    <row r="3626" spans="1:7" x14ac:dyDescent="0.25">
      <c r="A3626" s="1">
        <v>49.224502999999999</v>
      </c>
      <c r="B3626" s="1">
        <v>17.668133999999998</v>
      </c>
      <c r="C3626" t="s">
        <v>3</v>
      </c>
      <c r="D3626" s="2" t="s">
        <v>1287</v>
      </c>
      <c r="E3626" s="2">
        <v>12</v>
      </c>
      <c r="F3626" s="6" t="s">
        <v>2278</v>
      </c>
      <c r="G3626" s="6" t="s">
        <v>2279</v>
      </c>
    </row>
    <row r="3627" spans="1:7" x14ac:dyDescent="0.25">
      <c r="A3627" s="1">
        <v>49.224505999999998</v>
      </c>
      <c r="B3627" s="1">
        <v>17.668164000000001</v>
      </c>
      <c r="C3627" t="s">
        <v>3</v>
      </c>
      <c r="D3627" s="2" t="s">
        <v>981</v>
      </c>
      <c r="E3627" s="2">
        <v>12</v>
      </c>
      <c r="F3627" s="6" t="s">
        <v>2278</v>
      </c>
      <c r="G3627" s="6" t="s">
        <v>2279</v>
      </c>
    </row>
    <row r="3628" spans="1:7" x14ac:dyDescent="0.25">
      <c r="A3628" s="1">
        <v>49.224502999999999</v>
      </c>
      <c r="B3628" s="1">
        <v>17.668182999999999</v>
      </c>
      <c r="C3628" t="s">
        <v>3</v>
      </c>
      <c r="D3628" s="2" t="s">
        <v>1140</v>
      </c>
      <c r="E3628" s="2">
        <v>12</v>
      </c>
      <c r="F3628" s="6" t="s">
        <v>2278</v>
      </c>
      <c r="G3628" s="6" t="s">
        <v>2279</v>
      </c>
    </row>
    <row r="3629" spans="1:7" x14ac:dyDescent="0.25">
      <c r="A3629" s="1">
        <v>49.224500999999997</v>
      </c>
      <c r="B3629" s="1">
        <v>17.66827</v>
      </c>
      <c r="C3629" t="s">
        <v>3</v>
      </c>
      <c r="D3629" s="2" t="s">
        <v>248</v>
      </c>
      <c r="E3629" s="2">
        <v>12</v>
      </c>
      <c r="F3629" s="6" t="s">
        <v>2278</v>
      </c>
      <c r="G3629" s="6" t="s">
        <v>2279</v>
      </c>
    </row>
    <row r="3630" spans="1:7" x14ac:dyDescent="0.25">
      <c r="A3630" s="1">
        <v>49.224477</v>
      </c>
      <c r="B3630" s="1">
        <v>17.668309000000001</v>
      </c>
      <c r="C3630" t="s">
        <v>3</v>
      </c>
      <c r="D3630" s="2" t="s">
        <v>494</v>
      </c>
      <c r="E3630" s="2">
        <v>12</v>
      </c>
      <c r="F3630" s="6" t="s">
        <v>2278</v>
      </c>
      <c r="G3630" s="6" t="s">
        <v>2279</v>
      </c>
    </row>
    <row r="3631" spans="1:7" x14ac:dyDescent="0.25">
      <c r="A3631" s="1">
        <v>49.225588999999999</v>
      </c>
      <c r="B3631" s="1">
        <v>17.670949</v>
      </c>
      <c r="C3631" t="s">
        <v>3</v>
      </c>
      <c r="D3631" s="2" t="s">
        <v>1288</v>
      </c>
      <c r="E3631" s="2">
        <v>12</v>
      </c>
      <c r="F3631" s="6" t="s">
        <v>2281</v>
      </c>
      <c r="G3631" s="6" t="s">
        <v>2267</v>
      </c>
    </row>
    <row r="3632" spans="1:7" x14ac:dyDescent="0.25">
      <c r="A3632" s="1">
        <v>49.225586999999997</v>
      </c>
      <c r="B3632" s="1">
        <v>17.670991000000001</v>
      </c>
      <c r="C3632" t="s">
        <v>3</v>
      </c>
      <c r="D3632" s="2" t="s">
        <v>249</v>
      </c>
      <c r="E3632" s="2">
        <v>12</v>
      </c>
      <c r="F3632" s="6" t="s">
        <v>2281</v>
      </c>
      <c r="G3632" s="6" t="s">
        <v>2267</v>
      </c>
    </row>
    <row r="3633" spans="1:7" x14ac:dyDescent="0.25">
      <c r="A3633" s="1">
        <v>49.225586999999997</v>
      </c>
      <c r="B3633" s="1">
        <v>17.671043999999998</v>
      </c>
      <c r="C3633" t="s">
        <v>3</v>
      </c>
      <c r="D3633" s="2" t="s">
        <v>260</v>
      </c>
      <c r="E3633" s="2">
        <v>12</v>
      </c>
      <c r="F3633" s="6" t="s">
        <v>2281</v>
      </c>
      <c r="G3633" s="6" t="s">
        <v>2267</v>
      </c>
    </row>
    <row r="3634" spans="1:7" x14ac:dyDescent="0.25">
      <c r="A3634" s="1">
        <v>49.225586999999997</v>
      </c>
      <c r="B3634" s="1">
        <v>17.671098000000001</v>
      </c>
      <c r="C3634" t="s">
        <v>3</v>
      </c>
      <c r="D3634" s="2" t="s">
        <v>796</v>
      </c>
      <c r="E3634" s="2">
        <v>12</v>
      </c>
      <c r="F3634" s="6" t="s">
        <v>2281</v>
      </c>
      <c r="G3634" s="6" t="s">
        <v>2267</v>
      </c>
    </row>
    <row r="3635" spans="1:7" x14ac:dyDescent="0.25">
      <c r="A3635" s="1">
        <v>49.225583999999998</v>
      </c>
      <c r="B3635" s="1">
        <v>17.671189999999999</v>
      </c>
      <c r="C3635" t="s">
        <v>3</v>
      </c>
      <c r="D3635" s="2" t="s">
        <v>252</v>
      </c>
      <c r="E3635" s="2">
        <v>12</v>
      </c>
      <c r="F3635" s="6" t="s">
        <v>2281</v>
      </c>
      <c r="G3635" s="6" t="s">
        <v>2267</v>
      </c>
    </row>
    <row r="3636" spans="1:7" x14ac:dyDescent="0.25">
      <c r="A3636" s="1">
        <v>49.225582000000003</v>
      </c>
      <c r="B3636" s="1">
        <v>17.671249</v>
      </c>
      <c r="C3636" t="s">
        <v>3</v>
      </c>
      <c r="D3636" s="2" t="s">
        <v>1289</v>
      </c>
      <c r="E3636" s="2">
        <v>12</v>
      </c>
      <c r="F3636" s="6" t="s">
        <v>2281</v>
      </c>
      <c r="G3636" s="6" t="s">
        <v>2267</v>
      </c>
    </row>
    <row r="3637" spans="1:7" x14ac:dyDescent="0.25">
      <c r="A3637" s="1">
        <v>49.225580999999998</v>
      </c>
      <c r="B3637" s="1">
        <v>17.671303999999999</v>
      </c>
      <c r="C3637" t="s">
        <v>3</v>
      </c>
      <c r="D3637" s="2" t="s">
        <v>1141</v>
      </c>
      <c r="E3637" s="2">
        <v>12</v>
      </c>
      <c r="F3637" s="6" t="s">
        <v>2281</v>
      </c>
      <c r="G3637" s="6" t="s">
        <v>2267</v>
      </c>
    </row>
    <row r="3638" spans="1:7" x14ac:dyDescent="0.25">
      <c r="A3638" s="1">
        <v>49.225575999999997</v>
      </c>
      <c r="B3638" s="1">
        <v>17.671362999999999</v>
      </c>
      <c r="C3638" t="s">
        <v>3</v>
      </c>
      <c r="D3638" s="2" t="s">
        <v>254</v>
      </c>
      <c r="E3638" s="2">
        <v>12</v>
      </c>
      <c r="F3638" s="6" t="s">
        <v>2281</v>
      </c>
      <c r="G3638" s="6" t="s">
        <v>2267</v>
      </c>
    </row>
    <row r="3639" spans="1:7" x14ac:dyDescent="0.25">
      <c r="A3639" s="1">
        <v>49.225574000000002</v>
      </c>
      <c r="B3639" s="1">
        <v>17.671400999999999</v>
      </c>
      <c r="C3639" t="s">
        <v>3</v>
      </c>
      <c r="D3639" s="2" t="s">
        <v>255</v>
      </c>
      <c r="E3639" s="2">
        <v>12</v>
      </c>
      <c r="F3639" s="6" t="s">
        <v>2281</v>
      </c>
      <c r="G3639" s="6" t="s">
        <v>2267</v>
      </c>
    </row>
    <row r="3640" spans="1:7" x14ac:dyDescent="0.25">
      <c r="A3640" s="1">
        <v>49.225572</v>
      </c>
      <c r="B3640" s="1">
        <v>17.671534000000001</v>
      </c>
      <c r="C3640" t="s">
        <v>3</v>
      </c>
      <c r="D3640" s="2" t="s">
        <v>256</v>
      </c>
      <c r="E3640" s="2">
        <v>12</v>
      </c>
      <c r="F3640" s="6" t="s">
        <v>2281</v>
      </c>
      <c r="G3640" s="6" t="s">
        <v>2267</v>
      </c>
    </row>
    <row r="3641" spans="1:7" x14ac:dyDescent="0.25">
      <c r="A3641" s="1">
        <v>49.225572999999997</v>
      </c>
      <c r="B3641" s="1">
        <v>17.671647</v>
      </c>
      <c r="C3641" t="s">
        <v>3</v>
      </c>
      <c r="D3641" s="2" t="s">
        <v>257</v>
      </c>
      <c r="E3641" s="2">
        <v>12</v>
      </c>
      <c r="F3641" s="6" t="s">
        <v>2281</v>
      </c>
      <c r="G3641" s="6" t="s">
        <v>2267</v>
      </c>
    </row>
    <row r="3642" spans="1:7" x14ac:dyDescent="0.25">
      <c r="A3642" s="1">
        <v>49.225572999999997</v>
      </c>
      <c r="B3642" s="1">
        <v>17.671681</v>
      </c>
      <c r="C3642" t="s">
        <v>3</v>
      </c>
      <c r="D3642" s="2" t="s">
        <v>986</v>
      </c>
      <c r="E3642" s="2">
        <v>12</v>
      </c>
      <c r="F3642" s="6" t="s">
        <v>2281</v>
      </c>
      <c r="G3642" s="6" t="s">
        <v>2267</v>
      </c>
    </row>
    <row r="3643" spans="1:7" x14ac:dyDescent="0.25">
      <c r="A3643" s="1">
        <v>49.225569</v>
      </c>
      <c r="B3643" s="1">
        <v>17.671780999999999</v>
      </c>
      <c r="C3643" t="s">
        <v>3</v>
      </c>
      <c r="D3643" s="2" t="s">
        <v>259</v>
      </c>
      <c r="E3643" s="2">
        <v>12</v>
      </c>
      <c r="F3643" s="6" t="s">
        <v>2281</v>
      </c>
      <c r="G3643" s="6" t="s">
        <v>2267</v>
      </c>
    </row>
    <row r="3644" spans="1:7" x14ac:dyDescent="0.25">
      <c r="A3644" s="1">
        <v>49.225569</v>
      </c>
      <c r="B3644" s="1">
        <v>17.671834</v>
      </c>
      <c r="C3644" t="s">
        <v>3</v>
      </c>
      <c r="D3644" s="2" t="s">
        <v>988</v>
      </c>
      <c r="E3644" s="2">
        <v>12</v>
      </c>
      <c r="F3644" s="6" t="s">
        <v>2281</v>
      </c>
      <c r="G3644" s="6" t="s">
        <v>2267</v>
      </c>
    </row>
    <row r="3645" spans="1:7" x14ac:dyDescent="0.25">
      <c r="A3645" s="1">
        <v>49.225568000000003</v>
      </c>
      <c r="B3645" s="1">
        <v>17.671878</v>
      </c>
      <c r="C3645" t="s">
        <v>3</v>
      </c>
      <c r="D3645" s="2" t="s">
        <v>371</v>
      </c>
      <c r="E3645" s="2">
        <v>12</v>
      </c>
      <c r="F3645" s="6" t="s">
        <v>2281</v>
      </c>
      <c r="G3645" s="6" t="s">
        <v>2267</v>
      </c>
    </row>
    <row r="3646" spans="1:7" x14ac:dyDescent="0.25">
      <c r="A3646" s="1">
        <v>49.225569</v>
      </c>
      <c r="B3646" s="1">
        <v>17.671946999999999</v>
      </c>
      <c r="C3646" t="s">
        <v>3</v>
      </c>
      <c r="D3646" s="2" t="s">
        <v>372</v>
      </c>
      <c r="E3646" s="2">
        <v>12</v>
      </c>
      <c r="F3646" s="6" t="s">
        <v>2281</v>
      </c>
      <c r="G3646" s="6" t="s">
        <v>2267</v>
      </c>
    </row>
    <row r="3647" spans="1:7" x14ac:dyDescent="0.25">
      <c r="A3647" s="1">
        <v>49.225569</v>
      </c>
      <c r="B3647" s="1">
        <v>17.671973000000001</v>
      </c>
      <c r="C3647" t="s">
        <v>3</v>
      </c>
      <c r="D3647" s="2" t="s">
        <v>373</v>
      </c>
      <c r="E3647" s="2">
        <v>12</v>
      </c>
      <c r="F3647" s="6" t="s">
        <v>2281</v>
      </c>
      <c r="G3647" s="6" t="s">
        <v>2267</v>
      </c>
    </row>
    <row r="3648" spans="1:7" x14ac:dyDescent="0.25">
      <c r="A3648" s="1">
        <v>49.225568000000003</v>
      </c>
      <c r="B3648" s="1">
        <v>17.672021999999998</v>
      </c>
      <c r="C3648" t="s">
        <v>3</v>
      </c>
      <c r="D3648" s="2" t="s">
        <v>374</v>
      </c>
      <c r="E3648" s="2">
        <v>12</v>
      </c>
      <c r="F3648" s="6" t="s">
        <v>2281</v>
      </c>
      <c r="G3648" s="6" t="s">
        <v>2267</v>
      </c>
    </row>
    <row r="3649" spans="1:7" x14ac:dyDescent="0.25">
      <c r="A3649" s="1">
        <v>49.225569999999998</v>
      </c>
      <c r="B3649" s="1">
        <v>17.672097000000001</v>
      </c>
      <c r="C3649" t="s">
        <v>3</v>
      </c>
      <c r="D3649" s="2" t="s">
        <v>375</v>
      </c>
      <c r="E3649" s="2">
        <v>12</v>
      </c>
      <c r="F3649" s="6" t="s">
        <v>2281</v>
      </c>
      <c r="G3649" s="6" t="s">
        <v>2267</v>
      </c>
    </row>
    <row r="3650" spans="1:7" x14ac:dyDescent="0.25">
      <c r="A3650" s="1">
        <v>49.225614999999998</v>
      </c>
      <c r="B3650" s="1">
        <v>17.673541</v>
      </c>
      <c r="C3650" t="s">
        <v>3</v>
      </c>
      <c r="D3650" s="2" t="s">
        <v>1290</v>
      </c>
      <c r="E3650" s="2">
        <v>12</v>
      </c>
      <c r="F3650" s="6" t="s">
        <v>2282</v>
      </c>
      <c r="G3650" s="6" t="s">
        <v>2267</v>
      </c>
    </row>
    <row r="3651" spans="1:7" x14ac:dyDescent="0.25">
      <c r="A3651" s="1">
        <v>49.225614</v>
      </c>
      <c r="B3651" s="1">
        <v>17.673470999999999</v>
      </c>
      <c r="C3651" t="s">
        <v>3</v>
      </c>
      <c r="D3651" s="2" t="s">
        <v>262</v>
      </c>
      <c r="E3651" s="2">
        <v>12</v>
      </c>
      <c r="F3651" s="6" t="s">
        <v>2282</v>
      </c>
      <c r="G3651" s="6" t="s">
        <v>2267</v>
      </c>
    </row>
    <row r="3652" spans="1:7" x14ac:dyDescent="0.25">
      <c r="A3652" s="1">
        <v>49.225628999999998</v>
      </c>
      <c r="B3652" s="1">
        <v>17.672269</v>
      </c>
      <c r="C3652" t="s">
        <v>3</v>
      </c>
      <c r="D3652" s="2" t="s">
        <v>1146</v>
      </c>
      <c r="E3652" s="2">
        <v>12</v>
      </c>
      <c r="F3652" s="6" t="s">
        <v>2281</v>
      </c>
      <c r="G3652" s="6" t="s">
        <v>2267</v>
      </c>
    </row>
    <row r="3653" spans="1:7" x14ac:dyDescent="0.25">
      <c r="A3653" s="1">
        <v>49.225630000000002</v>
      </c>
      <c r="B3653" s="1">
        <v>17.672241</v>
      </c>
      <c r="C3653" t="s">
        <v>3</v>
      </c>
      <c r="D3653" s="2" t="s">
        <v>800</v>
      </c>
      <c r="E3653" s="2">
        <v>12</v>
      </c>
      <c r="F3653" s="6" t="s">
        <v>2281</v>
      </c>
      <c r="G3653" s="6" t="s">
        <v>2267</v>
      </c>
    </row>
    <row r="3654" spans="1:7" x14ac:dyDescent="0.25">
      <c r="A3654" s="1">
        <v>49.225630000000002</v>
      </c>
      <c r="B3654" s="1">
        <v>17.672196</v>
      </c>
      <c r="C3654" t="s">
        <v>3</v>
      </c>
      <c r="D3654" s="2" t="s">
        <v>266</v>
      </c>
      <c r="E3654" s="2">
        <v>12</v>
      </c>
      <c r="F3654" s="6" t="s">
        <v>2281</v>
      </c>
      <c r="G3654" s="6" t="s">
        <v>2267</v>
      </c>
    </row>
    <row r="3655" spans="1:7" x14ac:dyDescent="0.25">
      <c r="A3655" s="1">
        <v>49.225631</v>
      </c>
      <c r="B3655" s="1">
        <v>17.672169</v>
      </c>
      <c r="C3655" t="s">
        <v>3</v>
      </c>
      <c r="D3655" s="2" t="s">
        <v>1291</v>
      </c>
      <c r="E3655" s="2">
        <v>12</v>
      </c>
      <c r="F3655" s="6" t="s">
        <v>2281</v>
      </c>
      <c r="G3655" s="6" t="s">
        <v>2267</v>
      </c>
    </row>
    <row r="3656" spans="1:7" x14ac:dyDescent="0.25">
      <c r="A3656" s="1">
        <v>49.225630000000002</v>
      </c>
      <c r="B3656" s="1">
        <v>17.672035999999999</v>
      </c>
      <c r="C3656" t="s">
        <v>3</v>
      </c>
      <c r="D3656" s="2" t="s">
        <v>648</v>
      </c>
      <c r="E3656" s="2">
        <v>12</v>
      </c>
      <c r="F3656" s="6" t="s">
        <v>2281</v>
      </c>
      <c r="G3656" s="6" t="s">
        <v>2267</v>
      </c>
    </row>
    <row r="3657" spans="1:7" x14ac:dyDescent="0.25">
      <c r="A3657" s="1">
        <v>49.225628</v>
      </c>
      <c r="B3657" s="1">
        <v>17.671932999999999</v>
      </c>
      <c r="C3657" t="s">
        <v>3</v>
      </c>
      <c r="D3657" s="2" t="s">
        <v>1292</v>
      </c>
      <c r="E3657" s="2">
        <v>12</v>
      </c>
      <c r="F3657" s="6" t="s">
        <v>2281</v>
      </c>
      <c r="G3657" s="6" t="s">
        <v>2267</v>
      </c>
    </row>
    <row r="3658" spans="1:7" x14ac:dyDescent="0.25">
      <c r="A3658" s="1">
        <v>49.225625999999998</v>
      </c>
      <c r="B3658" s="1">
        <v>17.671793999999998</v>
      </c>
      <c r="C3658" t="s">
        <v>3</v>
      </c>
      <c r="D3658" s="2" t="s">
        <v>991</v>
      </c>
      <c r="E3658" s="2">
        <v>12</v>
      </c>
      <c r="F3658" s="6" t="s">
        <v>2281</v>
      </c>
      <c r="G3658" s="6" t="s">
        <v>2267</v>
      </c>
    </row>
    <row r="3659" spans="1:7" x14ac:dyDescent="0.25">
      <c r="A3659" s="1">
        <v>49.225627000000003</v>
      </c>
      <c r="B3659" s="1">
        <v>17.671673999999999</v>
      </c>
      <c r="C3659" t="s">
        <v>3</v>
      </c>
      <c r="D3659" s="2" t="s">
        <v>270</v>
      </c>
      <c r="E3659" s="2">
        <v>12</v>
      </c>
      <c r="F3659" s="6" t="s">
        <v>2281</v>
      </c>
      <c r="G3659" s="6" t="s">
        <v>2267</v>
      </c>
    </row>
    <row r="3660" spans="1:7" x14ac:dyDescent="0.25">
      <c r="A3660" s="1">
        <v>49.225603</v>
      </c>
      <c r="B3660" s="1">
        <v>17.671339</v>
      </c>
      <c r="C3660" t="s">
        <v>3</v>
      </c>
      <c r="D3660" s="2" t="s">
        <v>995</v>
      </c>
      <c r="E3660" s="2">
        <v>12</v>
      </c>
      <c r="F3660" s="6" t="s">
        <v>2281</v>
      </c>
      <c r="G3660" s="6" t="s">
        <v>2267</v>
      </c>
    </row>
    <row r="3661" spans="1:7" x14ac:dyDescent="0.25">
      <c r="A3661" s="1">
        <v>49.2256</v>
      </c>
      <c r="B3661" s="1">
        <v>17.670838</v>
      </c>
      <c r="C3661" t="s">
        <v>3</v>
      </c>
      <c r="D3661" s="2" t="s">
        <v>276</v>
      </c>
      <c r="E3661" s="2">
        <v>12</v>
      </c>
      <c r="F3661" s="6" t="s">
        <v>2281</v>
      </c>
      <c r="G3661" s="6" t="s">
        <v>2267</v>
      </c>
    </row>
    <row r="3662" spans="1:7" x14ac:dyDescent="0.25">
      <c r="A3662" s="1">
        <v>49.225614</v>
      </c>
      <c r="B3662" s="1">
        <v>17.670427</v>
      </c>
      <c r="C3662" t="s">
        <v>3</v>
      </c>
      <c r="D3662" s="2" t="s">
        <v>1150</v>
      </c>
      <c r="E3662" s="2">
        <v>12</v>
      </c>
      <c r="F3662" s="6" t="s">
        <v>2281</v>
      </c>
      <c r="G3662" s="6" t="s">
        <v>2267</v>
      </c>
    </row>
    <row r="3663" spans="1:7" x14ac:dyDescent="0.25">
      <c r="A3663" s="1">
        <v>49.225610000000003</v>
      </c>
      <c r="B3663" s="1">
        <v>17.670335999999999</v>
      </c>
      <c r="C3663" t="s">
        <v>3</v>
      </c>
      <c r="D3663" s="2" t="s">
        <v>1153</v>
      </c>
      <c r="E3663" s="2">
        <v>12</v>
      </c>
      <c r="F3663" s="6" t="s">
        <v>2281</v>
      </c>
      <c r="G3663" s="6" t="s">
        <v>2267</v>
      </c>
    </row>
    <row r="3664" spans="1:7" x14ac:dyDescent="0.25">
      <c r="A3664" s="1">
        <v>49.225622999999999</v>
      </c>
      <c r="B3664" s="1">
        <v>17.670237</v>
      </c>
      <c r="C3664" t="s">
        <v>3</v>
      </c>
      <c r="D3664" s="2" t="s">
        <v>998</v>
      </c>
      <c r="E3664" s="2">
        <v>12</v>
      </c>
      <c r="F3664" s="6" t="s">
        <v>2281</v>
      </c>
      <c r="G3664" s="6" t="s">
        <v>2267</v>
      </c>
    </row>
    <row r="3665" spans="1:7" x14ac:dyDescent="0.25">
      <c r="A3665" s="1">
        <v>49.225606999999997</v>
      </c>
      <c r="B3665" s="1">
        <v>17.669964</v>
      </c>
      <c r="C3665" t="s">
        <v>3</v>
      </c>
      <c r="D3665" s="2" t="s">
        <v>277</v>
      </c>
      <c r="E3665" s="2">
        <v>12</v>
      </c>
      <c r="F3665" s="6" t="s">
        <v>2281</v>
      </c>
      <c r="G3665" s="6" t="s">
        <v>2267</v>
      </c>
    </row>
    <row r="3666" spans="1:7" x14ac:dyDescent="0.25">
      <c r="A3666" s="1">
        <v>49.225610000000003</v>
      </c>
      <c r="B3666" s="1">
        <v>17.669812</v>
      </c>
      <c r="C3666" t="s">
        <v>3</v>
      </c>
      <c r="D3666" s="2" t="s">
        <v>809</v>
      </c>
      <c r="E3666" s="2">
        <v>12</v>
      </c>
      <c r="F3666" s="6" t="s">
        <v>2281</v>
      </c>
      <c r="G3666" s="6" t="s">
        <v>2267</v>
      </c>
    </row>
    <row r="3667" spans="1:7" x14ac:dyDescent="0.25">
      <c r="A3667" s="1">
        <v>49.227406000000002</v>
      </c>
      <c r="B3667" s="1">
        <v>17.669391000000001</v>
      </c>
      <c r="C3667" t="s">
        <v>3</v>
      </c>
      <c r="D3667" s="2" t="s">
        <v>1293</v>
      </c>
      <c r="E3667" s="2">
        <v>12</v>
      </c>
      <c r="F3667" s="6" t="s">
        <v>2283</v>
      </c>
      <c r="G3667" s="6" t="s">
        <v>2284</v>
      </c>
    </row>
    <row r="3668" spans="1:7" x14ac:dyDescent="0.25">
      <c r="A3668" s="1">
        <v>49.227397000000003</v>
      </c>
      <c r="B3668" s="1">
        <v>17.669499999999999</v>
      </c>
      <c r="C3668" t="s">
        <v>3</v>
      </c>
      <c r="D3668" s="2" t="s">
        <v>1156</v>
      </c>
      <c r="E3668" s="2">
        <v>12</v>
      </c>
      <c r="F3668" s="6" t="s">
        <v>2283</v>
      </c>
      <c r="G3668" s="6" t="s">
        <v>2284</v>
      </c>
    </row>
    <row r="3669" spans="1:7" x14ac:dyDescent="0.25">
      <c r="A3669" s="1">
        <v>49.227395000000001</v>
      </c>
      <c r="B3669" s="1">
        <v>17.669540999999999</v>
      </c>
      <c r="C3669" t="s">
        <v>3</v>
      </c>
      <c r="D3669" s="2" t="s">
        <v>1294</v>
      </c>
      <c r="E3669" s="2">
        <v>12</v>
      </c>
      <c r="F3669" s="6" t="s">
        <v>2283</v>
      </c>
      <c r="G3669" s="6" t="s">
        <v>2284</v>
      </c>
    </row>
    <row r="3670" spans="1:7" x14ac:dyDescent="0.25">
      <c r="A3670" s="1">
        <v>49.227390999999997</v>
      </c>
      <c r="B3670" s="1">
        <v>17.669578000000001</v>
      </c>
      <c r="C3670" t="s">
        <v>3</v>
      </c>
      <c r="D3670" s="2" t="s">
        <v>1295</v>
      </c>
      <c r="E3670" s="2">
        <v>12</v>
      </c>
      <c r="F3670" s="6" t="s">
        <v>2283</v>
      </c>
      <c r="G3670" s="6" t="s">
        <v>2284</v>
      </c>
    </row>
    <row r="3671" spans="1:7" x14ac:dyDescent="0.25">
      <c r="A3671" s="1">
        <v>49.227381000000001</v>
      </c>
      <c r="B3671" s="1">
        <v>17.669673</v>
      </c>
      <c r="C3671" t="s">
        <v>3</v>
      </c>
      <c r="D3671" s="2" t="s">
        <v>1159</v>
      </c>
      <c r="E3671" s="2">
        <v>12</v>
      </c>
      <c r="F3671" s="6" t="s">
        <v>2283</v>
      </c>
      <c r="G3671" s="6" t="s">
        <v>2284</v>
      </c>
    </row>
    <row r="3672" spans="1:7" x14ac:dyDescent="0.25">
      <c r="A3672" s="1">
        <v>49.227381000000001</v>
      </c>
      <c r="B3672" s="1">
        <v>17.669678999999999</v>
      </c>
      <c r="C3672" t="s">
        <v>3</v>
      </c>
      <c r="D3672" s="2" t="s">
        <v>1160</v>
      </c>
      <c r="E3672" s="2">
        <v>12</v>
      </c>
      <c r="F3672" s="6" t="s">
        <v>2283</v>
      </c>
      <c r="G3672" s="6" t="s">
        <v>2284</v>
      </c>
    </row>
    <row r="3673" spans="1:7" x14ac:dyDescent="0.25">
      <c r="A3673" s="1">
        <v>49.227376999999997</v>
      </c>
      <c r="B3673" s="1">
        <v>17.669722</v>
      </c>
      <c r="C3673" t="s">
        <v>3</v>
      </c>
      <c r="D3673" s="2" t="s">
        <v>127</v>
      </c>
      <c r="E3673" s="2">
        <v>12</v>
      </c>
      <c r="F3673" s="6" t="s">
        <v>2283</v>
      </c>
      <c r="G3673" s="6" t="s">
        <v>2284</v>
      </c>
    </row>
    <row r="3674" spans="1:7" x14ac:dyDescent="0.25">
      <c r="A3674" s="1">
        <v>49.227373999999998</v>
      </c>
      <c r="B3674" s="1">
        <v>17.669775999999999</v>
      </c>
      <c r="C3674" t="s">
        <v>3</v>
      </c>
      <c r="D3674" s="2" t="s">
        <v>1161</v>
      </c>
      <c r="E3674" s="2">
        <v>12</v>
      </c>
      <c r="F3674" s="6" t="s">
        <v>2283</v>
      </c>
      <c r="G3674" s="6" t="s">
        <v>2284</v>
      </c>
    </row>
    <row r="3675" spans="1:7" x14ac:dyDescent="0.25">
      <c r="A3675" s="1">
        <v>49.227367000000001</v>
      </c>
      <c r="B3675" s="1">
        <v>17.669834999999999</v>
      </c>
      <c r="C3675" t="s">
        <v>3</v>
      </c>
      <c r="D3675" s="2" t="s">
        <v>1296</v>
      </c>
      <c r="E3675" s="2">
        <v>12</v>
      </c>
      <c r="F3675" s="6" t="s">
        <v>2283</v>
      </c>
      <c r="G3675" s="6" t="s">
        <v>2284</v>
      </c>
    </row>
    <row r="3676" spans="1:7" x14ac:dyDescent="0.25">
      <c r="A3676" s="1">
        <v>49.227361000000002</v>
      </c>
      <c r="B3676" s="1">
        <v>17.669896000000001</v>
      </c>
      <c r="C3676" t="s">
        <v>3</v>
      </c>
      <c r="D3676" s="2" t="s">
        <v>658</v>
      </c>
      <c r="E3676" s="2">
        <v>12</v>
      </c>
      <c r="F3676" s="6" t="s">
        <v>2283</v>
      </c>
      <c r="G3676" s="6" t="s">
        <v>2284</v>
      </c>
    </row>
    <row r="3677" spans="1:7" x14ac:dyDescent="0.25">
      <c r="A3677" s="1">
        <v>49.227356999999998</v>
      </c>
      <c r="B3677" s="1">
        <v>17.669937000000001</v>
      </c>
      <c r="C3677" t="s">
        <v>3</v>
      </c>
      <c r="D3677" s="2" t="s">
        <v>1007</v>
      </c>
      <c r="E3677" s="2">
        <v>12</v>
      </c>
      <c r="F3677" s="6" t="s">
        <v>2283</v>
      </c>
      <c r="G3677" s="6" t="s">
        <v>2284</v>
      </c>
    </row>
    <row r="3678" spans="1:7" x14ac:dyDescent="0.25">
      <c r="A3678" s="1">
        <v>49.227353999999998</v>
      </c>
      <c r="B3678" s="1">
        <v>17.669969999999999</v>
      </c>
      <c r="C3678" t="s">
        <v>3</v>
      </c>
      <c r="D3678" s="2" t="s">
        <v>660</v>
      </c>
      <c r="E3678" s="2">
        <v>12</v>
      </c>
      <c r="F3678" s="6" t="s">
        <v>2283</v>
      </c>
      <c r="G3678" s="6" t="s">
        <v>2284</v>
      </c>
    </row>
    <row r="3679" spans="1:7" x14ac:dyDescent="0.25">
      <c r="A3679" s="1">
        <v>49.227350000000001</v>
      </c>
      <c r="B3679" s="1">
        <v>17.673978000000002</v>
      </c>
      <c r="C3679" t="s">
        <v>3</v>
      </c>
      <c r="D3679" s="2" t="s">
        <v>1297</v>
      </c>
      <c r="E3679" s="2">
        <v>12</v>
      </c>
      <c r="F3679" s="6" t="s">
        <v>2285</v>
      </c>
      <c r="G3679" s="6" t="s">
        <v>2284</v>
      </c>
    </row>
    <row r="3680" spans="1:7" x14ac:dyDescent="0.25">
      <c r="A3680" s="1">
        <v>49.227339000000001</v>
      </c>
      <c r="B3680" s="1">
        <v>17.673784999999999</v>
      </c>
      <c r="C3680" t="s">
        <v>3</v>
      </c>
      <c r="D3680" s="2" t="s">
        <v>1298</v>
      </c>
      <c r="E3680" s="2">
        <v>12</v>
      </c>
      <c r="F3680" s="6" t="s">
        <v>2285</v>
      </c>
      <c r="G3680" s="6" t="s">
        <v>2284</v>
      </c>
    </row>
    <row r="3681" spans="1:7" x14ac:dyDescent="0.25">
      <c r="A3681" s="1">
        <v>49.227331999999997</v>
      </c>
      <c r="B3681" s="1">
        <v>17.673674999999999</v>
      </c>
      <c r="C3681" t="s">
        <v>3</v>
      </c>
      <c r="D3681" s="2" t="s">
        <v>1164</v>
      </c>
      <c r="E3681" s="2">
        <v>12</v>
      </c>
      <c r="F3681" s="6" t="s">
        <v>2285</v>
      </c>
      <c r="G3681" s="6" t="s">
        <v>2284</v>
      </c>
    </row>
    <row r="3682" spans="1:7" x14ac:dyDescent="0.25">
      <c r="A3682" s="1">
        <v>49.227316999999999</v>
      </c>
      <c r="B3682" s="1">
        <v>17.673524</v>
      </c>
      <c r="C3682" t="s">
        <v>3</v>
      </c>
      <c r="D3682" s="2" t="s">
        <v>814</v>
      </c>
      <c r="E3682" s="2">
        <v>12</v>
      </c>
      <c r="F3682" s="6" t="s">
        <v>2285</v>
      </c>
      <c r="G3682" s="6" t="s">
        <v>2284</v>
      </c>
    </row>
    <row r="3683" spans="1:7" x14ac:dyDescent="0.25">
      <c r="A3683" s="1">
        <v>49.227276000000003</v>
      </c>
      <c r="B3683" s="1">
        <v>17.672356000000001</v>
      </c>
      <c r="C3683" t="s">
        <v>3</v>
      </c>
      <c r="D3683" s="2" t="s">
        <v>283</v>
      </c>
      <c r="E3683" s="2">
        <v>12</v>
      </c>
      <c r="F3683" s="6" t="s">
        <v>2283</v>
      </c>
      <c r="G3683" s="6" t="s">
        <v>2284</v>
      </c>
    </row>
    <row r="3684" spans="1:7" x14ac:dyDescent="0.25">
      <c r="A3684" s="1">
        <v>49.227277999999998</v>
      </c>
      <c r="B3684" s="1">
        <v>17.672311000000001</v>
      </c>
      <c r="C3684" t="s">
        <v>3</v>
      </c>
      <c r="D3684" s="2" t="s">
        <v>664</v>
      </c>
      <c r="E3684" s="2">
        <v>12</v>
      </c>
      <c r="F3684" s="6" t="s">
        <v>2283</v>
      </c>
      <c r="G3684" s="6" t="s">
        <v>2284</v>
      </c>
    </row>
    <row r="3685" spans="1:7" x14ac:dyDescent="0.25">
      <c r="A3685" s="1">
        <v>49.227279000000003</v>
      </c>
      <c r="B3685" s="1">
        <v>17.672277000000001</v>
      </c>
      <c r="C3685" t="s">
        <v>3</v>
      </c>
      <c r="D3685" s="2" t="s">
        <v>1299</v>
      </c>
      <c r="E3685" s="2">
        <v>12</v>
      </c>
      <c r="F3685" s="6" t="s">
        <v>2283</v>
      </c>
      <c r="G3685" s="6" t="s">
        <v>2284</v>
      </c>
    </row>
    <row r="3686" spans="1:7" x14ac:dyDescent="0.25">
      <c r="A3686" s="1">
        <v>49.227279000000003</v>
      </c>
      <c r="B3686" s="1">
        <v>17.672256999999998</v>
      </c>
      <c r="C3686" t="s">
        <v>3</v>
      </c>
      <c r="D3686" s="2" t="s">
        <v>1300</v>
      </c>
      <c r="E3686" s="2">
        <v>12</v>
      </c>
      <c r="F3686" s="6" t="s">
        <v>2283</v>
      </c>
      <c r="G3686" s="6" t="s">
        <v>2284</v>
      </c>
    </row>
    <row r="3687" spans="1:7" x14ac:dyDescent="0.25">
      <c r="A3687" s="1">
        <v>49.227277999999998</v>
      </c>
      <c r="B3687" s="1">
        <v>17.672132000000001</v>
      </c>
      <c r="C3687" t="s">
        <v>3</v>
      </c>
      <c r="D3687" s="2" t="s">
        <v>284</v>
      </c>
      <c r="E3687" s="2">
        <v>12</v>
      </c>
      <c r="F3687" s="6" t="s">
        <v>2283</v>
      </c>
      <c r="G3687" s="6" t="s">
        <v>2284</v>
      </c>
    </row>
    <row r="3688" spans="1:7" x14ac:dyDescent="0.25">
      <c r="A3688" s="1">
        <v>49.227279000000003</v>
      </c>
      <c r="B3688" s="1">
        <v>17.672115000000002</v>
      </c>
      <c r="C3688" t="s">
        <v>3</v>
      </c>
      <c r="D3688" s="2" t="s">
        <v>1167</v>
      </c>
      <c r="E3688" s="2">
        <v>12</v>
      </c>
      <c r="F3688" s="6" t="s">
        <v>2283</v>
      </c>
      <c r="G3688" s="6" t="s">
        <v>2284</v>
      </c>
    </row>
    <row r="3689" spans="1:7" x14ac:dyDescent="0.25">
      <c r="A3689" s="1">
        <v>49.227279000000003</v>
      </c>
      <c r="B3689" s="1">
        <v>17.672059000000001</v>
      </c>
      <c r="C3689" t="s">
        <v>3</v>
      </c>
      <c r="D3689" s="2" t="s">
        <v>287</v>
      </c>
      <c r="E3689" s="2">
        <v>12</v>
      </c>
      <c r="F3689" s="6" t="s">
        <v>2283</v>
      </c>
      <c r="G3689" s="6" t="s">
        <v>2284</v>
      </c>
    </row>
    <row r="3690" spans="1:7" x14ac:dyDescent="0.25">
      <c r="A3690" s="1">
        <v>49.227274000000001</v>
      </c>
      <c r="B3690" s="1">
        <v>17.672021000000001</v>
      </c>
      <c r="C3690" t="s">
        <v>3</v>
      </c>
      <c r="D3690" s="2" t="s">
        <v>1301</v>
      </c>
      <c r="E3690" s="2">
        <v>12</v>
      </c>
      <c r="F3690" s="6" t="s">
        <v>2283</v>
      </c>
      <c r="G3690" s="6" t="s">
        <v>2284</v>
      </c>
    </row>
    <row r="3691" spans="1:7" x14ac:dyDescent="0.25">
      <c r="A3691" s="1">
        <v>49.227266999999998</v>
      </c>
      <c r="B3691" s="1">
        <v>17.671982</v>
      </c>
      <c r="C3691" t="s">
        <v>3</v>
      </c>
      <c r="D3691" s="2" t="s">
        <v>821</v>
      </c>
      <c r="E3691" s="2">
        <v>12</v>
      </c>
      <c r="F3691" s="6" t="s">
        <v>2283</v>
      </c>
      <c r="G3691" s="6" t="s">
        <v>2284</v>
      </c>
    </row>
    <row r="3692" spans="1:7" x14ac:dyDescent="0.25">
      <c r="A3692" s="1">
        <v>49.227258999999997</v>
      </c>
      <c r="B3692" s="1">
        <v>17.671952000000001</v>
      </c>
      <c r="C3692" t="s">
        <v>3</v>
      </c>
      <c r="D3692" s="2" t="s">
        <v>1017</v>
      </c>
      <c r="E3692" s="2">
        <v>12</v>
      </c>
      <c r="F3692" s="6" t="s">
        <v>2283</v>
      </c>
      <c r="G3692" s="6" t="s">
        <v>2284</v>
      </c>
    </row>
    <row r="3693" spans="1:7" x14ac:dyDescent="0.25">
      <c r="A3693" s="1">
        <v>49.227254000000002</v>
      </c>
      <c r="B3693" s="1">
        <v>17.671873999999999</v>
      </c>
      <c r="C3693" t="s">
        <v>3</v>
      </c>
      <c r="D3693" s="2" t="s">
        <v>511</v>
      </c>
      <c r="E3693" s="2">
        <v>12</v>
      </c>
      <c r="F3693" s="6" t="s">
        <v>2283</v>
      </c>
      <c r="G3693" s="6" t="s">
        <v>2284</v>
      </c>
    </row>
    <row r="3694" spans="1:7" x14ac:dyDescent="0.25">
      <c r="A3694" s="1">
        <v>49.227257999999999</v>
      </c>
      <c r="B3694" s="1">
        <v>17.671817000000001</v>
      </c>
      <c r="C3694" t="s">
        <v>3</v>
      </c>
      <c r="D3694" s="2" t="s">
        <v>1018</v>
      </c>
      <c r="E3694" s="2">
        <v>12</v>
      </c>
      <c r="F3694" s="6" t="s">
        <v>2283</v>
      </c>
      <c r="G3694" s="6" t="s">
        <v>2284</v>
      </c>
    </row>
    <row r="3695" spans="1:7" x14ac:dyDescent="0.25">
      <c r="A3695" s="1">
        <v>49.227241999999997</v>
      </c>
      <c r="B3695" s="1">
        <v>17.671635999999999</v>
      </c>
      <c r="C3695" t="s">
        <v>3</v>
      </c>
      <c r="D3695" s="2" t="s">
        <v>291</v>
      </c>
      <c r="E3695" s="2">
        <v>12</v>
      </c>
      <c r="F3695" s="6" t="s">
        <v>2283</v>
      </c>
      <c r="G3695" s="6" t="s">
        <v>2284</v>
      </c>
    </row>
    <row r="3696" spans="1:7" x14ac:dyDescent="0.25">
      <c r="A3696" s="1">
        <v>49.227231000000003</v>
      </c>
      <c r="B3696" s="1">
        <v>17.671578</v>
      </c>
      <c r="C3696" t="s">
        <v>3</v>
      </c>
      <c r="D3696" s="2" t="s">
        <v>292</v>
      </c>
      <c r="E3696" s="2">
        <v>12</v>
      </c>
      <c r="F3696" s="6" t="s">
        <v>2283</v>
      </c>
      <c r="G3696" s="6" t="s">
        <v>2284</v>
      </c>
    </row>
    <row r="3697" spans="1:7" x14ac:dyDescent="0.25">
      <c r="A3697" s="1">
        <v>49.227229000000001</v>
      </c>
      <c r="B3697" s="1">
        <v>17.671530000000001</v>
      </c>
      <c r="C3697" t="s">
        <v>3</v>
      </c>
      <c r="D3697" s="2" t="s">
        <v>290</v>
      </c>
      <c r="E3697" s="2">
        <v>12</v>
      </c>
      <c r="F3697" s="6" t="s">
        <v>2283</v>
      </c>
      <c r="G3697" s="6" t="s">
        <v>2284</v>
      </c>
    </row>
    <row r="3698" spans="1:7" x14ac:dyDescent="0.25">
      <c r="A3698" s="1">
        <v>49.227342999999998</v>
      </c>
      <c r="B3698" s="1">
        <v>17.669955000000002</v>
      </c>
      <c r="C3698" t="s">
        <v>3</v>
      </c>
      <c r="D3698" s="2" t="s">
        <v>1302</v>
      </c>
      <c r="E3698" s="2">
        <v>12</v>
      </c>
      <c r="F3698" s="6" t="s">
        <v>2286</v>
      </c>
      <c r="G3698" s="6" t="s">
        <v>2284</v>
      </c>
    </row>
    <row r="3699" spans="1:7" x14ac:dyDescent="0.25">
      <c r="A3699" s="1">
        <v>49.227350999999999</v>
      </c>
      <c r="B3699" s="1">
        <v>17.669886000000002</v>
      </c>
      <c r="C3699" t="s">
        <v>3</v>
      </c>
      <c r="D3699" s="2" t="s">
        <v>673</v>
      </c>
      <c r="E3699" s="2">
        <v>12</v>
      </c>
      <c r="F3699" s="6" t="s">
        <v>2286</v>
      </c>
      <c r="G3699" s="6" t="s">
        <v>2284</v>
      </c>
    </row>
    <row r="3700" spans="1:7" x14ac:dyDescent="0.25">
      <c r="A3700" s="1">
        <v>49.227359</v>
      </c>
      <c r="B3700" s="1">
        <v>17.669813999999999</v>
      </c>
      <c r="C3700" t="s">
        <v>3</v>
      </c>
      <c r="D3700" s="2" t="s">
        <v>674</v>
      </c>
      <c r="E3700" s="2">
        <v>12</v>
      </c>
      <c r="F3700" s="6" t="s">
        <v>2286</v>
      </c>
      <c r="G3700" s="6" t="s">
        <v>2284</v>
      </c>
    </row>
    <row r="3701" spans="1:7" x14ac:dyDescent="0.25">
      <c r="A3701" s="1">
        <v>49.227398000000001</v>
      </c>
      <c r="B3701" s="1">
        <v>17.669468999999999</v>
      </c>
      <c r="C3701" t="s">
        <v>3</v>
      </c>
      <c r="D3701" s="2" t="s">
        <v>825</v>
      </c>
      <c r="E3701" s="2">
        <v>12</v>
      </c>
      <c r="F3701" s="6" t="s">
        <v>2286</v>
      </c>
      <c r="G3701" s="6" t="s">
        <v>2284</v>
      </c>
    </row>
    <row r="3702" spans="1:7" x14ac:dyDescent="0.25">
      <c r="A3702" s="1">
        <v>49.228897000000003</v>
      </c>
      <c r="B3702" s="1">
        <v>17.669138</v>
      </c>
      <c r="C3702" t="s">
        <v>3</v>
      </c>
      <c r="D3702" s="2" t="s">
        <v>4</v>
      </c>
      <c r="E3702" s="2">
        <v>13</v>
      </c>
      <c r="F3702" s="6" t="s">
        <v>2266</v>
      </c>
      <c r="G3702" s="6" t="s">
        <v>2260</v>
      </c>
    </row>
    <row r="3703" spans="1:7" x14ac:dyDescent="0.25">
      <c r="A3703" s="1">
        <v>49.228898999999998</v>
      </c>
      <c r="B3703" s="1">
        <v>17.6691</v>
      </c>
      <c r="C3703" t="s">
        <v>3</v>
      </c>
      <c r="D3703" s="2" t="s">
        <v>515</v>
      </c>
      <c r="E3703" s="2">
        <v>13</v>
      </c>
      <c r="F3703" s="6" t="s">
        <v>2266</v>
      </c>
      <c r="G3703" s="6" t="s">
        <v>2260</v>
      </c>
    </row>
    <row r="3704" spans="1:7" x14ac:dyDescent="0.25">
      <c r="A3704" s="1">
        <v>49.228901</v>
      </c>
      <c r="B3704" s="1">
        <v>17.669080999999998</v>
      </c>
      <c r="C3704" t="s">
        <v>3</v>
      </c>
      <c r="D3704" s="2" t="s">
        <v>5</v>
      </c>
      <c r="E3704" s="2">
        <v>13</v>
      </c>
      <c r="F3704" s="6" t="s">
        <v>2266</v>
      </c>
      <c r="G3704" s="6" t="s">
        <v>2260</v>
      </c>
    </row>
    <row r="3705" spans="1:7" x14ac:dyDescent="0.25">
      <c r="A3705" s="1">
        <v>49.228901999999998</v>
      </c>
      <c r="B3705" s="1">
        <v>17.669056000000001</v>
      </c>
      <c r="C3705" t="s">
        <v>3</v>
      </c>
      <c r="D3705" s="2" t="s">
        <v>6</v>
      </c>
      <c r="E3705" s="2">
        <v>13</v>
      </c>
      <c r="F3705" s="6" t="s">
        <v>2266</v>
      </c>
      <c r="G3705" s="6" t="s">
        <v>2260</v>
      </c>
    </row>
    <row r="3706" spans="1:7" x14ac:dyDescent="0.25">
      <c r="A3706" s="1">
        <v>49.228901999999998</v>
      </c>
      <c r="B3706" s="1">
        <v>17.669035000000001</v>
      </c>
      <c r="C3706" t="s">
        <v>3</v>
      </c>
      <c r="D3706" s="2" t="s">
        <v>382</v>
      </c>
      <c r="E3706" s="2">
        <v>13</v>
      </c>
      <c r="F3706" s="6" t="s">
        <v>2266</v>
      </c>
      <c r="G3706" s="6" t="s">
        <v>2260</v>
      </c>
    </row>
    <row r="3707" spans="1:7" x14ac:dyDescent="0.25">
      <c r="A3707" s="1">
        <v>49.228904</v>
      </c>
      <c r="B3707" s="1">
        <v>17.669008000000002</v>
      </c>
      <c r="C3707" t="s">
        <v>3</v>
      </c>
      <c r="D3707" s="2" t="s">
        <v>516</v>
      </c>
      <c r="E3707" s="2">
        <v>13</v>
      </c>
      <c r="F3707" s="6" t="s">
        <v>2266</v>
      </c>
      <c r="G3707" s="6" t="s">
        <v>2260</v>
      </c>
    </row>
    <row r="3708" spans="1:7" x14ac:dyDescent="0.25">
      <c r="A3708" s="1">
        <v>49.228909000000002</v>
      </c>
      <c r="B3708" s="1">
        <v>17.668959000000001</v>
      </c>
      <c r="C3708" t="s">
        <v>3</v>
      </c>
      <c r="D3708" s="2" t="s">
        <v>1023</v>
      </c>
      <c r="E3708" s="2">
        <v>13</v>
      </c>
      <c r="F3708" s="6" t="s">
        <v>2266</v>
      </c>
      <c r="G3708" s="6" t="s">
        <v>2260</v>
      </c>
    </row>
    <row r="3709" spans="1:7" x14ac:dyDescent="0.25">
      <c r="A3709" s="1">
        <v>49.228909999999999</v>
      </c>
      <c r="B3709" s="1">
        <v>17.668942000000001</v>
      </c>
      <c r="C3709" t="s">
        <v>3</v>
      </c>
      <c r="D3709" s="2" t="s">
        <v>8</v>
      </c>
      <c r="E3709" s="2">
        <v>13</v>
      </c>
      <c r="F3709" s="6" t="s">
        <v>2266</v>
      </c>
      <c r="G3709" s="6" t="s">
        <v>2260</v>
      </c>
    </row>
    <row r="3710" spans="1:7" x14ac:dyDescent="0.25">
      <c r="A3710" s="1">
        <v>49.229053999999998</v>
      </c>
      <c r="B3710" s="1">
        <v>17.66891</v>
      </c>
      <c r="C3710" t="s">
        <v>3</v>
      </c>
      <c r="D3710" s="2" t="s">
        <v>9</v>
      </c>
      <c r="E3710" s="2">
        <v>13</v>
      </c>
      <c r="F3710" s="6" t="s">
        <v>2266</v>
      </c>
      <c r="G3710" s="6" t="s">
        <v>2260</v>
      </c>
    </row>
    <row r="3711" spans="1:7" x14ac:dyDescent="0.25">
      <c r="A3711" s="1">
        <v>49.229061000000002</v>
      </c>
      <c r="B3711" s="1">
        <v>17.668976000000001</v>
      </c>
      <c r="C3711" t="s">
        <v>3</v>
      </c>
      <c r="D3711" s="2" t="s">
        <v>826</v>
      </c>
      <c r="E3711" s="2">
        <v>13</v>
      </c>
      <c r="F3711" s="6" t="s">
        <v>2266</v>
      </c>
      <c r="G3711" s="6" t="s">
        <v>2260</v>
      </c>
    </row>
    <row r="3712" spans="1:7" x14ac:dyDescent="0.25">
      <c r="A3712" s="1">
        <v>49.229058000000002</v>
      </c>
      <c r="B3712" s="1">
        <v>17.668989</v>
      </c>
      <c r="C3712" t="s">
        <v>3</v>
      </c>
      <c r="D3712" s="2" t="s">
        <v>10</v>
      </c>
      <c r="E3712" s="2">
        <v>13</v>
      </c>
      <c r="F3712" s="6" t="s">
        <v>2266</v>
      </c>
      <c r="G3712" s="6" t="s">
        <v>2260</v>
      </c>
    </row>
    <row r="3713" spans="1:7" x14ac:dyDescent="0.25">
      <c r="A3713" s="1">
        <v>49.229055000000002</v>
      </c>
      <c r="B3713" s="1">
        <v>17.669021999999998</v>
      </c>
      <c r="C3713" t="s">
        <v>3</v>
      </c>
      <c r="D3713" s="2" t="s">
        <v>384</v>
      </c>
      <c r="E3713" s="2">
        <v>13</v>
      </c>
      <c r="F3713" s="6" t="s">
        <v>2266</v>
      </c>
      <c r="G3713" s="6" t="s">
        <v>2260</v>
      </c>
    </row>
    <row r="3714" spans="1:7" x14ac:dyDescent="0.25">
      <c r="A3714" s="1">
        <v>49.229053999999998</v>
      </c>
      <c r="B3714" s="1">
        <v>17.669029999999999</v>
      </c>
      <c r="C3714" t="s">
        <v>12</v>
      </c>
      <c r="D3714" s="2" t="s">
        <v>11</v>
      </c>
      <c r="E3714" s="2">
        <v>13</v>
      </c>
      <c r="F3714" s="6" t="s">
        <v>2266</v>
      </c>
      <c r="G3714" s="6" t="s">
        <v>2260</v>
      </c>
    </row>
    <row r="3715" spans="1:7" x14ac:dyDescent="0.25">
      <c r="A3715" s="1">
        <v>49.229050000000001</v>
      </c>
      <c r="B3715" s="1">
        <v>17.669055</v>
      </c>
      <c r="C3715" t="s">
        <v>3</v>
      </c>
      <c r="D3715" s="2" t="s">
        <v>13</v>
      </c>
      <c r="E3715" s="2">
        <v>13</v>
      </c>
      <c r="F3715" s="6" t="s">
        <v>2266</v>
      </c>
      <c r="G3715" s="6" t="s">
        <v>2260</v>
      </c>
    </row>
    <row r="3716" spans="1:7" x14ac:dyDescent="0.25">
      <c r="A3716" s="1">
        <v>49.229049000000003</v>
      </c>
      <c r="B3716" s="1">
        <v>17.669063000000001</v>
      </c>
      <c r="C3716" t="s">
        <v>12</v>
      </c>
      <c r="D3716" s="2" t="s">
        <v>517</v>
      </c>
      <c r="E3716" s="2">
        <v>13</v>
      </c>
      <c r="F3716" s="6" t="s">
        <v>2266</v>
      </c>
      <c r="G3716" s="6" t="s">
        <v>2260</v>
      </c>
    </row>
    <row r="3717" spans="1:7" x14ac:dyDescent="0.25">
      <c r="A3717" s="1">
        <v>49.229044000000002</v>
      </c>
      <c r="B3717" s="1">
        <v>17.669091000000002</v>
      </c>
      <c r="C3717" t="s">
        <v>12</v>
      </c>
      <c r="D3717" s="2" t="s">
        <v>14</v>
      </c>
      <c r="E3717" s="2">
        <v>13</v>
      </c>
      <c r="F3717" s="6" t="s">
        <v>2266</v>
      </c>
      <c r="G3717" s="6" t="s">
        <v>2260</v>
      </c>
    </row>
    <row r="3718" spans="1:7" x14ac:dyDescent="0.25">
      <c r="A3718" s="1">
        <v>49.229038000000003</v>
      </c>
      <c r="B3718" s="1">
        <v>17.669118000000001</v>
      </c>
      <c r="C3718" t="s">
        <v>12</v>
      </c>
      <c r="D3718" s="2" t="s">
        <v>385</v>
      </c>
      <c r="E3718" s="2">
        <v>13</v>
      </c>
      <c r="F3718" s="6" t="s">
        <v>2266</v>
      </c>
      <c r="G3718" s="6" t="s">
        <v>2260</v>
      </c>
    </row>
    <row r="3719" spans="1:7" x14ac:dyDescent="0.25">
      <c r="A3719" s="1">
        <v>49.229036999999998</v>
      </c>
      <c r="B3719" s="1">
        <v>17.669122999999999</v>
      </c>
      <c r="C3719" t="s">
        <v>3</v>
      </c>
      <c r="D3719" s="2" t="s">
        <v>15</v>
      </c>
      <c r="E3719" s="2">
        <v>13</v>
      </c>
      <c r="F3719" s="6" t="s">
        <v>2266</v>
      </c>
      <c r="G3719" s="6" t="s">
        <v>2260</v>
      </c>
    </row>
    <row r="3720" spans="1:7" x14ac:dyDescent="0.25">
      <c r="A3720" s="1">
        <v>49.229035000000003</v>
      </c>
      <c r="B3720" s="1">
        <v>17.669146999999999</v>
      </c>
      <c r="C3720" t="s">
        <v>3</v>
      </c>
      <c r="D3720" s="2" t="s">
        <v>16</v>
      </c>
      <c r="E3720" s="2">
        <v>13</v>
      </c>
      <c r="F3720" s="6" t="s">
        <v>2266</v>
      </c>
      <c r="G3720" s="6" t="s">
        <v>2260</v>
      </c>
    </row>
    <row r="3721" spans="1:7" x14ac:dyDescent="0.25">
      <c r="A3721" s="1">
        <v>49.229033000000001</v>
      </c>
      <c r="B3721" s="1">
        <v>17.669157999999999</v>
      </c>
      <c r="C3721" t="s">
        <v>12</v>
      </c>
      <c r="D3721" s="2" t="s">
        <v>1303</v>
      </c>
      <c r="E3721" s="2">
        <v>13</v>
      </c>
      <c r="F3721" s="6" t="s">
        <v>2266</v>
      </c>
      <c r="G3721" s="6" t="s">
        <v>2260</v>
      </c>
    </row>
    <row r="3722" spans="1:7" x14ac:dyDescent="0.25">
      <c r="A3722" s="1">
        <v>49.229027000000002</v>
      </c>
      <c r="B3722" s="1">
        <v>17.669187999999998</v>
      </c>
      <c r="C3722" t="s">
        <v>12</v>
      </c>
      <c r="D3722" s="2" t="s">
        <v>518</v>
      </c>
      <c r="E3722" s="2">
        <v>13</v>
      </c>
      <c r="F3722" s="6" t="s">
        <v>2266</v>
      </c>
      <c r="G3722" s="6" t="s">
        <v>2260</v>
      </c>
    </row>
    <row r="3723" spans="1:7" x14ac:dyDescent="0.25">
      <c r="A3723" s="1">
        <v>49.229025999999998</v>
      </c>
      <c r="B3723" s="1">
        <v>17.669194000000001</v>
      </c>
      <c r="C3723" t="s">
        <v>3</v>
      </c>
      <c r="D3723" s="2" t="s">
        <v>519</v>
      </c>
      <c r="E3723" s="2">
        <v>13</v>
      </c>
      <c r="F3723" s="6" t="s">
        <v>2266</v>
      </c>
      <c r="G3723" s="6" t="s">
        <v>2260</v>
      </c>
    </row>
    <row r="3724" spans="1:7" x14ac:dyDescent="0.25">
      <c r="A3724" s="1">
        <v>49.229022999999998</v>
      </c>
      <c r="B3724" s="1">
        <v>17.669232999999998</v>
      </c>
      <c r="C3724" t="s">
        <v>12</v>
      </c>
      <c r="D3724" s="2" t="s">
        <v>296</v>
      </c>
      <c r="E3724" s="2">
        <v>13</v>
      </c>
      <c r="F3724" s="6" t="s">
        <v>2266</v>
      </c>
      <c r="G3724" s="6" t="s">
        <v>2260</v>
      </c>
    </row>
    <row r="3725" spans="1:7" x14ac:dyDescent="0.25">
      <c r="A3725" s="1">
        <v>49.229021000000003</v>
      </c>
      <c r="B3725" s="1">
        <v>17.669239999999999</v>
      </c>
      <c r="C3725" t="s">
        <v>3</v>
      </c>
      <c r="D3725" s="2" t="s">
        <v>387</v>
      </c>
      <c r="E3725" s="2">
        <v>13</v>
      </c>
      <c r="F3725" s="6" t="s">
        <v>2266</v>
      </c>
      <c r="G3725" s="6" t="s">
        <v>2260</v>
      </c>
    </row>
    <row r="3726" spans="1:7" x14ac:dyDescent="0.25">
      <c r="A3726" s="1">
        <v>49.229016000000001</v>
      </c>
      <c r="B3726" s="1">
        <v>17.669266</v>
      </c>
      <c r="C3726" t="s">
        <v>12</v>
      </c>
      <c r="D3726" s="2" t="s">
        <v>386</v>
      </c>
      <c r="E3726" s="2">
        <v>13</v>
      </c>
      <c r="F3726" s="6" t="s">
        <v>2266</v>
      </c>
      <c r="G3726" s="6" t="s">
        <v>2260</v>
      </c>
    </row>
    <row r="3727" spans="1:7" x14ac:dyDescent="0.25">
      <c r="A3727" s="1">
        <v>49.229013999999999</v>
      </c>
      <c r="B3727" s="1">
        <v>17.669280000000001</v>
      </c>
      <c r="C3727" t="s">
        <v>3</v>
      </c>
      <c r="D3727" s="2" t="s">
        <v>399</v>
      </c>
      <c r="E3727" s="2">
        <v>13</v>
      </c>
      <c r="F3727" s="6" t="s">
        <v>2266</v>
      </c>
      <c r="G3727" s="6" t="s">
        <v>2260</v>
      </c>
    </row>
    <row r="3728" spans="1:7" x14ac:dyDescent="0.25">
      <c r="A3728" s="1">
        <v>49.229008999999998</v>
      </c>
      <c r="B3728" s="1">
        <v>17.669316999999999</v>
      </c>
      <c r="C3728" t="s">
        <v>12</v>
      </c>
      <c r="D3728" s="2" t="s">
        <v>1304</v>
      </c>
      <c r="E3728" s="2">
        <v>13</v>
      </c>
      <c r="F3728" s="6" t="s">
        <v>2266</v>
      </c>
      <c r="G3728" s="6" t="s">
        <v>2260</v>
      </c>
    </row>
    <row r="3729" spans="1:7" x14ac:dyDescent="0.25">
      <c r="A3729" s="1">
        <v>49.229007000000003</v>
      </c>
      <c r="B3729" s="1">
        <v>17.669339000000001</v>
      </c>
      <c r="C3729" t="s">
        <v>3</v>
      </c>
      <c r="D3729" s="2" t="s">
        <v>513</v>
      </c>
      <c r="E3729" s="2">
        <v>13</v>
      </c>
      <c r="F3729" s="6" t="s">
        <v>2266</v>
      </c>
      <c r="G3729" s="6" t="s">
        <v>2260</v>
      </c>
    </row>
    <row r="3730" spans="1:7" x14ac:dyDescent="0.25">
      <c r="A3730" s="1">
        <v>49.228935999999997</v>
      </c>
      <c r="B3730" s="1">
        <v>17.668761</v>
      </c>
      <c r="C3730" t="s">
        <v>3</v>
      </c>
      <c r="D3730" s="2" t="s">
        <v>677</v>
      </c>
      <c r="E3730" s="2">
        <v>13</v>
      </c>
      <c r="F3730" s="6" t="s">
        <v>2266</v>
      </c>
      <c r="G3730" s="6" t="s">
        <v>2260</v>
      </c>
    </row>
    <row r="3731" spans="1:7" x14ac:dyDescent="0.25">
      <c r="A3731" s="1">
        <v>49.228926000000001</v>
      </c>
      <c r="B3731" s="1">
        <v>17.668699</v>
      </c>
      <c r="C3731" t="s">
        <v>3</v>
      </c>
      <c r="D3731" s="2" t="s">
        <v>678</v>
      </c>
      <c r="E3731" s="2">
        <v>13</v>
      </c>
      <c r="F3731" s="6" t="s">
        <v>2266</v>
      </c>
      <c r="G3731" s="6" t="s">
        <v>2260</v>
      </c>
    </row>
    <row r="3732" spans="1:7" x14ac:dyDescent="0.25">
      <c r="A3732" s="1">
        <v>49.228926000000001</v>
      </c>
      <c r="B3732" s="1">
        <v>17.668678</v>
      </c>
      <c r="C3732" t="s">
        <v>3</v>
      </c>
      <c r="D3732" s="2" t="s">
        <v>1305</v>
      </c>
      <c r="E3732" s="2">
        <v>13</v>
      </c>
      <c r="F3732" s="6" t="s">
        <v>2266</v>
      </c>
      <c r="G3732" s="6" t="s">
        <v>2260</v>
      </c>
    </row>
    <row r="3733" spans="1:7" x14ac:dyDescent="0.25">
      <c r="A3733" s="1">
        <v>49.228926000000001</v>
      </c>
      <c r="B3733" s="1">
        <v>17.668623</v>
      </c>
      <c r="C3733" t="s">
        <v>3</v>
      </c>
      <c r="D3733" s="2" t="s">
        <v>26</v>
      </c>
      <c r="E3733" s="2">
        <v>13</v>
      </c>
      <c r="F3733" s="6" t="s">
        <v>2266</v>
      </c>
      <c r="G3733" s="6" t="s">
        <v>2260</v>
      </c>
    </row>
    <row r="3734" spans="1:7" x14ac:dyDescent="0.25">
      <c r="A3734" s="1">
        <v>49.228935</v>
      </c>
      <c r="B3734" s="1">
        <v>17.668533</v>
      </c>
      <c r="C3734" t="s">
        <v>3</v>
      </c>
      <c r="D3734" s="2" t="s">
        <v>28</v>
      </c>
      <c r="E3734" s="2">
        <v>13</v>
      </c>
      <c r="F3734" s="6" t="s">
        <v>2266</v>
      </c>
      <c r="G3734" s="6" t="s">
        <v>2260</v>
      </c>
    </row>
    <row r="3735" spans="1:7" x14ac:dyDescent="0.25">
      <c r="A3735" s="1">
        <v>49.228937000000002</v>
      </c>
      <c r="B3735" s="1">
        <v>17.668513999999998</v>
      </c>
      <c r="C3735" t="s">
        <v>3</v>
      </c>
      <c r="D3735" s="2" t="s">
        <v>30</v>
      </c>
      <c r="E3735" s="2">
        <v>13</v>
      </c>
      <c r="F3735" s="6" t="s">
        <v>2266</v>
      </c>
      <c r="G3735" s="6" t="s">
        <v>2260</v>
      </c>
    </row>
    <row r="3736" spans="1:7" x14ac:dyDescent="0.25">
      <c r="A3736" s="1">
        <v>49.228952999999997</v>
      </c>
      <c r="B3736" s="1">
        <v>17.668451999999998</v>
      </c>
      <c r="C3736" t="s">
        <v>3</v>
      </c>
      <c r="D3736" s="2" t="s">
        <v>521</v>
      </c>
      <c r="E3736" s="2">
        <v>13</v>
      </c>
      <c r="F3736" s="6" t="s">
        <v>2266</v>
      </c>
      <c r="G3736" s="6" t="s">
        <v>2260</v>
      </c>
    </row>
    <row r="3737" spans="1:7" x14ac:dyDescent="0.25">
      <c r="A3737" s="1">
        <v>49.228957000000001</v>
      </c>
      <c r="B3737" s="1">
        <v>17.668438999999999</v>
      </c>
      <c r="C3737" t="s">
        <v>3</v>
      </c>
      <c r="D3737" s="2" t="s">
        <v>29</v>
      </c>
      <c r="E3737" s="2">
        <v>13</v>
      </c>
      <c r="F3737" s="6" t="s">
        <v>2266</v>
      </c>
      <c r="G3737" s="6" t="s">
        <v>2260</v>
      </c>
    </row>
    <row r="3738" spans="1:7" x14ac:dyDescent="0.25">
      <c r="A3738" s="1">
        <v>49.228966999999997</v>
      </c>
      <c r="B3738" s="1">
        <v>17.668395</v>
      </c>
      <c r="C3738" t="s">
        <v>3</v>
      </c>
      <c r="D3738" s="2" t="s">
        <v>31</v>
      </c>
      <c r="E3738" s="2">
        <v>13</v>
      </c>
      <c r="F3738" s="6" t="s">
        <v>2266</v>
      </c>
      <c r="G3738" s="6" t="s">
        <v>2260</v>
      </c>
    </row>
    <row r="3739" spans="1:7" x14ac:dyDescent="0.25">
      <c r="A3739" s="1">
        <v>49.228973000000003</v>
      </c>
      <c r="B3739" s="1">
        <v>17.668358000000001</v>
      </c>
      <c r="C3739" t="s">
        <v>3</v>
      </c>
      <c r="D3739" s="2" t="s">
        <v>680</v>
      </c>
      <c r="E3739" s="2">
        <v>13</v>
      </c>
      <c r="F3739" s="6" t="s">
        <v>2266</v>
      </c>
      <c r="G3739" s="6" t="s">
        <v>2260</v>
      </c>
    </row>
    <row r="3740" spans="1:7" x14ac:dyDescent="0.25">
      <c r="A3740" s="1">
        <v>49.228982000000002</v>
      </c>
      <c r="B3740" s="1">
        <v>17.668305</v>
      </c>
      <c r="C3740" t="s">
        <v>3</v>
      </c>
      <c r="D3740" s="2" t="s">
        <v>830</v>
      </c>
      <c r="E3740" s="2">
        <v>13</v>
      </c>
      <c r="F3740" s="6" t="s">
        <v>2266</v>
      </c>
      <c r="G3740" s="6" t="s">
        <v>2260</v>
      </c>
    </row>
    <row r="3741" spans="1:7" x14ac:dyDescent="0.25">
      <c r="A3741" s="1">
        <v>49.228988000000001</v>
      </c>
      <c r="B3741" s="1">
        <v>17.668172999999999</v>
      </c>
      <c r="C3741" t="s">
        <v>3</v>
      </c>
      <c r="D3741" s="2" t="s">
        <v>1306</v>
      </c>
      <c r="E3741" s="2">
        <v>13</v>
      </c>
      <c r="F3741" s="6" t="s">
        <v>2266</v>
      </c>
      <c r="G3741" s="6" t="s">
        <v>2260</v>
      </c>
    </row>
    <row r="3742" spans="1:7" x14ac:dyDescent="0.25">
      <c r="A3742" s="1">
        <v>49.228931000000003</v>
      </c>
      <c r="B3742" s="1">
        <v>17.666129000000002</v>
      </c>
      <c r="C3742" t="s">
        <v>12</v>
      </c>
      <c r="D3742" s="2" t="s">
        <v>1034</v>
      </c>
      <c r="E3742" s="2">
        <v>13</v>
      </c>
      <c r="F3742" s="6" t="s">
        <v>2263</v>
      </c>
      <c r="G3742" s="6" t="s">
        <v>2260</v>
      </c>
    </row>
    <row r="3743" spans="1:7" x14ac:dyDescent="0.25">
      <c r="A3743" s="1"/>
      <c r="D3743" s="2" t="s">
        <v>1000</v>
      </c>
      <c r="E3743" s="2">
        <v>13</v>
      </c>
      <c r="F3743" s="6" t="s">
        <v>2263</v>
      </c>
      <c r="G3743" s="6" t="s">
        <v>2260</v>
      </c>
    </row>
    <row r="3744" spans="1:7" x14ac:dyDescent="0.25">
      <c r="A3744" s="1">
        <v>49.228943999999998</v>
      </c>
      <c r="B3744" s="1">
        <v>17.666162</v>
      </c>
      <c r="C3744" t="s">
        <v>12</v>
      </c>
      <c r="D3744" s="2" t="s">
        <v>36</v>
      </c>
      <c r="E3744" s="2">
        <v>13</v>
      </c>
      <c r="F3744" s="6" t="s">
        <v>2263</v>
      </c>
      <c r="G3744" s="6" t="s">
        <v>2260</v>
      </c>
    </row>
    <row r="3745" spans="1:7" x14ac:dyDescent="0.25">
      <c r="A3745" s="1">
        <v>49.228985999999999</v>
      </c>
      <c r="B3745" s="1">
        <v>17.666231</v>
      </c>
      <c r="C3745" t="s">
        <v>12</v>
      </c>
      <c r="D3745" s="2" t="s">
        <v>1307</v>
      </c>
      <c r="E3745" s="2">
        <v>13</v>
      </c>
      <c r="F3745" s="6" t="s">
        <v>2263</v>
      </c>
      <c r="G3745" s="6" t="s">
        <v>2260</v>
      </c>
    </row>
    <row r="3746" spans="1:7" x14ac:dyDescent="0.25">
      <c r="A3746" s="1">
        <v>49.228993000000003</v>
      </c>
      <c r="B3746" s="1">
        <v>17.666245</v>
      </c>
      <c r="C3746" t="s">
        <v>12</v>
      </c>
      <c r="D3746" s="2" t="s">
        <v>1308</v>
      </c>
      <c r="E3746" s="2">
        <v>13</v>
      </c>
      <c r="F3746" s="6" t="s">
        <v>2263</v>
      </c>
      <c r="G3746" s="6" t="s">
        <v>2260</v>
      </c>
    </row>
    <row r="3747" spans="1:7" x14ac:dyDescent="0.25">
      <c r="A3747" s="1">
        <v>49.228997999999997</v>
      </c>
      <c r="B3747" s="1">
        <v>17.666262</v>
      </c>
      <c r="C3747" t="s">
        <v>12</v>
      </c>
      <c r="D3747" s="2" t="s">
        <v>1309</v>
      </c>
      <c r="E3747" s="2">
        <v>13</v>
      </c>
      <c r="F3747" s="6" t="s">
        <v>2263</v>
      </c>
      <c r="G3747" s="6" t="s">
        <v>2260</v>
      </c>
    </row>
    <row r="3748" spans="1:7" x14ac:dyDescent="0.25">
      <c r="A3748" s="1">
        <v>49.229008</v>
      </c>
      <c r="B3748" s="1">
        <v>17.666284999999998</v>
      </c>
      <c r="C3748" t="s">
        <v>12</v>
      </c>
      <c r="D3748" s="2" t="s">
        <v>1310</v>
      </c>
      <c r="E3748" s="2">
        <v>13</v>
      </c>
      <c r="F3748" s="6" t="s">
        <v>2263</v>
      </c>
      <c r="G3748" s="6" t="s">
        <v>2260</v>
      </c>
    </row>
    <row r="3749" spans="1:7" x14ac:dyDescent="0.25">
      <c r="A3749" s="1">
        <v>49.229024000000003</v>
      </c>
      <c r="B3749" s="1">
        <v>17.666319999999999</v>
      </c>
      <c r="C3749" t="s">
        <v>12</v>
      </c>
      <c r="D3749" s="2" t="s">
        <v>1311</v>
      </c>
      <c r="E3749" s="2">
        <v>13</v>
      </c>
      <c r="F3749" s="6" t="s">
        <v>2263</v>
      </c>
      <c r="G3749" s="6" t="s">
        <v>2260</v>
      </c>
    </row>
    <row r="3750" spans="1:7" x14ac:dyDescent="0.25">
      <c r="A3750" s="1">
        <v>49.229066000000003</v>
      </c>
      <c r="B3750" s="1">
        <v>17.666429000000001</v>
      </c>
      <c r="C3750" t="s">
        <v>12</v>
      </c>
      <c r="D3750" s="2" t="s">
        <v>1177</v>
      </c>
      <c r="E3750" s="2">
        <v>13</v>
      </c>
      <c r="F3750" s="6" t="s">
        <v>2263</v>
      </c>
      <c r="G3750" s="6" t="s">
        <v>2260</v>
      </c>
    </row>
    <row r="3751" spans="1:7" x14ac:dyDescent="0.25">
      <c r="A3751" s="1">
        <v>49.22907</v>
      </c>
      <c r="B3751" s="1">
        <v>17.666445</v>
      </c>
      <c r="C3751" t="s">
        <v>12</v>
      </c>
      <c r="D3751" s="2" t="s">
        <v>1312</v>
      </c>
      <c r="E3751" s="2">
        <v>13</v>
      </c>
      <c r="F3751" s="6" t="s">
        <v>2263</v>
      </c>
      <c r="G3751" s="6" t="s">
        <v>2260</v>
      </c>
    </row>
    <row r="3752" spans="1:7" x14ac:dyDescent="0.25">
      <c r="A3752" s="1">
        <v>49.229121999999997</v>
      </c>
      <c r="B3752" s="1">
        <v>17.666623000000001</v>
      </c>
      <c r="C3752" t="s">
        <v>12</v>
      </c>
      <c r="D3752" s="2" t="s">
        <v>1036</v>
      </c>
      <c r="E3752" s="2">
        <v>13</v>
      </c>
      <c r="F3752" s="6" t="s">
        <v>2263</v>
      </c>
      <c r="G3752" s="6" t="s">
        <v>2260</v>
      </c>
    </row>
    <row r="3753" spans="1:7" x14ac:dyDescent="0.25">
      <c r="A3753" s="1">
        <v>49.229137999999999</v>
      </c>
      <c r="B3753" s="1">
        <v>17.666685999999999</v>
      </c>
      <c r="C3753" t="s">
        <v>12</v>
      </c>
      <c r="D3753" s="2" t="s">
        <v>1313</v>
      </c>
      <c r="E3753" s="2">
        <v>13</v>
      </c>
      <c r="F3753" s="6" t="s">
        <v>2263</v>
      </c>
      <c r="G3753" s="6" t="s">
        <v>2260</v>
      </c>
    </row>
    <row r="3754" spans="1:7" x14ac:dyDescent="0.25">
      <c r="A3754" s="1">
        <v>49.229140999999998</v>
      </c>
      <c r="B3754" s="1">
        <v>17.666715</v>
      </c>
      <c r="C3754" t="s">
        <v>12</v>
      </c>
      <c r="D3754" s="2" t="s">
        <v>1314</v>
      </c>
      <c r="E3754" s="2">
        <v>13</v>
      </c>
      <c r="F3754" s="6" t="s">
        <v>2263</v>
      </c>
      <c r="G3754" s="6" t="s">
        <v>2260</v>
      </c>
    </row>
    <row r="3755" spans="1:7" x14ac:dyDescent="0.25">
      <c r="A3755" s="1">
        <v>49.229143999999998</v>
      </c>
      <c r="B3755" s="1">
        <v>17.66675</v>
      </c>
      <c r="C3755" t="s">
        <v>12</v>
      </c>
      <c r="D3755" s="2" t="s">
        <v>1315</v>
      </c>
      <c r="E3755" s="2">
        <v>13</v>
      </c>
      <c r="F3755" s="6" t="s">
        <v>2263</v>
      </c>
      <c r="G3755" s="6" t="s">
        <v>2260</v>
      </c>
    </row>
    <row r="3756" spans="1:7" x14ac:dyDescent="0.25">
      <c r="A3756" s="1">
        <v>49.227688999999998</v>
      </c>
      <c r="B3756" s="1">
        <v>17.664565</v>
      </c>
      <c r="C3756" t="s">
        <v>3</v>
      </c>
      <c r="D3756" s="2" t="s">
        <v>1316</v>
      </c>
      <c r="E3756" s="2">
        <v>13</v>
      </c>
      <c r="F3756" s="6" t="s">
        <v>2264</v>
      </c>
      <c r="G3756" s="6" t="s">
        <v>2265</v>
      </c>
    </row>
    <row r="3757" spans="1:7" x14ac:dyDescent="0.25">
      <c r="A3757" s="1">
        <v>49.227688000000001</v>
      </c>
      <c r="B3757" s="1">
        <v>17.664556000000001</v>
      </c>
      <c r="C3757" t="s">
        <v>3</v>
      </c>
      <c r="D3757" s="2" t="s">
        <v>1180</v>
      </c>
      <c r="E3757" s="2">
        <v>13</v>
      </c>
      <c r="F3757" s="6" t="s">
        <v>2264</v>
      </c>
      <c r="G3757" s="6" t="s">
        <v>2265</v>
      </c>
    </row>
    <row r="3758" spans="1:7" x14ac:dyDescent="0.25">
      <c r="A3758" s="1">
        <v>49.227685000000001</v>
      </c>
      <c r="B3758" s="1">
        <v>17.664542999999998</v>
      </c>
      <c r="C3758" t="s">
        <v>3</v>
      </c>
      <c r="D3758" s="2" t="s">
        <v>47</v>
      </c>
      <c r="E3758" s="2">
        <v>13</v>
      </c>
      <c r="F3758" s="6" t="s">
        <v>2264</v>
      </c>
      <c r="G3758" s="6" t="s">
        <v>2265</v>
      </c>
    </row>
    <row r="3759" spans="1:7" x14ac:dyDescent="0.25">
      <c r="A3759" s="1">
        <v>49.227680999999997</v>
      </c>
      <c r="B3759" s="1">
        <v>17.664508000000001</v>
      </c>
      <c r="C3759" t="s">
        <v>12</v>
      </c>
      <c r="D3759" s="2" t="s">
        <v>1079</v>
      </c>
      <c r="E3759" s="2">
        <v>13</v>
      </c>
      <c r="F3759" s="6" t="s">
        <v>2264</v>
      </c>
      <c r="G3759" s="6" t="s">
        <v>2265</v>
      </c>
    </row>
    <row r="3760" spans="1:7" x14ac:dyDescent="0.25">
      <c r="A3760" s="1">
        <v>49.227684000000004</v>
      </c>
      <c r="B3760" s="1">
        <v>17.664465</v>
      </c>
      <c r="C3760" t="s">
        <v>3</v>
      </c>
      <c r="D3760" s="2" t="s">
        <v>1317</v>
      </c>
      <c r="E3760" s="2">
        <v>13</v>
      </c>
      <c r="F3760" s="6" t="s">
        <v>2264</v>
      </c>
      <c r="G3760" s="6" t="s">
        <v>2265</v>
      </c>
    </row>
    <row r="3761" spans="1:7" x14ac:dyDescent="0.25">
      <c r="A3761" s="1">
        <v>49.227684000000004</v>
      </c>
      <c r="B3761" s="1">
        <v>17.664453000000002</v>
      </c>
      <c r="C3761" t="s">
        <v>3</v>
      </c>
      <c r="D3761" s="2" t="s">
        <v>1318</v>
      </c>
      <c r="E3761" s="2">
        <v>13</v>
      </c>
      <c r="F3761" s="6" t="s">
        <v>2264</v>
      </c>
      <c r="G3761" s="6" t="s">
        <v>2265</v>
      </c>
    </row>
    <row r="3762" spans="1:7" x14ac:dyDescent="0.25">
      <c r="A3762" s="1">
        <v>49.227685999999999</v>
      </c>
      <c r="B3762" s="1">
        <v>17.664413</v>
      </c>
      <c r="C3762" t="s">
        <v>3</v>
      </c>
      <c r="D3762" s="2" t="s">
        <v>48</v>
      </c>
      <c r="E3762" s="2">
        <v>13</v>
      </c>
      <c r="F3762" s="6" t="s">
        <v>2264</v>
      </c>
      <c r="G3762" s="6" t="s">
        <v>2265</v>
      </c>
    </row>
    <row r="3763" spans="1:7" x14ac:dyDescent="0.25">
      <c r="A3763" s="1">
        <v>49.227685999999999</v>
      </c>
      <c r="B3763" s="1">
        <v>17.664408000000002</v>
      </c>
      <c r="C3763" t="s">
        <v>3</v>
      </c>
      <c r="D3763" s="2" t="s">
        <v>51</v>
      </c>
      <c r="E3763" s="2">
        <v>13</v>
      </c>
      <c r="F3763" s="6" t="s">
        <v>2264</v>
      </c>
      <c r="G3763" s="6" t="s">
        <v>2265</v>
      </c>
    </row>
    <row r="3764" spans="1:7" x14ac:dyDescent="0.25">
      <c r="A3764" s="1">
        <v>49.227688999999998</v>
      </c>
      <c r="B3764" s="1">
        <v>17.664276999999998</v>
      </c>
      <c r="C3764" t="s">
        <v>3</v>
      </c>
      <c r="D3764" s="2" t="s">
        <v>1319</v>
      </c>
      <c r="E3764" s="2">
        <v>13</v>
      </c>
      <c r="F3764" s="6" t="s">
        <v>2264</v>
      </c>
      <c r="G3764" s="6" t="s">
        <v>2265</v>
      </c>
    </row>
    <row r="3765" spans="1:7" x14ac:dyDescent="0.25">
      <c r="A3765" s="1">
        <v>49.227688999999998</v>
      </c>
      <c r="B3765" s="1">
        <v>17.664221999999999</v>
      </c>
      <c r="C3765" t="s">
        <v>3</v>
      </c>
      <c r="D3765" s="2" t="s">
        <v>554</v>
      </c>
      <c r="E3765" s="2">
        <v>13</v>
      </c>
      <c r="F3765" s="6" t="s">
        <v>2264</v>
      </c>
      <c r="G3765" s="6" t="s">
        <v>2265</v>
      </c>
    </row>
    <row r="3766" spans="1:7" x14ac:dyDescent="0.25">
      <c r="A3766" s="1">
        <v>49.227690000000003</v>
      </c>
      <c r="B3766" s="1">
        <v>17.664190999999999</v>
      </c>
      <c r="C3766" t="s">
        <v>3</v>
      </c>
      <c r="D3766" s="2" t="s">
        <v>50</v>
      </c>
      <c r="E3766" s="2">
        <v>13</v>
      </c>
      <c r="F3766" s="6" t="s">
        <v>2264</v>
      </c>
      <c r="G3766" s="6" t="s">
        <v>2265</v>
      </c>
    </row>
    <row r="3767" spans="1:7" x14ac:dyDescent="0.25">
      <c r="A3767" s="1">
        <v>49.227688999999998</v>
      </c>
      <c r="B3767" s="1">
        <v>17.664166000000002</v>
      </c>
      <c r="C3767" t="s">
        <v>3</v>
      </c>
      <c r="D3767" s="2" t="s">
        <v>1320</v>
      </c>
      <c r="E3767" s="2">
        <v>13</v>
      </c>
      <c r="F3767" s="6" t="s">
        <v>2264</v>
      </c>
      <c r="G3767" s="6" t="s">
        <v>2265</v>
      </c>
    </row>
    <row r="3768" spans="1:7" x14ac:dyDescent="0.25">
      <c r="A3768" s="1">
        <v>49.227691</v>
      </c>
      <c r="B3768" s="1">
        <v>17.664144</v>
      </c>
      <c r="C3768" t="s">
        <v>3</v>
      </c>
      <c r="D3768" s="2" t="s">
        <v>57</v>
      </c>
      <c r="E3768" s="2">
        <v>13</v>
      </c>
      <c r="F3768" s="6" t="s">
        <v>2264</v>
      </c>
      <c r="G3768" s="6" t="s">
        <v>2265</v>
      </c>
    </row>
    <row r="3769" spans="1:7" x14ac:dyDescent="0.25">
      <c r="A3769" s="1">
        <v>49.227690000000003</v>
      </c>
      <c r="B3769" s="1">
        <v>17.664096000000001</v>
      </c>
      <c r="C3769" t="s">
        <v>3</v>
      </c>
      <c r="D3769" s="2" t="s">
        <v>59</v>
      </c>
      <c r="E3769" s="2">
        <v>13</v>
      </c>
      <c r="F3769" s="6" t="s">
        <v>2264</v>
      </c>
      <c r="G3769" s="6" t="s">
        <v>2265</v>
      </c>
    </row>
    <row r="3770" spans="1:7" x14ac:dyDescent="0.25">
      <c r="A3770" s="1">
        <v>49.227685999999999</v>
      </c>
      <c r="B3770" s="1">
        <v>17.664051000000001</v>
      </c>
      <c r="C3770" t="s">
        <v>3</v>
      </c>
      <c r="D3770" s="2" t="s">
        <v>847</v>
      </c>
      <c r="E3770" s="2">
        <v>13</v>
      </c>
      <c r="F3770" s="6" t="s">
        <v>2264</v>
      </c>
      <c r="G3770" s="6" t="s">
        <v>2265</v>
      </c>
    </row>
    <row r="3771" spans="1:7" x14ac:dyDescent="0.25">
      <c r="A3771" s="1">
        <v>49.227682999999999</v>
      </c>
      <c r="B3771" s="1">
        <v>17.664023</v>
      </c>
      <c r="C3771" t="s">
        <v>3</v>
      </c>
      <c r="D3771" s="2" t="s">
        <v>1321</v>
      </c>
      <c r="E3771" s="2">
        <v>13</v>
      </c>
      <c r="F3771" s="6" t="s">
        <v>2264</v>
      </c>
      <c r="G3771" s="6" t="s">
        <v>2265</v>
      </c>
    </row>
    <row r="3772" spans="1:7" x14ac:dyDescent="0.25">
      <c r="A3772" s="1">
        <v>49.227682999999999</v>
      </c>
      <c r="B3772" s="1">
        <v>17.664021000000002</v>
      </c>
      <c r="C3772" t="s">
        <v>3</v>
      </c>
      <c r="D3772" s="2" t="s">
        <v>55</v>
      </c>
      <c r="E3772" s="2">
        <v>13</v>
      </c>
      <c r="F3772" s="6" t="s">
        <v>2264</v>
      </c>
      <c r="G3772" s="6" t="s">
        <v>2265</v>
      </c>
    </row>
    <row r="3773" spans="1:7" x14ac:dyDescent="0.25">
      <c r="A3773" s="1">
        <v>49.227671999999998</v>
      </c>
      <c r="B3773" s="1">
        <v>17.663951999999998</v>
      </c>
      <c r="C3773" t="s">
        <v>3</v>
      </c>
      <c r="D3773" s="2" t="s">
        <v>1322</v>
      </c>
      <c r="E3773" s="2">
        <v>13</v>
      </c>
      <c r="F3773" s="6" t="s">
        <v>2264</v>
      </c>
      <c r="G3773" s="6" t="s">
        <v>2265</v>
      </c>
    </row>
    <row r="3774" spans="1:7" x14ac:dyDescent="0.25">
      <c r="A3774" s="1">
        <v>49.227657999999998</v>
      </c>
      <c r="B3774" s="1">
        <v>17.663875999999998</v>
      </c>
      <c r="C3774" t="s">
        <v>12</v>
      </c>
      <c r="D3774" s="2" t="s">
        <v>853</v>
      </c>
      <c r="E3774" s="2">
        <v>13</v>
      </c>
      <c r="F3774" s="6" t="s">
        <v>2264</v>
      </c>
      <c r="G3774" s="6" t="s">
        <v>2265</v>
      </c>
    </row>
    <row r="3775" spans="1:7" x14ac:dyDescent="0.25">
      <c r="A3775" s="1">
        <v>49.227656000000003</v>
      </c>
      <c r="B3775" s="1">
        <v>17.663865999999999</v>
      </c>
      <c r="C3775" t="s">
        <v>3</v>
      </c>
      <c r="D3775" s="2" t="s">
        <v>1323</v>
      </c>
      <c r="E3775" s="2">
        <v>13</v>
      </c>
      <c r="F3775" s="6" t="s">
        <v>2264</v>
      </c>
      <c r="G3775" s="6" t="s">
        <v>2265</v>
      </c>
    </row>
    <row r="3776" spans="1:7" x14ac:dyDescent="0.25">
      <c r="A3776" s="1">
        <v>49.227654999999999</v>
      </c>
      <c r="B3776" s="1">
        <v>17.663865000000001</v>
      </c>
      <c r="C3776" t="s">
        <v>3</v>
      </c>
      <c r="D3776" s="2" t="s">
        <v>698</v>
      </c>
      <c r="E3776" s="2">
        <v>13</v>
      </c>
      <c r="F3776" s="6" t="s">
        <v>2264</v>
      </c>
      <c r="G3776" s="6" t="s">
        <v>2265</v>
      </c>
    </row>
    <row r="3777" spans="1:7" x14ac:dyDescent="0.25">
      <c r="A3777" s="1">
        <v>49.227651000000002</v>
      </c>
      <c r="B3777" s="1">
        <v>17.663848000000002</v>
      </c>
      <c r="C3777" t="s">
        <v>3</v>
      </c>
      <c r="D3777" s="2" t="s">
        <v>1324</v>
      </c>
      <c r="E3777" s="2">
        <v>13</v>
      </c>
      <c r="F3777" s="6" t="s">
        <v>2264</v>
      </c>
      <c r="G3777" s="6" t="s">
        <v>2265</v>
      </c>
    </row>
    <row r="3778" spans="1:7" x14ac:dyDescent="0.25">
      <c r="A3778" s="1">
        <v>49.227640999999998</v>
      </c>
      <c r="B3778" s="1">
        <v>17.663817999999999</v>
      </c>
      <c r="C3778" t="s">
        <v>3</v>
      </c>
      <c r="D3778" s="2" t="s">
        <v>852</v>
      </c>
      <c r="E3778" s="2">
        <v>13</v>
      </c>
      <c r="F3778" s="6" t="s">
        <v>2264</v>
      </c>
      <c r="G3778" s="6" t="s">
        <v>2265</v>
      </c>
    </row>
    <row r="3779" spans="1:7" x14ac:dyDescent="0.25">
      <c r="A3779" s="1">
        <v>49.227620999999999</v>
      </c>
      <c r="B3779" s="1">
        <v>17.663740000000001</v>
      </c>
      <c r="C3779" t="s">
        <v>3</v>
      </c>
      <c r="D3779" s="2" t="s">
        <v>1046</v>
      </c>
      <c r="E3779" s="2">
        <v>13</v>
      </c>
      <c r="F3779" s="6" t="s">
        <v>2264</v>
      </c>
      <c r="G3779" s="6" t="s">
        <v>2265</v>
      </c>
    </row>
    <row r="3780" spans="1:7" x14ac:dyDescent="0.25">
      <c r="A3780" s="1">
        <v>49.227615999999998</v>
      </c>
      <c r="B3780" s="1">
        <v>17.663726</v>
      </c>
      <c r="C3780" t="s">
        <v>3</v>
      </c>
      <c r="D3780" s="2" t="s">
        <v>1325</v>
      </c>
      <c r="E3780" s="2">
        <v>13</v>
      </c>
      <c r="F3780" s="6" t="s">
        <v>2264</v>
      </c>
      <c r="G3780" s="6" t="s">
        <v>2265</v>
      </c>
    </row>
    <row r="3781" spans="1:7" x14ac:dyDescent="0.25">
      <c r="A3781" s="1">
        <v>49.227615</v>
      </c>
      <c r="B3781" s="1">
        <v>17.663724999999999</v>
      </c>
      <c r="C3781" t="s">
        <v>12</v>
      </c>
      <c r="D3781" s="2" t="s">
        <v>1326</v>
      </c>
      <c r="E3781" s="2">
        <v>13</v>
      </c>
      <c r="F3781" s="6" t="s">
        <v>2264</v>
      </c>
      <c r="G3781" s="6" t="s">
        <v>2265</v>
      </c>
    </row>
    <row r="3782" spans="1:7" x14ac:dyDescent="0.25">
      <c r="A3782" s="1">
        <v>49.227660999999998</v>
      </c>
      <c r="B3782" s="1">
        <v>17.665013999999999</v>
      </c>
      <c r="C3782" t="s">
        <v>3</v>
      </c>
      <c r="D3782" s="2" t="s">
        <v>531</v>
      </c>
      <c r="E3782" s="2">
        <v>13</v>
      </c>
      <c r="F3782" s="6" t="s">
        <v>2264</v>
      </c>
      <c r="G3782" s="6" t="s">
        <v>2265</v>
      </c>
    </row>
    <row r="3783" spans="1:7" x14ac:dyDescent="0.25">
      <c r="A3783" s="1">
        <v>49.227651999999999</v>
      </c>
      <c r="B3783" s="1">
        <v>17.665075000000002</v>
      </c>
      <c r="C3783" t="s">
        <v>3</v>
      </c>
      <c r="D3783" s="2" t="s">
        <v>702</v>
      </c>
      <c r="E3783" s="2">
        <v>13</v>
      </c>
      <c r="F3783" s="6" t="s">
        <v>2264</v>
      </c>
      <c r="G3783" s="6" t="s">
        <v>2265</v>
      </c>
    </row>
    <row r="3784" spans="1:7" x14ac:dyDescent="0.25">
      <c r="A3784" s="1">
        <v>49.227646</v>
      </c>
      <c r="B3784" s="1">
        <v>17.665229</v>
      </c>
      <c r="C3784" t="s">
        <v>3</v>
      </c>
      <c r="D3784" s="2" t="s">
        <v>1327</v>
      </c>
      <c r="E3784" s="2">
        <v>13</v>
      </c>
      <c r="F3784" s="6" t="s">
        <v>2264</v>
      </c>
      <c r="G3784" s="6" t="s">
        <v>2265</v>
      </c>
    </row>
    <row r="3785" spans="1:7" x14ac:dyDescent="0.25">
      <c r="A3785" s="1">
        <v>49.227646</v>
      </c>
      <c r="B3785" s="1">
        <v>17.665419</v>
      </c>
      <c r="C3785" t="s">
        <v>3</v>
      </c>
      <c r="D3785" s="2" t="s">
        <v>1049</v>
      </c>
      <c r="E3785" s="2">
        <v>13</v>
      </c>
      <c r="F3785" s="6" t="s">
        <v>2264</v>
      </c>
      <c r="G3785" s="6" t="s">
        <v>2265</v>
      </c>
    </row>
    <row r="3786" spans="1:7" x14ac:dyDescent="0.25">
      <c r="A3786" s="1">
        <v>49.227646</v>
      </c>
      <c r="B3786" s="1">
        <v>17.665517000000001</v>
      </c>
      <c r="C3786" t="s">
        <v>3</v>
      </c>
      <c r="D3786" s="2" t="s">
        <v>1328</v>
      </c>
      <c r="E3786" s="2">
        <v>13</v>
      </c>
      <c r="F3786" s="6" t="s">
        <v>2264</v>
      </c>
      <c r="G3786" s="6" t="s">
        <v>2265</v>
      </c>
    </row>
    <row r="3787" spans="1:7" x14ac:dyDescent="0.25">
      <c r="A3787" s="1">
        <v>49.227640999999998</v>
      </c>
      <c r="B3787" s="1">
        <v>17.665779000000001</v>
      </c>
      <c r="C3787" t="s">
        <v>3</v>
      </c>
      <c r="D3787" s="2" t="s">
        <v>1251</v>
      </c>
      <c r="E3787" s="2">
        <v>13</v>
      </c>
      <c r="F3787" s="6" t="s">
        <v>2264</v>
      </c>
      <c r="G3787" s="6" t="s">
        <v>2265</v>
      </c>
    </row>
    <row r="3788" spans="1:7" x14ac:dyDescent="0.25">
      <c r="A3788" s="1">
        <v>49.227620999999999</v>
      </c>
      <c r="B3788" s="1">
        <v>17.666072</v>
      </c>
      <c r="C3788" t="s">
        <v>3</v>
      </c>
      <c r="D3788" s="2" t="s">
        <v>537</v>
      </c>
      <c r="E3788" s="2">
        <v>13</v>
      </c>
      <c r="F3788" s="6" t="s">
        <v>2264</v>
      </c>
      <c r="G3788" s="6" t="s">
        <v>2265</v>
      </c>
    </row>
    <row r="3789" spans="1:7" x14ac:dyDescent="0.25">
      <c r="A3789" s="1">
        <v>49.227620999999999</v>
      </c>
      <c r="B3789" s="1">
        <v>17.666086</v>
      </c>
      <c r="C3789" t="s">
        <v>3</v>
      </c>
      <c r="D3789" s="2" t="s">
        <v>1329</v>
      </c>
      <c r="E3789" s="2">
        <v>13</v>
      </c>
      <c r="F3789" s="6" t="s">
        <v>2264</v>
      </c>
      <c r="G3789" s="6" t="s">
        <v>2265</v>
      </c>
    </row>
    <row r="3790" spans="1:7" x14ac:dyDescent="0.25">
      <c r="A3790" s="1">
        <v>49.227620999999999</v>
      </c>
      <c r="B3790" s="1">
        <v>17.666098000000002</v>
      </c>
      <c r="C3790" t="s">
        <v>3</v>
      </c>
      <c r="D3790" s="2" t="s">
        <v>1330</v>
      </c>
      <c r="E3790" s="2">
        <v>13</v>
      </c>
      <c r="F3790" s="6" t="s">
        <v>2264</v>
      </c>
      <c r="G3790" s="6" t="s">
        <v>2265</v>
      </c>
    </row>
    <row r="3791" spans="1:7" x14ac:dyDescent="0.25">
      <c r="A3791" s="1">
        <v>49.227617000000002</v>
      </c>
      <c r="B3791" s="1">
        <v>17.666163999999998</v>
      </c>
      <c r="C3791" t="s">
        <v>3</v>
      </c>
      <c r="D3791" s="2" t="s">
        <v>1331</v>
      </c>
      <c r="E3791" s="2">
        <v>13</v>
      </c>
      <c r="F3791" s="6" t="s">
        <v>2264</v>
      </c>
      <c r="G3791" s="6" t="s">
        <v>2265</v>
      </c>
    </row>
    <row r="3792" spans="1:7" x14ac:dyDescent="0.25">
      <c r="A3792" s="1">
        <v>49.227612999999998</v>
      </c>
      <c r="B3792" s="1">
        <v>17.666232000000001</v>
      </c>
      <c r="C3792" t="s">
        <v>3</v>
      </c>
      <c r="D3792" s="2" t="s">
        <v>394</v>
      </c>
      <c r="E3792" s="2">
        <v>13</v>
      </c>
      <c r="F3792" s="6" t="s">
        <v>2264</v>
      </c>
      <c r="G3792" s="6" t="s">
        <v>2265</v>
      </c>
    </row>
    <row r="3793" spans="1:7" x14ac:dyDescent="0.25">
      <c r="A3793" s="1">
        <v>49.227606000000002</v>
      </c>
      <c r="B3793" s="1">
        <v>17.666294000000001</v>
      </c>
      <c r="C3793" t="s">
        <v>3</v>
      </c>
      <c r="D3793" s="2" t="s">
        <v>1332</v>
      </c>
      <c r="E3793" s="2">
        <v>13</v>
      </c>
      <c r="F3793" s="6" t="s">
        <v>2264</v>
      </c>
      <c r="G3793" s="6" t="s">
        <v>2265</v>
      </c>
    </row>
    <row r="3794" spans="1:7" x14ac:dyDescent="0.25">
      <c r="A3794" s="1">
        <v>49.227598</v>
      </c>
      <c r="B3794" s="1">
        <v>17.666412999999999</v>
      </c>
      <c r="C3794" t="s">
        <v>3</v>
      </c>
      <c r="D3794" s="2" t="s">
        <v>539</v>
      </c>
      <c r="E3794" s="2">
        <v>13</v>
      </c>
      <c r="F3794" s="6" t="s">
        <v>2264</v>
      </c>
      <c r="G3794" s="6" t="s">
        <v>2265</v>
      </c>
    </row>
    <row r="3795" spans="1:7" x14ac:dyDescent="0.25">
      <c r="A3795" s="1">
        <v>49.227578000000001</v>
      </c>
      <c r="B3795" s="1">
        <v>17.666668999999999</v>
      </c>
      <c r="C3795" t="s">
        <v>3</v>
      </c>
      <c r="D3795" s="2" t="s">
        <v>440</v>
      </c>
      <c r="E3795" s="2">
        <v>13</v>
      </c>
      <c r="F3795" s="6" t="s">
        <v>2264</v>
      </c>
      <c r="G3795" s="6" t="s">
        <v>2265</v>
      </c>
    </row>
    <row r="3796" spans="1:7" x14ac:dyDescent="0.25">
      <c r="A3796" s="1">
        <v>49.227570999999998</v>
      </c>
      <c r="B3796" s="1">
        <v>17.666767</v>
      </c>
      <c r="C3796" t="s">
        <v>3</v>
      </c>
      <c r="D3796" s="2" t="s">
        <v>1333</v>
      </c>
      <c r="E3796" s="2">
        <v>13</v>
      </c>
      <c r="F3796" s="6" t="s">
        <v>2264</v>
      </c>
      <c r="G3796" s="6" t="s">
        <v>2265</v>
      </c>
    </row>
    <row r="3797" spans="1:7" x14ac:dyDescent="0.25">
      <c r="A3797" s="1">
        <v>49.227564999999998</v>
      </c>
      <c r="B3797" s="1">
        <v>17.666827000000001</v>
      </c>
      <c r="C3797" t="s">
        <v>3</v>
      </c>
      <c r="D3797" s="2" t="s">
        <v>271</v>
      </c>
      <c r="E3797" s="2">
        <v>13</v>
      </c>
      <c r="F3797" s="6" t="s">
        <v>2264</v>
      </c>
      <c r="G3797" s="6" t="s">
        <v>2265</v>
      </c>
    </row>
    <row r="3798" spans="1:7" x14ac:dyDescent="0.25">
      <c r="A3798" s="1">
        <v>49.227553999999998</v>
      </c>
      <c r="B3798" s="1">
        <v>17.666909</v>
      </c>
      <c r="C3798" t="s">
        <v>3</v>
      </c>
      <c r="D3798" s="2" t="s">
        <v>863</v>
      </c>
      <c r="E3798" s="2">
        <v>13</v>
      </c>
      <c r="F3798" s="6" t="s">
        <v>2264</v>
      </c>
      <c r="G3798" s="6" t="s">
        <v>2265</v>
      </c>
    </row>
    <row r="3799" spans="1:7" x14ac:dyDescent="0.25">
      <c r="A3799" s="1">
        <v>49.227533000000001</v>
      </c>
      <c r="B3799" s="1">
        <v>17.667114999999999</v>
      </c>
      <c r="C3799" t="s">
        <v>3</v>
      </c>
      <c r="D3799" s="2" t="s">
        <v>1334</v>
      </c>
      <c r="E3799" s="2">
        <v>13</v>
      </c>
      <c r="F3799" s="6" t="s">
        <v>2264</v>
      </c>
      <c r="G3799" s="6" t="s">
        <v>2265</v>
      </c>
    </row>
    <row r="3800" spans="1:7" x14ac:dyDescent="0.25">
      <c r="A3800" s="1">
        <v>49.227510000000002</v>
      </c>
      <c r="B3800" s="1">
        <v>17.667386</v>
      </c>
      <c r="C3800" t="s">
        <v>3</v>
      </c>
      <c r="D3800" s="2" t="s">
        <v>544</v>
      </c>
      <c r="E3800" s="2">
        <v>13</v>
      </c>
      <c r="F3800" s="6" t="s">
        <v>2264</v>
      </c>
      <c r="G3800" s="6" t="s">
        <v>2265</v>
      </c>
    </row>
    <row r="3801" spans="1:7" x14ac:dyDescent="0.25">
      <c r="A3801" s="1">
        <v>49.227505000000001</v>
      </c>
      <c r="B3801" s="1">
        <v>17.667462</v>
      </c>
      <c r="C3801" t="s">
        <v>3</v>
      </c>
      <c r="D3801" s="2" t="s">
        <v>88</v>
      </c>
      <c r="E3801" s="2">
        <v>13</v>
      </c>
      <c r="F3801" s="6" t="s">
        <v>2264</v>
      </c>
      <c r="G3801" s="6" t="s">
        <v>2265</v>
      </c>
    </row>
    <row r="3802" spans="1:7" x14ac:dyDescent="0.25">
      <c r="A3802" s="1">
        <v>49.227504000000003</v>
      </c>
      <c r="B3802" s="1">
        <v>17.667480999999999</v>
      </c>
      <c r="C3802" t="s">
        <v>3</v>
      </c>
      <c r="D3802" s="2" t="s">
        <v>397</v>
      </c>
      <c r="E3802" s="2">
        <v>13</v>
      </c>
      <c r="F3802" s="6" t="s">
        <v>2264</v>
      </c>
      <c r="G3802" s="6" t="s">
        <v>2265</v>
      </c>
    </row>
    <row r="3803" spans="1:7" x14ac:dyDescent="0.25">
      <c r="A3803" s="1">
        <v>49.227493000000003</v>
      </c>
      <c r="B3803" s="1">
        <v>17.667598000000002</v>
      </c>
      <c r="C3803" t="s">
        <v>3</v>
      </c>
      <c r="D3803" s="2" t="s">
        <v>71</v>
      </c>
      <c r="E3803" s="2">
        <v>13</v>
      </c>
      <c r="F3803" s="6" t="s">
        <v>2264</v>
      </c>
      <c r="G3803" s="6" t="s">
        <v>2265</v>
      </c>
    </row>
    <row r="3804" spans="1:7" x14ac:dyDescent="0.25">
      <c r="A3804" s="1">
        <v>49.227482000000002</v>
      </c>
      <c r="B3804" s="1">
        <v>17.667749000000001</v>
      </c>
      <c r="C3804" t="s">
        <v>3</v>
      </c>
      <c r="D3804" s="2" t="s">
        <v>70</v>
      </c>
      <c r="E3804" s="2">
        <v>13</v>
      </c>
      <c r="F3804" s="6" t="s">
        <v>2264</v>
      </c>
      <c r="G3804" s="6" t="s">
        <v>2265</v>
      </c>
    </row>
    <row r="3805" spans="1:7" x14ac:dyDescent="0.25">
      <c r="A3805" s="1">
        <v>49.227477999999998</v>
      </c>
      <c r="B3805" s="1">
        <v>17.667840999999999</v>
      </c>
      <c r="C3805" t="s">
        <v>3</v>
      </c>
      <c r="D3805" s="2" t="s">
        <v>1335</v>
      </c>
      <c r="E3805" s="2">
        <v>13</v>
      </c>
      <c r="F3805" s="6" t="s">
        <v>2264</v>
      </c>
      <c r="G3805" s="6" t="s">
        <v>2265</v>
      </c>
    </row>
    <row r="3806" spans="1:7" x14ac:dyDescent="0.25">
      <c r="A3806" s="1">
        <v>49.227476000000003</v>
      </c>
      <c r="B3806" s="1">
        <v>17.667892999999999</v>
      </c>
      <c r="C3806" t="s">
        <v>3</v>
      </c>
      <c r="D3806" s="2" t="s">
        <v>1062</v>
      </c>
      <c r="E3806" s="2">
        <v>13</v>
      </c>
      <c r="F3806" s="6" t="s">
        <v>2264</v>
      </c>
      <c r="G3806" s="6" t="s">
        <v>2265</v>
      </c>
    </row>
    <row r="3807" spans="1:7" x14ac:dyDescent="0.25">
      <c r="A3807" s="1">
        <v>49.227465000000002</v>
      </c>
      <c r="B3807" s="1">
        <v>17.668129</v>
      </c>
      <c r="C3807" t="s">
        <v>3</v>
      </c>
      <c r="D3807" s="2" t="s">
        <v>75</v>
      </c>
      <c r="E3807" s="2">
        <v>13</v>
      </c>
      <c r="F3807" s="6" t="s">
        <v>2264</v>
      </c>
      <c r="G3807" s="6" t="s">
        <v>2265</v>
      </c>
    </row>
    <row r="3808" spans="1:7" x14ac:dyDescent="0.25">
      <c r="A3808" s="1">
        <v>49.227462000000003</v>
      </c>
      <c r="B3808" s="1">
        <v>17.668153</v>
      </c>
      <c r="C3808" t="s">
        <v>3</v>
      </c>
      <c r="D3808" s="2" t="s">
        <v>77</v>
      </c>
      <c r="E3808" s="2">
        <v>13</v>
      </c>
      <c r="F3808" s="6" t="s">
        <v>2264</v>
      </c>
      <c r="G3808" s="6" t="s">
        <v>2265</v>
      </c>
    </row>
    <row r="3809" spans="1:7" x14ac:dyDescent="0.25">
      <c r="A3809" s="1">
        <v>49.227457000000001</v>
      </c>
      <c r="B3809" s="1">
        <v>17.668234000000002</v>
      </c>
      <c r="C3809" t="s">
        <v>3</v>
      </c>
      <c r="D3809" s="2" t="s">
        <v>78</v>
      </c>
      <c r="E3809" s="2">
        <v>13</v>
      </c>
      <c r="F3809" s="6" t="s">
        <v>2264</v>
      </c>
      <c r="G3809" s="6" t="s">
        <v>2265</v>
      </c>
    </row>
    <row r="3810" spans="1:7" x14ac:dyDescent="0.25">
      <c r="A3810" s="1">
        <v>49.227452999999997</v>
      </c>
      <c r="B3810" s="1">
        <v>17.668301</v>
      </c>
      <c r="C3810" t="s">
        <v>3</v>
      </c>
      <c r="D3810" s="2" t="s">
        <v>1336</v>
      </c>
      <c r="E3810" s="2">
        <v>13</v>
      </c>
      <c r="F3810" s="6" t="s">
        <v>2264</v>
      </c>
      <c r="G3810" s="6" t="s">
        <v>2265</v>
      </c>
    </row>
    <row r="3811" spans="1:7" x14ac:dyDescent="0.25">
      <c r="A3811" s="1">
        <v>49.227442000000003</v>
      </c>
      <c r="B3811" s="1">
        <v>17.668403000000001</v>
      </c>
      <c r="C3811" t="s">
        <v>12</v>
      </c>
      <c r="D3811" s="2" t="s">
        <v>716</v>
      </c>
      <c r="E3811" s="2">
        <v>13</v>
      </c>
      <c r="F3811" s="6" t="s">
        <v>2264</v>
      </c>
      <c r="G3811" s="6" t="s">
        <v>2265</v>
      </c>
    </row>
    <row r="3812" spans="1:7" x14ac:dyDescent="0.25">
      <c r="A3812" s="1">
        <v>49.227449</v>
      </c>
      <c r="B3812" s="1">
        <v>17.668320999999999</v>
      </c>
      <c r="C3812" t="s">
        <v>12</v>
      </c>
      <c r="D3812" s="2" t="s">
        <v>1201</v>
      </c>
      <c r="E3812" s="2">
        <v>13</v>
      </c>
      <c r="F3812" s="6" t="s">
        <v>2264</v>
      </c>
      <c r="G3812" s="6" t="s">
        <v>2265</v>
      </c>
    </row>
    <row r="3813" spans="1:7" x14ac:dyDescent="0.25">
      <c r="A3813" s="1">
        <v>49.227460000000001</v>
      </c>
      <c r="B3813" s="1">
        <v>17.668181000000001</v>
      </c>
      <c r="C3813" t="s">
        <v>12</v>
      </c>
      <c r="D3813" s="2" t="s">
        <v>79</v>
      </c>
      <c r="E3813" s="2">
        <v>13</v>
      </c>
      <c r="F3813" s="6" t="s">
        <v>2264</v>
      </c>
      <c r="G3813" s="6" t="s">
        <v>2265</v>
      </c>
    </row>
    <row r="3814" spans="1:7" x14ac:dyDescent="0.25">
      <c r="A3814" s="1">
        <v>49.227452999999997</v>
      </c>
      <c r="B3814" s="1">
        <v>17.668267</v>
      </c>
      <c r="C3814" t="s">
        <v>12</v>
      </c>
      <c r="D3814" s="2" t="s">
        <v>718</v>
      </c>
      <c r="E3814" s="2">
        <v>13</v>
      </c>
      <c r="F3814" s="6" t="s">
        <v>2264</v>
      </c>
      <c r="G3814" s="6" t="s">
        <v>2265</v>
      </c>
    </row>
    <row r="3815" spans="1:7" x14ac:dyDescent="0.25">
      <c r="A3815" s="1">
        <v>49.227434000000002</v>
      </c>
      <c r="B3815" s="1">
        <v>17.668482999999998</v>
      </c>
      <c r="C3815" t="s">
        <v>12</v>
      </c>
      <c r="D3815" s="2" t="s">
        <v>870</v>
      </c>
      <c r="E3815" s="2">
        <v>13</v>
      </c>
      <c r="F3815" s="6" t="s">
        <v>2264</v>
      </c>
      <c r="G3815" s="6" t="s">
        <v>2265</v>
      </c>
    </row>
    <row r="3816" spans="1:7" x14ac:dyDescent="0.25">
      <c r="A3816" s="1">
        <v>49.227432</v>
      </c>
      <c r="B3816" s="1">
        <v>17.668514999999999</v>
      </c>
      <c r="C3816" t="s">
        <v>3</v>
      </c>
      <c r="D3816" s="2" t="s">
        <v>1337</v>
      </c>
      <c r="E3816" s="2">
        <v>13</v>
      </c>
      <c r="F3816" s="6" t="s">
        <v>2264</v>
      </c>
      <c r="G3816" s="6" t="s">
        <v>2265</v>
      </c>
    </row>
    <row r="3817" spans="1:7" x14ac:dyDescent="0.25">
      <c r="A3817" s="1">
        <v>49.227426999999999</v>
      </c>
      <c r="B3817" s="1">
        <v>17.668572999999999</v>
      </c>
      <c r="C3817" t="s">
        <v>3</v>
      </c>
      <c r="D3817" s="2" t="s">
        <v>714</v>
      </c>
      <c r="E3817" s="2">
        <v>13</v>
      </c>
      <c r="F3817" s="6" t="s">
        <v>2264</v>
      </c>
      <c r="G3817" s="6" t="s">
        <v>2265</v>
      </c>
    </row>
    <row r="3818" spans="1:7" x14ac:dyDescent="0.25">
      <c r="A3818" s="1">
        <v>49.227424999999997</v>
      </c>
      <c r="B3818" s="1">
        <v>17.668797999999999</v>
      </c>
      <c r="C3818" t="s">
        <v>12</v>
      </c>
      <c r="D3818" s="2" t="s">
        <v>300</v>
      </c>
      <c r="E3818" s="2">
        <v>13</v>
      </c>
      <c r="F3818" s="6" t="s">
        <v>2264</v>
      </c>
      <c r="G3818" s="6" t="s">
        <v>2265</v>
      </c>
    </row>
    <row r="3819" spans="1:7" x14ac:dyDescent="0.25">
      <c r="A3819" s="1">
        <v>49.227507000000003</v>
      </c>
      <c r="B3819" s="1">
        <v>17.668060000000001</v>
      </c>
      <c r="C3819" t="s">
        <v>3</v>
      </c>
      <c r="D3819" s="2" t="s">
        <v>873</v>
      </c>
      <c r="E3819" s="2">
        <v>13</v>
      </c>
      <c r="F3819" s="6" t="s">
        <v>2264</v>
      </c>
      <c r="G3819" s="6" t="s">
        <v>2265</v>
      </c>
    </row>
    <row r="3820" spans="1:7" x14ac:dyDescent="0.25">
      <c r="A3820" s="1">
        <v>49.227510000000002</v>
      </c>
      <c r="B3820" s="1">
        <v>17.667973</v>
      </c>
      <c r="C3820" t="s">
        <v>3</v>
      </c>
      <c r="D3820" s="2" t="s">
        <v>87</v>
      </c>
      <c r="E3820" s="2">
        <v>13</v>
      </c>
      <c r="F3820" s="6" t="s">
        <v>2264</v>
      </c>
      <c r="G3820" s="6" t="s">
        <v>2265</v>
      </c>
    </row>
    <row r="3821" spans="1:7" x14ac:dyDescent="0.25">
      <c r="A3821" s="1">
        <v>49.227510000000002</v>
      </c>
      <c r="B3821" s="1">
        <v>17.667966</v>
      </c>
      <c r="C3821" t="s">
        <v>3</v>
      </c>
      <c r="D3821" s="2" t="s">
        <v>872</v>
      </c>
      <c r="E3821" s="2">
        <v>13</v>
      </c>
      <c r="F3821" s="6" t="s">
        <v>2264</v>
      </c>
      <c r="G3821" s="6" t="s">
        <v>2265</v>
      </c>
    </row>
    <row r="3822" spans="1:7" x14ac:dyDescent="0.25">
      <c r="A3822" s="1">
        <v>49.227511999999997</v>
      </c>
      <c r="B3822" s="1">
        <v>17.667912000000001</v>
      </c>
      <c r="C3822" t="s">
        <v>3</v>
      </c>
      <c r="D3822" s="2" t="s">
        <v>396</v>
      </c>
      <c r="E3822" s="2">
        <v>13</v>
      </c>
      <c r="F3822" s="6" t="s">
        <v>2264</v>
      </c>
      <c r="G3822" s="6" t="s">
        <v>2265</v>
      </c>
    </row>
    <row r="3823" spans="1:7" x14ac:dyDescent="0.25">
      <c r="A3823" s="1">
        <v>49.227519000000001</v>
      </c>
      <c r="B3823" s="1">
        <v>17.667687000000001</v>
      </c>
      <c r="C3823" t="s">
        <v>3</v>
      </c>
      <c r="D3823" s="2" t="s">
        <v>719</v>
      </c>
      <c r="E3823" s="2">
        <v>13</v>
      </c>
      <c r="F3823" s="6" t="s">
        <v>2264</v>
      </c>
      <c r="G3823" s="6" t="s">
        <v>2265</v>
      </c>
    </row>
    <row r="3824" spans="1:7" x14ac:dyDescent="0.25">
      <c r="A3824" s="1">
        <v>49.227522999999998</v>
      </c>
      <c r="B3824" s="1">
        <v>17.667624</v>
      </c>
      <c r="C3824" t="s">
        <v>3</v>
      </c>
      <c r="D3824" s="2" t="s">
        <v>73</v>
      </c>
      <c r="E3824" s="2">
        <v>13</v>
      </c>
      <c r="F3824" s="6" t="s">
        <v>2264</v>
      </c>
      <c r="G3824" s="6" t="s">
        <v>2265</v>
      </c>
    </row>
    <row r="3825" spans="1:7" x14ac:dyDescent="0.25">
      <c r="A3825" s="1">
        <v>49.227522999999998</v>
      </c>
      <c r="B3825" s="1">
        <v>17.667615999999999</v>
      </c>
      <c r="C3825" t="s">
        <v>3</v>
      </c>
      <c r="D3825" s="2" t="s">
        <v>91</v>
      </c>
      <c r="E3825" s="2">
        <v>13</v>
      </c>
      <c r="F3825" s="6" t="s">
        <v>2264</v>
      </c>
      <c r="G3825" s="6" t="s">
        <v>2265</v>
      </c>
    </row>
    <row r="3826" spans="1:7" x14ac:dyDescent="0.25">
      <c r="A3826" s="1">
        <v>49.227525999999997</v>
      </c>
      <c r="B3826" s="1">
        <v>17.667497999999998</v>
      </c>
      <c r="C3826" t="s">
        <v>3</v>
      </c>
      <c r="D3826" s="2" t="s">
        <v>1338</v>
      </c>
      <c r="E3826" s="2">
        <v>13</v>
      </c>
      <c r="F3826" s="6" t="s">
        <v>2264</v>
      </c>
      <c r="G3826" s="6" t="s">
        <v>2265</v>
      </c>
    </row>
    <row r="3827" spans="1:7" x14ac:dyDescent="0.25">
      <c r="A3827" s="1">
        <v>49.227528999999997</v>
      </c>
      <c r="B3827" s="1">
        <v>17.667406</v>
      </c>
      <c r="C3827" t="s">
        <v>3</v>
      </c>
      <c r="D3827" s="2" t="s">
        <v>721</v>
      </c>
      <c r="E3827" s="2">
        <v>13</v>
      </c>
      <c r="F3827" s="6" t="s">
        <v>2264</v>
      </c>
      <c r="G3827" s="6" t="s">
        <v>2265</v>
      </c>
    </row>
    <row r="3828" spans="1:7" x14ac:dyDescent="0.25">
      <c r="A3828" s="1">
        <v>49.227531999999997</v>
      </c>
      <c r="B3828" s="1">
        <v>17.667379</v>
      </c>
      <c r="C3828" t="s">
        <v>3</v>
      </c>
      <c r="D3828" s="2" t="s">
        <v>1339</v>
      </c>
      <c r="E3828" s="2">
        <v>13</v>
      </c>
      <c r="F3828" s="6" t="s">
        <v>2264</v>
      </c>
      <c r="G3828" s="6" t="s">
        <v>2265</v>
      </c>
    </row>
    <row r="3829" spans="1:7" x14ac:dyDescent="0.25">
      <c r="A3829" s="1">
        <v>49.227536999999998</v>
      </c>
      <c r="B3829" s="1">
        <v>17.667261</v>
      </c>
      <c r="C3829" t="s">
        <v>3</v>
      </c>
      <c r="D3829" s="2" t="s">
        <v>877</v>
      </c>
      <c r="E3829" s="2">
        <v>13</v>
      </c>
      <c r="F3829" s="6" t="s">
        <v>2264</v>
      </c>
      <c r="G3829" s="6" t="s">
        <v>2265</v>
      </c>
    </row>
    <row r="3830" spans="1:7" x14ac:dyDescent="0.25">
      <c r="A3830" s="1">
        <v>49.227542</v>
      </c>
      <c r="B3830" s="1">
        <v>17.667193000000001</v>
      </c>
      <c r="C3830" t="s">
        <v>3</v>
      </c>
      <c r="D3830" s="2" t="s">
        <v>95</v>
      </c>
      <c r="E3830" s="2">
        <v>13</v>
      </c>
      <c r="F3830" s="6" t="s">
        <v>2264</v>
      </c>
      <c r="G3830" s="6" t="s">
        <v>2265</v>
      </c>
    </row>
    <row r="3831" spans="1:7" x14ac:dyDescent="0.25">
      <c r="A3831" s="1">
        <v>49.227541000000002</v>
      </c>
      <c r="B3831" s="1">
        <v>17.667117000000001</v>
      </c>
      <c r="C3831" t="s">
        <v>3</v>
      </c>
      <c r="D3831" s="2" t="s">
        <v>1340</v>
      </c>
      <c r="E3831" s="2">
        <v>13</v>
      </c>
      <c r="F3831" s="6" t="s">
        <v>2264</v>
      </c>
      <c r="G3831" s="6" t="s">
        <v>2265</v>
      </c>
    </row>
    <row r="3832" spans="1:7" x14ac:dyDescent="0.25">
      <c r="A3832" s="1">
        <v>49.227536000000001</v>
      </c>
      <c r="B3832" s="1">
        <v>17.666900999999999</v>
      </c>
      <c r="C3832" t="s">
        <v>3</v>
      </c>
      <c r="D3832" s="2" t="s">
        <v>1068</v>
      </c>
      <c r="E3832" s="2">
        <v>13</v>
      </c>
      <c r="F3832" s="6" t="s">
        <v>2264</v>
      </c>
      <c r="G3832" s="6" t="s">
        <v>2265</v>
      </c>
    </row>
    <row r="3833" spans="1:7" x14ac:dyDescent="0.25">
      <c r="A3833" s="1">
        <v>49.227544000000002</v>
      </c>
      <c r="B3833" s="1">
        <v>17.666855999999999</v>
      </c>
      <c r="C3833" t="s">
        <v>3</v>
      </c>
      <c r="D3833" s="2" t="s">
        <v>1341</v>
      </c>
      <c r="E3833" s="2">
        <v>13</v>
      </c>
      <c r="F3833" s="6" t="s">
        <v>2264</v>
      </c>
      <c r="G3833" s="6" t="s">
        <v>2265</v>
      </c>
    </row>
    <row r="3834" spans="1:7" x14ac:dyDescent="0.25">
      <c r="A3834" s="1">
        <v>49.227549000000003</v>
      </c>
      <c r="B3834" s="1">
        <v>17.666813999999999</v>
      </c>
      <c r="C3834" t="s">
        <v>3</v>
      </c>
      <c r="D3834" s="2" t="s">
        <v>1342</v>
      </c>
      <c r="E3834" s="2">
        <v>13</v>
      </c>
      <c r="F3834" s="6" t="s">
        <v>2264</v>
      </c>
      <c r="G3834" s="6" t="s">
        <v>2265</v>
      </c>
    </row>
    <row r="3835" spans="1:7" x14ac:dyDescent="0.25">
      <c r="A3835" s="1">
        <v>49.227566000000003</v>
      </c>
      <c r="B3835" s="1">
        <v>17.666578999999999</v>
      </c>
      <c r="C3835" t="s">
        <v>3</v>
      </c>
      <c r="D3835" s="2" t="s">
        <v>724</v>
      </c>
      <c r="E3835" s="2">
        <v>13</v>
      </c>
      <c r="F3835" s="6" t="s">
        <v>2264</v>
      </c>
      <c r="G3835" s="6" t="s">
        <v>2265</v>
      </c>
    </row>
    <row r="3836" spans="1:7" x14ac:dyDescent="0.25">
      <c r="A3836" s="1">
        <v>49.227584</v>
      </c>
      <c r="B3836" s="1">
        <v>17.666363</v>
      </c>
      <c r="C3836" t="s">
        <v>3</v>
      </c>
      <c r="D3836" s="2" t="s">
        <v>553</v>
      </c>
      <c r="E3836" s="2">
        <v>13</v>
      </c>
      <c r="F3836" s="6" t="s">
        <v>2264</v>
      </c>
      <c r="G3836" s="6" t="s">
        <v>2265</v>
      </c>
    </row>
    <row r="3837" spans="1:7" x14ac:dyDescent="0.25">
      <c r="A3837" s="1">
        <v>49.227601</v>
      </c>
      <c r="B3837" s="1">
        <v>17.666225000000001</v>
      </c>
      <c r="C3837" t="s">
        <v>3</v>
      </c>
      <c r="D3837" s="2" t="s">
        <v>1343</v>
      </c>
      <c r="E3837" s="2">
        <v>13</v>
      </c>
      <c r="F3837" s="6" t="s">
        <v>2264</v>
      </c>
      <c r="G3837" s="6" t="s">
        <v>2265</v>
      </c>
    </row>
    <row r="3838" spans="1:7" x14ac:dyDescent="0.25">
      <c r="A3838" s="1">
        <v>49.227632</v>
      </c>
      <c r="B3838" s="1">
        <v>17.665859999999999</v>
      </c>
      <c r="C3838" t="s">
        <v>3</v>
      </c>
      <c r="D3838" s="2" t="s">
        <v>1344</v>
      </c>
      <c r="E3838" s="2">
        <v>13</v>
      </c>
      <c r="F3838" s="6" t="s">
        <v>2264</v>
      </c>
      <c r="G3838" s="6" t="s">
        <v>2265</v>
      </c>
    </row>
    <row r="3839" spans="1:7" x14ac:dyDescent="0.25">
      <c r="A3839" s="1">
        <v>49.225591000000001</v>
      </c>
      <c r="B3839" s="1">
        <v>17.668243</v>
      </c>
      <c r="C3839" t="s">
        <v>12</v>
      </c>
      <c r="D3839" s="2" t="s">
        <v>1345</v>
      </c>
      <c r="E3839" s="2">
        <v>13</v>
      </c>
      <c r="F3839" s="6" t="s">
        <v>2287</v>
      </c>
      <c r="G3839" s="6" t="s">
        <v>2267</v>
      </c>
    </row>
    <row r="3840" spans="1:7" x14ac:dyDescent="0.25">
      <c r="A3840" s="1">
        <v>49.225591000000001</v>
      </c>
      <c r="B3840" s="1">
        <v>17.668243</v>
      </c>
      <c r="C3840" t="s">
        <v>12</v>
      </c>
      <c r="D3840" s="2" t="s">
        <v>1346</v>
      </c>
      <c r="E3840" s="2">
        <v>13</v>
      </c>
      <c r="F3840" s="6" t="s">
        <v>2287</v>
      </c>
      <c r="G3840" s="6" t="s">
        <v>2267</v>
      </c>
    </row>
    <row r="3841" spans="1:7" x14ac:dyDescent="0.25">
      <c r="A3841" s="1">
        <v>49.225577999999999</v>
      </c>
      <c r="B3841" s="1">
        <v>17.668189000000002</v>
      </c>
      <c r="C3841" t="s">
        <v>12</v>
      </c>
      <c r="D3841" s="2" t="s">
        <v>1347</v>
      </c>
      <c r="E3841" s="2">
        <v>13</v>
      </c>
      <c r="F3841" s="6" t="s">
        <v>2287</v>
      </c>
      <c r="G3841" s="6" t="s">
        <v>2267</v>
      </c>
    </row>
    <row r="3842" spans="1:7" x14ac:dyDescent="0.25">
      <c r="A3842" s="1">
        <v>49.225586999999997</v>
      </c>
      <c r="B3842" s="1">
        <v>17.668101</v>
      </c>
      <c r="C3842" t="s">
        <v>12</v>
      </c>
      <c r="D3842" s="2" t="s">
        <v>402</v>
      </c>
      <c r="E3842" s="2">
        <v>13</v>
      </c>
      <c r="F3842" s="6" t="s">
        <v>2287</v>
      </c>
      <c r="G3842" s="6" t="s">
        <v>2267</v>
      </c>
    </row>
    <row r="3843" spans="1:7" x14ac:dyDescent="0.25">
      <c r="A3843" s="1">
        <v>49.225589999999997</v>
      </c>
      <c r="B3843" s="1">
        <v>17.668001</v>
      </c>
      <c r="C3843" t="s">
        <v>12</v>
      </c>
      <c r="D3843" s="2" t="s">
        <v>732</v>
      </c>
      <c r="E3843" s="2">
        <v>13</v>
      </c>
      <c r="F3843" s="6" t="s">
        <v>2287</v>
      </c>
      <c r="G3843" s="6" t="s">
        <v>2267</v>
      </c>
    </row>
    <row r="3844" spans="1:7" x14ac:dyDescent="0.25">
      <c r="A3844" s="1">
        <v>49.225600999999997</v>
      </c>
      <c r="B3844" s="1">
        <v>17.667643000000002</v>
      </c>
      <c r="C3844" t="s">
        <v>12</v>
      </c>
      <c r="D3844" s="2" t="s">
        <v>1348</v>
      </c>
      <c r="E3844" s="2">
        <v>13</v>
      </c>
      <c r="F3844" s="6" t="s">
        <v>2287</v>
      </c>
      <c r="G3844" s="6" t="s">
        <v>2267</v>
      </c>
    </row>
    <row r="3845" spans="1:7" x14ac:dyDescent="0.25">
      <c r="A3845" s="1">
        <v>49.225608000000001</v>
      </c>
      <c r="B3845" s="1">
        <v>17.667469000000001</v>
      </c>
      <c r="C3845" t="s">
        <v>12</v>
      </c>
      <c r="D3845" s="2" t="s">
        <v>470</v>
      </c>
      <c r="E3845" s="2">
        <v>13</v>
      </c>
      <c r="F3845" s="6" t="s">
        <v>2287</v>
      </c>
      <c r="G3845" s="6" t="s">
        <v>2267</v>
      </c>
    </row>
    <row r="3846" spans="1:7" x14ac:dyDescent="0.25">
      <c r="A3846" s="1">
        <v>49.225611999999998</v>
      </c>
      <c r="B3846" s="1">
        <v>17.66741</v>
      </c>
      <c r="C3846" t="s">
        <v>12</v>
      </c>
      <c r="D3846" s="2" t="s">
        <v>1349</v>
      </c>
      <c r="E3846" s="2">
        <v>13</v>
      </c>
      <c r="F3846" s="6" t="s">
        <v>2287</v>
      </c>
      <c r="G3846" s="6" t="s">
        <v>2267</v>
      </c>
    </row>
    <row r="3847" spans="1:7" x14ac:dyDescent="0.25">
      <c r="A3847" s="1">
        <v>49.225614</v>
      </c>
      <c r="B3847" s="1">
        <v>17.667380000000001</v>
      </c>
      <c r="C3847" t="s">
        <v>12</v>
      </c>
      <c r="D3847" s="2" t="s">
        <v>100</v>
      </c>
      <c r="E3847" s="2">
        <v>13</v>
      </c>
      <c r="F3847" s="6" t="s">
        <v>2287</v>
      </c>
      <c r="G3847" s="6" t="s">
        <v>2267</v>
      </c>
    </row>
    <row r="3848" spans="1:7" x14ac:dyDescent="0.25">
      <c r="A3848" s="1">
        <v>49.225613000000003</v>
      </c>
      <c r="B3848" s="1">
        <v>17.667321000000001</v>
      </c>
      <c r="C3848" t="s">
        <v>12</v>
      </c>
      <c r="D3848" s="2" t="s">
        <v>1077</v>
      </c>
      <c r="E3848" s="2">
        <v>13</v>
      </c>
      <c r="F3848" s="6" t="s">
        <v>2287</v>
      </c>
      <c r="G3848" s="6" t="s">
        <v>2267</v>
      </c>
    </row>
    <row r="3849" spans="1:7" x14ac:dyDescent="0.25">
      <c r="A3849" s="1">
        <v>49.225619000000002</v>
      </c>
      <c r="B3849" s="1">
        <v>17.667241000000001</v>
      </c>
      <c r="C3849" t="s">
        <v>12</v>
      </c>
      <c r="D3849" s="2" t="s">
        <v>890</v>
      </c>
      <c r="E3849" s="2">
        <v>13</v>
      </c>
      <c r="F3849" s="6" t="s">
        <v>2287</v>
      </c>
      <c r="G3849" s="6" t="s">
        <v>2267</v>
      </c>
    </row>
    <row r="3850" spans="1:7" x14ac:dyDescent="0.25">
      <c r="A3850" s="1">
        <v>49.225625000000001</v>
      </c>
      <c r="B3850" s="1">
        <v>17.667189</v>
      </c>
      <c r="C3850" t="s">
        <v>12</v>
      </c>
      <c r="D3850" s="2" t="s">
        <v>556</v>
      </c>
      <c r="E3850" s="2">
        <v>13</v>
      </c>
      <c r="F3850" s="6" t="s">
        <v>2287</v>
      </c>
      <c r="G3850" s="6" t="s">
        <v>2267</v>
      </c>
    </row>
    <row r="3851" spans="1:7" x14ac:dyDescent="0.25">
      <c r="A3851" s="1">
        <v>49.225634999999997</v>
      </c>
      <c r="B3851" s="1">
        <v>17.667123</v>
      </c>
      <c r="C3851" t="s">
        <v>12</v>
      </c>
      <c r="D3851" s="2" t="s">
        <v>1350</v>
      </c>
      <c r="E3851" s="2">
        <v>13</v>
      </c>
      <c r="F3851" s="6" t="s">
        <v>2287</v>
      </c>
      <c r="G3851" s="6" t="s">
        <v>2267</v>
      </c>
    </row>
    <row r="3852" spans="1:7" x14ac:dyDescent="0.25">
      <c r="A3852" s="1">
        <v>49.225639999999999</v>
      </c>
      <c r="B3852" s="1">
        <v>17.666919</v>
      </c>
      <c r="C3852" t="s">
        <v>12</v>
      </c>
      <c r="D3852" s="2" t="s">
        <v>1351</v>
      </c>
      <c r="E3852" s="2">
        <v>13</v>
      </c>
      <c r="F3852" s="6" t="s">
        <v>2287</v>
      </c>
      <c r="G3852" s="6" t="s">
        <v>2267</v>
      </c>
    </row>
    <row r="3853" spans="1:7" x14ac:dyDescent="0.25">
      <c r="A3853" s="1">
        <v>49.225633000000002</v>
      </c>
      <c r="B3853" s="1">
        <v>17.666815</v>
      </c>
      <c r="C3853" t="s">
        <v>12</v>
      </c>
      <c r="D3853" s="2" t="s">
        <v>1352</v>
      </c>
      <c r="E3853" s="2">
        <v>13</v>
      </c>
      <c r="F3853" s="6" t="s">
        <v>2287</v>
      </c>
      <c r="G3853" s="6" t="s">
        <v>2267</v>
      </c>
    </row>
    <row r="3854" spans="1:7" x14ac:dyDescent="0.25">
      <c r="A3854" s="1">
        <v>49.225630000000002</v>
      </c>
      <c r="B3854" s="1">
        <v>17.666740999999998</v>
      </c>
      <c r="C3854" t="s">
        <v>12</v>
      </c>
      <c r="D3854" s="2" t="s">
        <v>595</v>
      </c>
      <c r="E3854" s="2">
        <v>13</v>
      </c>
      <c r="F3854" s="6" t="s">
        <v>2287</v>
      </c>
      <c r="G3854" s="6" t="s">
        <v>2267</v>
      </c>
    </row>
    <row r="3855" spans="1:7" x14ac:dyDescent="0.25">
      <c r="A3855" s="1">
        <v>49.225631</v>
      </c>
      <c r="B3855" s="1">
        <v>17.666716000000001</v>
      </c>
      <c r="C3855" t="s">
        <v>12</v>
      </c>
      <c r="D3855" s="2" t="s">
        <v>1353</v>
      </c>
      <c r="E3855" s="2">
        <v>13</v>
      </c>
      <c r="F3855" s="6" t="s">
        <v>2287</v>
      </c>
      <c r="G3855" s="6" t="s">
        <v>2267</v>
      </c>
    </row>
    <row r="3856" spans="1:7" x14ac:dyDescent="0.25">
      <c r="A3856" s="1">
        <v>49.225634999999997</v>
      </c>
      <c r="B3856" s="1">
        <v>17.666443000000001</v>
      </c>
      <c r="C3856" t="s">
        <v>12</v>
      </c>
      <c r="D3856" s="2" t="s">
        <v>733</v>
      </c>
      <c r="E3856" s="2">
        <v>13</v>
      </c>
      <c r="F3856" s="6" t="s">
        <v>2287</v>
      </c>
      <c r="G3856" s="6" t="s">
        <v>2267</v>
      </c>
    </row>
    <row r="3857" spans="1:7" x14ac:dyDescent="0.25">
      <c r="A3857" s="1">
        <v>49.225637999999996</v>
      </c>
      <c r="B3857" s="1">
        <v>17.666371999999999</v>
      </c>
      <c r="C3857" t="s">
        <v>12</v>
      </c>
      <c r="D3857" s="2" t="s">
        <v>736</v>
      </c>
      <c r="E3857" s="2">
        <v>13</v>
      </c>
      <c r="F3857" s="6" t="s">
        <v>2287</v>
      </c>
      <c r="G3857" s="6" t="s">
        <v>2267</v>
      </c>
    </row>
    <row r="3858" spans="1:7" x14ac:dyDescent="0.25">
      <c r="A3858" s="1">
        <v>49.225614999999998</v>
      </c>
      <c r="B3858" s="1">
        <v>17.665700999999999</v>
      </c>
      <c r="C3858" t="s">
        <v>12</v>
      </c>
      <c r="D3858" s="2" t="s">
        <v>1354</v>
      </c>
      <c r="E3858" s="2">
        <v>13</v>
      </c>
      <c r="F3858" s="6" t="s">
        <v>2287</v>
      </c>
      <c r="G3858" s="6" t="s">
        <v>2267</v>
      </c>
    </row>
    <row r="3859" spans="1:7" x14ac:dyDescent="0.25">
      <c r="A3859" s="1">
        <v>49.225586999999997</v>
      </c>
      <c r="B3859" s="1">
        <v>17.665468000000001</v>
      </c>
      <c r="C3859" t="s">
        <v>12</v>
      </c>
      <c r="D3859" s="2" t="s">
        <v>1355</v>
      </c>
      <c r="E3859" s="2">
        <v>13</v>
      </c>
      <c r="F3859" s="6" t="s">
        <v>2287</v>
      </c>
      <c r="G3859" s="6" t="s">
        <v>2267</v>
      </c>
    </row>
    <row r="3860" spans="1:7" x14ac:dyDescent="0.25">
      <c r="A3860" s="1">
        <v>49.226989000000003</v>
      </c>
      <c r="B3860" s="1">
        <v>17.661111999999999</v>
      </c>
      <c r="C3860" t="s">
        <v>3</v>
      </c>
      <c r="D3860" s="2" t="s">
        <v>563</v>
      </c>
      <c r="E3860" s="2">
        <v>13</v>
      </c>
      <c r="F3860" s="6" t="s">
        <v>2269</v>
      </c>
      <c r="G3860" s="6" t="s">
        <v>2288</v>
      </c>
    </row>
    <row r="3861" spans="1:7" x14ac:dyDescent="0.25">
      <c r="A3861" s="1">
        <v>49.226956000000001</v>
      </c>
      <c r="B3861" s="1">
        <v>17.661037</v>
      </c>
      <c r="C3861" t="s">
        <v>3</v>
      </c>
      <c r="D3861" s="2" t="s">
        <v>1356</v>
      </c>
      <c r="E3861" s="2">
        <v>13</v>
      </c>
      <c r="F3861" s="6" t="s">
        <v>2269</v>
      </c>
      <c r="G3861" s="6" t="s">
        <v>2288</v>
      </c>
    </row>
    <row r="3862" spans="1:7" x14ac:dyDescent="0.25">
      <c r="A3862" s="1">
        <v>49.226934</v>
      </c>
      <c r="B3862" s="1">
        <v>17.660999</v>
      </c>
      <c r="C3862" t="s">
        <v>3</v>
      </c>
      <c r="D3862" s="2" t="s">
        <v>564</v>
      </c>
      <c r="E3862" s="2">
        <v>13</v>
      </c>
      <c r="F3862" s="6" t="s">
        <v>2269</v>
      </c>
      <c r="G3862" s="6" t="s">
        <v>2288</v>
      </c>
    </row>
    <row r="3863" spans="1:7" x14ac:dyDescent="0.25">
      <c r="A3863" s="1">
        <v>49.226517999999999</v>
      </c>
      <c r="B3863" s="1">
        <v>17.660254999999999</v>
      </c>
      <c r="C3863" t="s">
        <v>3</v>
      </c>
      <c r="D3863" s="2" t="s">
        <v>1357</v>
      </c>
      <c r="E3863" s="2">
        <v>13</v>
      </c>
      <c r="F3863" s="6" t="s">
        <v>2269</v>
      </c>
      <c r="G3863" s="6" t="s">
        <v>2288</v>
      </c>
    </row>
    <row r="3864" spans="1:7" x14ac:dyDescent="0.25">
      <c r="A3864" s="1">
        <v>49.226432000000003</v>
      </c>
      <c r="B3864" s="1">
        <v>17.659907</v>
      </c>
      <c r="C3864" t="s">
        <v>3</v>
      </c>
      <c r="D3864" s="2" t="s">
        <v>409</v>
      </c>
      <c r="E3864" s="2">
        <v>13</v>
      </c>
      <c r="F3864" s="6" t="s">
        <v>2269</v>
      </c>
      <c r="G3864" s="6" t="s">
        <v>2288</v>
      </c>
    </row>
    <row r="3865" spans="1:7" x14ac:dyDescent="0.25">
      <c r="A3865" s="1">
        <v>49.226356000000003</v>
      </c>
      <c r="B3865" s="1">
        <v>17.659606</v>
      </c>
      <c r="C3865" t="s">
        <v>3</v>
      </c>
      <c r="D3865" s="2" t="s">
        <v>411</v>
      </c>
      <c r="E3865" s="2">
        <v>13</v>
      </c>
      <c r="F3865" s="6" t="s">
        <v>2269</v>
      </c>
      <c r="G3865" s="6" t="s">
        <v>2288</v>
      </c>
    </row>
    <row r="3866" spans="1:7" x14ac:dyDescent="0.25">
      <c r="A3866" s="1">
        <v>49.226311000000003</v>
      </c>
      <c r="B3866" s="1">
        <v>17.659428999999999</v>
      </c>
      <c r="C3866" t="s">
        <v>3</v>
      </c>
      <c r="D3866" s="2" t="s">
        <v>110</v>
      </c>
      <c r="E3866" s="2">
        <v>13</v>
      </c>
      <c r="F3866" s="6" t="s">
        <v>2269</v>
      </c>
      <c r="G3866" s="6" t="s">
        <v>2288</v>
      </c>
    </row>
    <row r="3867" spans="1:7" x14ac:dyDescent="0.25">
      <c r="A3867" s="1">
        <v>49.226287999999997</v>
      </c>
      <c r="B3867" s="1">
        <v>17.659330000000001</v>
      </c>
      <c r="C3867" t="s">
        <v>3</v>
      </c>
      <c r="D3867" s="2" t="s">
        <v>305</v>
      </c>
      <c r="E3867" s="2">
        <v>13</v>
      </c>
      <c r="F3867" s="6" t="s">
        <v>2269</v>
      </c>
      <c r="G3867" s="6" t="s">
        <v>2288</v>
      </c>
    </row>
    <row r="3868" spans="1:7" x14ac:dyDescent="0.25">
      <c r="A3868" s="1">
        <v>49.226286999999999</v>
      </c>
      <c r="B3868" s="1">
        <v>17.659322</v>
      </c>
      <c r="C3868" t="s">
        <v>3</v>
      </c>
      <c r="D3868" s="2" t="s">
        <v>304</v>
      </c>
      <c r="E3868" s="2">
        <v>13</v>
      </c>
      <c r="F3868" s="6" t="s">
        <v>2269</v>
      </c>
      <c r="G3868" s="6" t="s">
        <v>2288</v>
      </c>
    </row>
    <row r="3869" spans="1:7" x14ac:dyDescent="0.25">
      <c r="A3869" s="1">
        <v>49.226267</v>
      </c>
      <c r="B3869" s="1">
        <v>17.659075000000001</v>
      </c>
      <c r="C3869" t="s">
        <v>3</v>
      </c>
      <c r="D3869" s="2" t="s">
        <v>306</v>
      </c>
      <c r="E3869" s="2">
        <v>13</v>
      </c>
      <c r="F3869" s="6" t="s">
        <v>2269</v>
      </c>
      <c r="G3869" s="6" t="s">
        <v>2288</v>
      </c>
    </row>
    <row r="3870" spans="1:7" x14ac:dyDescent="0.25">
      <c r="A3870" s="1">
        <v>49.226247999999998</v>
      </c>
      <c r="B3870" s="1">
        <v>17.658884</v>
      </c>
      <c r="C3870" t="s">
        <v>3</v>
      </c>
      <c r="D3870" s="2" t="s">
        <v>1082</v>
      </c>
      <c r="E3870" s="2">
        <v>13</v>
      </c>
      <c r="F3870" s="6" t="s">
        <v>2269</v>
      </c>
      <c r="G3870" s="6" t="s">
        <v>2288</v>
      </c>
    </row>
    <row r="3871" spans="1:7" x14ac:dyDescent="0.25">
      <c r="A3871" s="1">
        <v>49.226242999999997</v>
      </c>
      <c r="B3871" s="1">
        <v>17.658866</v>
      </c>
      <c r="C3871" t="s">
        <v>3</v>
      </c>
      <c r="D3871" s="2" t="s">
        <v>1227</v>
      </c>
      <c r="E3871" s="2">
        <v>13</v>
      </c>
      <c r="F3871" s="6" t="s">
        <v>2269</v>
      </c>
      <c r="G3871" s="6" t="s">
        <v>2288</v>
      </c>
    </row>
    <row r="3872" spans="1:7" x14ac:dyDescent="0.25">
      <c r="A3872" s="1">
        <v>49.226185000000001</v>
      </c>
      <c r="B3872" s="1">
        <v>17.658670999999998</v>
      </c>
      <c r="C3872" t="s">
        <v>3</v>
      </c>
      <c r="D3872" s="2" t="s">
        <v>1358</v>
      </c>
      <c r="E3872" s="2">
        <v>13</v>
      </c>
      <c r="F3872" s="6" t="s">
        <v>2269</v>
      </c>
      <c r="G3872" s="6" t="s">
        <v>2288</v>
      </c>
    </row>
    <row r="3873" spans="1:7" x14ac:dyDescent="0.25">
      <c r="A3873" s="1">
        <v>49.226159000000003</v>
      </c>
      <c r="B3873" s="1">
        <v>17.658583</v>
      </c>
      <c r="C3873" t="s">
        <v>3</v>
      </c>
      <c r="D3873" s="2" t="s">
        <v>111</v>
      </c>
      <c r="E3873" s="2">
        <v>13</v>
      </c>
      <c r="F3873" s="6" t="s">
        <v>2269</v>
      </c>
      <c r="G3873" s="6" t="s">
        <v>2288</v>
      </c>
    </row>
    <row r="3874" spans="1:7" x14ac:dyDescent="0.25">
      <c r="A3874" s="1">
        <v>49.226156000000003</v>
      </c>
      <c r="B3874" s="1">
        <v>17.658574999999999</v>
      </c>
      <c r="C3874" t="s">
        <v>3</v>
      </c>
      <c r="D3874" s="2" t="s">
        <v>307</v>
      </c>
      <c r="E3874" s="2">
        <v>13</v>
      </c>
      <c r="F3874" s="6" t="s">
        <v>2269</v>
      </c>
      <c r="G3874" s="6" t="s">
        <v>2288</v>
      </c>
    </row>
    <row r="3875" spans="1:7" x14ac:dyDescent="0.25">
      <c r="A3875" s="1">
        <v>49.226145000000002</v>
      </c>
      <c r="B3875" s="1">
        <v>17.658539999999999</v>
      </c>
      <c r="C3875" t="s">
        <v>3</v>
      </c>
      <c r="D3875" s="2" t="s">
        <v>413</v>
      </c>
      <c r="E3875" s="2">
        <v>13</v>
      </c>
      <c r="F3875" s="6" t="s">
        <v>2269</v>
      </c>
      <c r="G3875" s="6" t="s">
        <v>2288</v>
      </c>
    </row>
    <row r="3876" spans="1:7" x14ac:dyDescent="0.25">
      <c r="A3876" s="1">
        <v>49.226120999999999</v>
      </c>
      <c r="B3876" s="1">
        <v>17.658581999999999</v>
      </c>
      <c r="C3876" t="s">
        <v>3</v>
      </c>
      <c r="D3876" s="2" t="s">
        <v>1359</v>
      </c>
      <c r="E3876" s="2">
        <v>13</v>
      </c>
      <c r="F3876" s="6" t="s">
        <v>2269</v>
      </c>
      <c r="G3876" s="6" t="s">
        <v>2288</v>
      </c>
    </row>
    <row r="3877" spans="1:7" x14ac:dyDescent="0.25">
      <c r="A3877" s="1">
        <v>49.226098999999998</v>
      </c>
      <c r="B3877" s="1">
        <v>17.658602999999999</v>
      </c>
      <c r="C3877" t="s">
        <v>3</v>
      </c>
      <c r="D3877" s="2" t="s">
        <v>1083</v>
      </c>
      <c r="E3877" s="2">
        <v>13</v>
      </c>
      <c r="F3877" s="6" t="s">
        <v>2269</v>
      </c>
      <c r="G3877" s="6" t="s">
        <v>2288</v>
      </c>
    </row>
    <row r="3878" spans="1:7" x14ac:dyDescent="0.25">
      <c r="A3878" s="1">
        <v>49.226086000000002</v>
      </c>
      <c r="B3878" s="1">
        <v>17.658605999999999</v>
      </c>
      <c r="C3878" t="s">
        <v>12</v>
      </c>
      <c r="D3878" s="2" t="s">
        <v>309</v>
      </c>
      <c r="E3878" s="2">
        <v>13</v>
      </c>
      <c r="F3878" s="6" t="s">
        <v>2269</v>
      </c>
      <c r="G3878" s="6" t="s">
        <v>2288</v>
      </c>
    </row>
    <row r="3879" spans="1:7" x14ac:dyDescent="0.25">
      <c r="A3879" s="1">
        <v>49.226072000000002</v>
      </c>
      <c r="B3879" s="1">
        <v>17.658611000000001</v>
      </c>
      <c r="C3879" t="s">
        <v>12</v>
      </c>
      <c r="D3879" s="2" t="s">
        <v>113</v>
      </c>
      <c r="E3879" s="2">
        <v>13</v>
      </c>
      <c r="F3879" s="6" t="s">
        <v>2269</v>
      </c>
      <c r="G3879" s="6" t="s">
        <v>2288</v>
      </c>
    </row>
    <row r="3880" spans="1:7" x14ac:dyDescent="0.25">
      <c r="A3880" s="1">
        <v>49.226059999999997</v>
      </c>
      <c r="B3880" s="1">
        <v>17.658615999999999</v>
      </c>
      <c r="C3880" t="s">
        <v>3</v>
      </c>
      <c r="D3880" s="2" t="s">
        <v>1360</v>
      </c>
      <c r="E3880" s="2">
        <v>13</v>
      </c>
      <c r="F3880" s="6" t="s">
        <v>2269</v>
      </c>
      <c r="G3880" s="6" t="s">
        <v>2288</v>
      </c>
    </row>
    <row r="3881" spans="1:7" x14ac:dyDescent="0.25">
      <c r="A3881" s="1">
        <v>49.226180999999997</v>
      </c>
      <c r="B3881" s="1">
        <v>17.658778000000002</v>
      </c>
      <c r="C3881" t="s">
        <v>3</v>
      </c>
      <c r="D3881" s="2" t="s">
        <v>1230</v>
      </c>
      <c r="E3881" s="2">
        <v>13</v>
      </c>
      <c r="F3881" s="6" t="s">
        <v>2269</v>
      </c>
      <c r="G3881" s="6" t="s">
        <v>2288</v>
      </c>
    </row>
    <row r="3882" spans="1:7" x14ac:dyDescent="0.25">
      <c r="A3882" s="1"/>
      <c r="D3882" s="2" t="s">
        <v>1229</v>
      </c>
      <c r="E3882" s="2">
        <v>13</v>
      </c>
      <c r="F3882" s="6" t="s">
        <v>2269</v>
      </c>
      <c r="G3882" s="6" t="s">
        <v>2288</v>
      </c>
    </row>
    <row r="3883" spans="1:7" x14ac:dyDescent="0.25">
      <c r="A3883" s="1"/>
      <c r="D3883" s="2" t="s">
        <v>308</v>
      </c>
      <c r="E3883" s="2">
        <v>13</v>
      </c>
      <c r="F3883" s="6" t="s">
        <v>2269</v>
      </c>
      <c r="G3883" s="6" t="s">
        <v>2288</v>
      </c>
    </row>
    <row r="3884" spans="1:7" x14ac:dyDescent="0.25">
      <c r="A3884" s="1"/>
      <c r="D3884" s="2" t="s">
        <v>2299</v>
      </c>
      <c r="E3884" s="2">
        <v>13</v>
      </c>
      <c r="F3884" s="6" t="s">
        <v>2269</v>
      </c>
      <c r="G3884" s="6" t="s">
        <v>2288</v>
      </c>
    </row>
    <row r="3885" spans="1:7" x14ac:dyDescent="0.25">
      <c r="A3885" s="1"/>
      <c r="D3885" s="2" t="s">
        <v>310</v>
      </c>
      <c r="E3885" s="2">
        <v>13</v>
      </c>
      <c r="F3885" s="6" t="s">
        <v>2269</v>
      </c>
      <c r="G3885" s="6" t="s">
        <v>2288</v>
      </c>
    </row>
    <row r="3886" spans="1:7" x14ac:dyDescent="0.25">
      <c r="A3886" s="1"/>
      <c r="D3886" s="2" t="s">
        <v>311</v>
      </c>
      <c r="E3886" s="2">
        <v>13</v>
      </c>
      <c r="F3886" s="6" t="s">
        <v>2269</v>
      </c>
      <c r="G3886" s="6" t="s">
        <v>2288</v>
      </c>
    </row>
    <row r="3887" spans="1:7" x14ac:dyDescent="0.25">
      <c r="A3887" s="1">
        <v>49.226171000000001</v>
      </c>
      <c r="B3887" s="1">
        <v>17.658777000000001</v>
      </c>
      <c r="C3887" t="s">
        <v>12</v>
      </c>
      <c r="D3887" s="2" t="s">
        <v>116</v>
      </c>
      <c r="E3887" s="2">
        <v>13</v>
      </c>
      <c r="F3887" s="6" t="s">
        <v>2269</v>
      </c>
      <c r="G3887" s="6" t="s">
        <v>2288</v>
      </c>
    </row>
    <row r="3888" spans="1:7" x14ac:dyDescent="0.25">
      <c r="A3888" s="1">
        <v>49.226143</v>
      </c>
      <c r="B3888" s="1">
        <v>17.658774999999999</v>
      </c>
      <c r="C3888" t="s">
        <v>12</v>
      </c>
      <c r="D3888" s="2" t="s">
        <v>913</v>
      </c>
      <c r="E3888" s="2">
        <v>13</v>
      </c>
      <c r="F3888" s="6" t="s">
        <v>2269</v>
      </c>
      <c r="G3888" s="6" t="s">
        <v>2288</v>
      </c>
    </row>
    <row r="3889" spans="1:7" x14ac:dyDescent="0.25">
      <c r="A3889" s="1">
        <v>49.226129</v>
      </c>
      <c r="B3889" s="1">
        <v>17.658778000000002</v>
      </c>
      <c r="C3889" t="s">
        <v>3</v>
      </c>
      <c r="D3889" s="2" t="s">
        <v>118</v>
      </c>
      <c r="E3889" s="2">
        <v>13</v>
      </c>
      <c r="F3889" s="6" t="s">
        <v>2269</v>
      </c>
      <c r="G3889" s="6" t="s">
        <v>2288</v>
      </c>
    </row>
    <row r="3890" spans="1:7" x14ac:dyDescent="0.25">
      <c r="A3890" s="1">
        <v>49.226117000000002</v>
      </c>
      <c r="B3890" s="1">
        <v>17.658781000000001</v>
      </c>
      <c r="C3890" t="s">
        <v>3</v>
      </c>
      <c r="D3890" s="2" t="s">
        <v>312</v>
      </c>
      <c r="E3890" s="2">
        <v>13</v>
      </c>
      <c r="F3890" s="6" t="s">
        <v>2269</v>
      </c>
      <c r="G3890" s="6" t="s">
        <v>2288</v>
      </c>
    </row>
    <row r="3891" spans="1:7" x14ac:dyDescent="0.25">
      <c r="A3891" s="1">
        <v>49.226114000000003</v>
      </c>
      <c r="B3891" s="1">
        <v>17.658781999999999</v>
      </c>
      <c r="C3891" t="s">
        <v>3</v>
      </c>
      <c r="D3891" s="2" t="s">
        <v>117</v>
      </c>
      <c r="E3891" s="2">
        <v>13</v>
      </c>
      <c r="F3891" s="6" t="s">
        <v>2269</v>
      </c>
      <c r="G3891" s="6" t="s">
        <v>2288</v>
      </c>
    </row>
    <row r="3892" spans="1:7" x14ac:dyDescent="0.25">
      <c r="A3892" s="1">
        <v>49.226100000000002</v>
      </c>
      <c r="B3892" s="1">
        <v>17.65879</v>
      </c>
      <c r="C3892" t="s">
        <v>12</v>
      </c>
      <c r="D3892" s="2" t="s">
        <v>1361</v>
      </c>
      <c r="E3892" s="2">
        <v>13</v>
      </c>
      <c r="F3892" s="6" t="s">
        <v>2269</v>
      </c>
      <c r="G3892" s="6" t="s">
        <v>2288</v>
      </c>
    </row>
    <row r="3893" spans="1:7" x14ac:dyDescent="0.25">
      <c r="A3893" s="1">
        <v>49.226094000000003</v>
      </c>
      <c r="B3893" s="1">
        <v>17.658795000000001</v>
      </c>
      <c r="C3893" t="s">
        <v>3</v>
      </c>
      <c r="D3893" s="2" t="s">
        <v>419</v>
      </c>
      <c r="E3893" s="2">
        <v>13</v>
      </c>
      <c r="F3893" s="6" t="s">
        <v>2269</v>
      </c>
      <c r="G3893" s="6" t="s">
        <v>2288</v>
      </c>
    </row>
    <row r="3894" spans="1:7" x14ac:dyDescent="0.25">
      <c r="A3894" s="1">
        <v>49.223115999999997</v>
      </c>
      <c r="B3894" s="1">
        <v>17.657700999999999</v>
      </c>
      <c r="C3894" t="s">
        <v>3</v>
      </c>
      <c r="D3894" s="2" t="s">
        <v>421</v>
      </c>
      <c r="E3894" s="2">
        <v>13</v>
      </c>
      <c r="F3894" s="6" t="s">
        <v>2268</v>
      </c>
      <c r="G3894" s="6" t="s">
        <v>2289</v>
      </c>
    </row>
    <row r="3895" spans="1:7" x14ac:dyDescent="0.25">
      <c r="A3895" s="1">
        <v>49.223103000000002</v>
      </c>
      <c r="B3895" s="1">
        <v>17.657612</v>
      </c>
      <c r="C3895" t="s">
        <v>3</v>
      </c>
      <c r="D3895" s="2" t="s">
        <v>122</v>
      </c>
      <c r="E3895" s="2">
        <v>13</v>
      </c>
      <c r="F3895" s="6" t="s">
        <v>2268</v>
      </c>
      <c r="G3895" s="6" t="s">
        <v>2289</v>
      </c>
    </row>
    <row r="3896" spans="1:7" x14ac:dyDescent="0.25">
      <c r="A3896" s="1">
        <v>49.223083000000003</v>
      </c>
      <c r="B3896" s="1">
        <v>17.657511</v>
      </c>
      <c r="C3896" t="s">
        <v>3</v>
      </c>
      <c r="D3896" s="2" t="s">
        <v>123</v>
      </c>
      <c r="E3896" s="2">
        <v>13</v>
      </c>
      <c r="F3896" s="6" t="s">
        <v>2268</v>
      </c>
      <c r="G3896" s="6" t="s">
        <v>2289</v>
      </c>
    </row>
    <row r="3897" spans="1:7" x14ac:dyDescent="0.25">
      <c r="A3897" s="1">
        <v>49.223067999999998</v>
      </c>
      <c r="B3897" s="1">
        <v>17.657444999999999</v>
      </c>
      <c r="C3897" t="s">
        <v>3</v>
      </c>
      <c r="D3897" s="2" t="s">
        <v>1362</v>
      </c>
      <c r="E3897" s="2">
        <v>13</v>
      </c>
      <c r="F3897" s="6" t="s">
        <v>2268</v>
      </c>
      <c r="G3897" s="6" t="s">
        <v>2289</v>
      </c>
    </row>
    <row r="3898" spans="1:7" x14ac:dyDescent="0.25">
      <c r="A3898" s="1">
        <v>49.223061000000001</v>
      </c>
      <c r="B3898" s="1">
        <v>17.657371999999999</v>
      </c>
      <c r="C3898" t="s">
        <v>3</v>
      </c>
      <c r="D3898" s="2" t="s">
        <v>124</v>
      </c>
      <c r="E3898" s="2">
        <v>13</v>
      </c>
      <c r="F3898" s="6" t="s">
        <v>2268</v>
      </c>
      <c r="G3898" s="6" t="s">
        <v>2289</v>
      </c>
    </row>
    <row r="3899" spans="1:7" x14ac:dyDescent="0.25">
      <c r="A3899" s="1">
        <v>49.223069000000002</v>
      </c>
      <c r="B3899" s="1">
        <v>17.65727</v>
      </c>
      <c r="C3899" t="s">
        <v>3</v>
      </c>
      <c r="D3899" s="2" t="s">
        <v>1363</v>
      </c>
      <c r="E3899" s="2">
        <v>13</v>
      </c>
      <c r="F3899" s="6" t="s">
        <v>2268</v>
      </c>
      <c r="G3899" s="6" t="s">
        <v>2289</v>
      </c>
    </row>
    <row r="3900" spans="1:7" x14ac:dyDescent="0.25">
      <c r="A3900" s="1">
        <v>49.223058999999999</v>
      </c>
      <c r="B3900" s="1">
        <v>17.657164999999999</v>
      </c>
      <c r="C3900" t="s">
        <v>3</v>
      </c>
      <c r="D3900" s="2" t="s">
        <v>126</v>
      </c>
      <c r="E3900" s="2">
        <v>13</v>
      </c>
      <c r="F3900" s="6" t="s">
        <v>2268</v>
      </c>
      <c r="G3900" s="6" t="s">
        <v>2289</v>
      </c>
    </row>
    <row r="3901" spans="1:7" x14ac:dyDescent="0.25">
      <c r="A3901" s="1">
        <v>49.223042999999997</v>
      </c>
      <c r="B3901" s="1">
        <v>17.657133000000002</v>
      </c>
      <c r="C3901" t="s">
        <v>3</v>
      </c>
      <c r="D3901" s="2" t="s">
        <v>1364</v>
      </c>
      <c r="E3901" s="2">
        <v>13</v>
      </c>
      <c r="F3901" s="6" t="s">
        <v>2268</v>
      </c>
      <c r="G3901" s="6" t="s">
        <v>2289</v>
      </c>
    </row>
    <row r="3902" spans="1:7" x14ac:dyDescent="0.25">
      <c r="A3902" s="1">
        <v>49.223025999999997</v>
      </c>
      <c r="B3902" s="1">
        <v>17.657055</v>
      </c>
      <c r="C3902" t="s">
        <v>3</v>
      </c>
      <c r="D3902" s="2" t="s">
        <v>1365</v>
      </c>
      <c r="E3902" s="2">
        <v>13</v>
      </c>
      <c r="F3902" s="6" t="s">
        <v>2268</v>
      </c>
      <c r="G3902" s="6" t="s">
        <v>2289</v>
      </c>
    </row>
    <row r="3903" spans="1:7" x14ac:dyDescent="0.25">
      <c r="A3903" s="1">
        <v>49.222994</v>
      </c>
      <c r="B3903" s="1">
        <v>17.656955</v>
      </c>
      <c r="C3903" t="s">
        <v>3</v>
      </c>
      <c r="D3903" s="2" t="s">
        <v>64</v>
      </c>
      <c r="E3903" s="2">
        <v>13</v>
      </c>
      <c r="F3903" s="6" t="s">
        <v>2268</v>
      </c>
      <c r="G3903" s="6" t="s">
        <v>2289</v>
      </c>
    </row>
    <row r="3904" spans="1:7" x14ac:dyDescent="0.25">
      <c r="A3904" s="1">
        <v>49.222991</v>
      </c>
      <c r="B3904" s="1">
        <v>17.656915000000001</v>
      </c>
      <c r="C3904" t="s">
        <v>3</v>
      </c>
      <c r="D3904" s="2" t="s">
        <v>121</v>
      </c>
      <c r="E3904" s="2">
        <v>13</v>
      </c>
      <c r="F3904" s="6" t="s">
        <v>2268</v>
      </c>
      <c r="G3904" s="6" t="s">
        <v>2289</v>
      </c>
    </row>
    <row r="3905" spans="1:7" x14ac:dyDescent="0.25">
      <c r="A3905" s="1">
        <v>49.222932999999998</v>
      </c>
      <c r="B3905" s="1">
        <v>17.656707999999998</v>
      </c>
      <c r="C3905" t="s">
        <v>3</v>
      </c>
      <c r="D3905" s="2" t="s">
        <v>1366</v>
      </c>
      <c r="E3905" s="2">
        <v>13</v>
      </c>
      <c r="F3905" s="6" t="s">
        <v>2268</v>
      </c>
      <c r="G3905" s="6" t="s">
        <v>2289</v>
      </c>
    </row>
    <row r="3906" spans="1:7" x14ac:dyDescent="0.25">
      <c r="A3906" s="1">
        <v>49.222847999999999</v>
      </c>
      <c r="B3906" s="1">
        <v>17.656400999999999</v>
      </c>
      <c r="C3906" t="s">
        <v>3</v>
      </c>
      <c r="D3906" s="2" t="s">
        <v>1367</v>
      </c>
      <c r="E3906" s="2">
        <v>13</v>
      </c>
      <c r="F3906" s="6" t="s">
        <v>2268</v>
      </c>
      <c r="G3906" s="6" t="s">
        <v>2289</v>
      </c>
    </row>
    <row r="3907" spans="1:7" x14ac:dyDescent="0.25">
      <c r="A3907" s="1">
        <v>49.222938999999997</v>
      </c>
      <c r="B3907" s="1">
        <v>17.656841</v>
      </c>
      <c r="C3907" t="s">
        <v>3</v>
      </c>
      <c r="D3907" s="2" t="s">
        <v>136</v>
      </c>
      <c r="E3907" s="2">
        <v>13</v>
      </c>
      <c r="F3907" s="6" t="s">
        <v>2270</v>
      </c>
      <c r="G3907" s="6" t="s">
        <v>2289</v>
      </c>
    </row>
    <row r="3908" spans="1:7" x14ac:dyDescent="0.25">
      <c r="A3908" s="1">
        <v>49.222952999999997</v>
      </c>
      <c r="B3908" s="1">
        <v>17.656905999999999</v>
      </c>
      <c r="C3908" t="s">
        <v>3</v>
      </c>
      <c r="D3908" s="2" t="s">
        <v>133</v>
      </c>
      <c r="E3908" s="2">
        <v>13</v>
      </c>
      <c r="F3908" s="6" t="s">
        <v>2270</v>
      </c>
      <c r="G3908" s="6" t="s">
        <v>2289</v>
      </c>
    </row>
    <row r="3909" spans="1:7" x14ac:dyDescent="0.25">
      <c r="A3909" s="1">
        <v>49.222962000000003</v>
      </c>
      <c r="B3909" s="1">
        <v>17.656976</v>
      </c>
      <c r="C3909" t="s">
        <v>3</v>
      </c>
      <c r="D3909" s="2" t="s">
        <v>315</v>
      </c>
      <c r="E3909" s="2">
        <v>13</v>
      </c>
      <c r="F3909" s="6" t="s">
        <v>2270</v>
      </c>
      <c r="G3909" s="6" t="s">
        <v>2289</v>
      </c>
    </row>
    <row r="3910" spans="1:7" x14ac:dyDescent="0.25">
      <c r="A3910" s="1">
        <v>49.222968000000002</v>
      </c>
      <c r="B3910" s="1">
        <v>17.657029999999999</v>
      </c>
      <c r="C3910" t="s">
        <v>3</v>
      </c>
      <c r="D3910" s="2" t="s">
        <v>1368</v>
      </c>
      <c r="E3910" s="2">
        <v>13</v>
      </c>
      <c r="F3910" s="6" t="s">
        <v>2270</v>
      </c>
      <c r="G3910" s="6" t="s">
        <v>2289</v>
      </c>
    </row>
    <row r="3911" spans="1:7" x14ac:dyDescent="0.25">
      <c r="A3911" s="1">
        <v>49.222982999999999</v>
      </c>
      <c r="B3911" s="1">
        <v>17.657119000000002</v>
      </c>
      <c r="C3911" t="s">
        <v>3</v>
      </c>
      <c r="D3911" s="2" t="s">
        <v>137</v>
      </c>
      <c r="E3911" s="2">
        <v>13</v>
      </c>
      <c r="F3911" s="6" t="s">
        <v>2270</v>
      </c>
      <c r="G3911" s="6" t="s">
        <v>2289</v>
      </c>
    </row>
    <row r="3912" spans="1:7" x14ac:dyDescent="0.25">
      <c r="A3912" s="1">
        <v>49.223036</v>
      </c>
      <c r="B3912" s="1">
        <v>17.657350999999998</v>
      </c>
      <c r="C3912" t="s">
        <v>3</v>
      </c>
      <c r="D3912" s="2" t="s">
        <v>921</v>
      </c>
      <c r="E3912" s="2">
        <v>13</v>
      </c>
      <c r="F3912" s="6" t="s">
        <v>2270</v>
      </c>
      <c r="G3912" s="6" t="s">
        <v>2289</v>
      </c>
    </row>
    <row r="3913" spans="1:7" x14ac:dyDescent="0.25">
      <c r="A3913" s="1">
        <v>49.223061999999999</v>
      </c>
      <c r="B3913" s="1">
        <v>17.657440000000001</v>
      </c>
      <c r="C3913" t="s">
        <v>3</v>
      </c>
      <c r="D3913" s="2" t="s">
        <v>140</v>
      </c>
      <c r="E3913" s="2">
        <v>13</v>
      </c>
      <c r="F3913" s="6" t="s">
        <v>2270</v>
      </c>
      <c r="G3913" s="6" t="s">
        <v>2289</v>
      </c>
    </row>
    <row r="3914" spans="1:7" x14ac:dyDescent="0.25">
      <c r="A3914" s="1">
        <v>49.223061999999999</v>
      </c>
      <c r="B3914" s="1">
        <v>17.657442</v>
      </c>
      <c r="C3914" t="s">
        <v>3</v>
      </c>
      <c r="D3914" s="2" t="s">
        <v>1087</v>
      </c>
      <c r="E3914" s="2">
        <v>13</v>
      </c>
      <c r="F3914" s="6" t="s">
        <v>2270</v>
      </c>
      <c r="G3914" s="6" t="s">
        <v>2289</v>
      </c>
    </row>
    <row r="3915" spans="1:7" x14ac:dyDescent="0.25">
      <c r="A3915" s="1">
        <v>49.220421999999999</v>
      </c>
      <c r="B3915" s="1">
        <v>17.657266</v>
      </c>
      <c r="C3915" t="s">
        <v>3</v>
      </c>
      <c r="D3915" s="2" t="s">
        <v>1369</v>
      </c>
      <c r="E3915" s="2">
        <v>13</v>
      </c>
      <c r="F3915" s="6" t="s">
        <v>2280</v>
      </c>
      <c r="G3915" s="6" t="s">
        <v>2277</v>
      </c>
    </row>
    <row r="3916" spans="1:7" x14ac:dyDescent="0.25">
      <c r="A3916" s="1">
        <v>49.220424999999999</v>
      </c>
      <c r="B3916" s="1">
        <v>17.657117</v>
      </c>
      <c r="C3916" t="s">
        <v>3</v>
      </c>
      <c r="D3916" s="2" t="s">
        <v>1370</v>
      </c>
      <c r="E3916" s="2">
        <v>13</v>
      </c>
      <c r="F3916" s="6" t="s">
        <v>2280</v>
      </c>
      <c r="G3916" s="6" t="s">
        <v>2277</v>
      </c>
    </row>
    <row r="3917" spans="1:7" x14ac:dyDescent="0.25">
      <c r="A3917" s="1">
        <v>49.220486000000001</v>
      </c>
      <c r="B3917" s="1">
        <v>17.657015000000001</v>
      </c>
      <c r="C3917" t="s">
        <v>3</v>
      </c>
      <c r="D3917" s="2" t="s">
        <v>1371</v>
      </c>
      <c r="E3917" s="2">
        <v>13</v>
      </c>
      <c r="F3917" s="6" t="s">
        <v>2280</v>
      </c>
      <c r="G3917" s="6" t="s">
        <v>2277</v>
      </c>
    </row>
    <row r="3918" spans="1:7" x14ac:dyDescent="0.25">
      <c r="A3918" s="1">
        <v>49.220526</v>
      </c>
      <c r="B3918" s="1">
        <v>17.656969</v>
      </c>
      <c r="C3918" t="s">
        <v>3</v>
      </c>
      <c r="D3918" s="2" t="s">
        <v>1372</v>
      </c>
      <c r="E3918" s="2">
        <v>13</v>
      </c>
      <c r="F3918" s="6" t="s">
        <v>2280</v>
      </c>
      <c r="G3918" s="6" t="s">
        <v>2277</v>
      </c>
    </row>
    <row r="3919" spans="1:7" x14ac:dyDescent="0.25">
      <c r="A3919" s="1">
        <v>49.220533000000003</v>
      </c>
      <c r="B3919" s="1">
        <v>17.656960000000002</v>
      </c>
      <c r="C3919" t="s">
        <v>3</v>
      </c>
      <c r="D3919" s="2" t="s">
        <v>1373</v>
      </c>
      <c r="E3919" s="2">
        <v>13</v>
      </c>
      <c r="F3919" s="6" t="s">
        <v>2280</v>
      </c>
      <c r="G3919" s="6" t="s">
        <v>2277</v>
      </c>
    </row>
    <row r="3920" spans="1:7" x14ac:dyDescent="0.25">
      <c r="A3920" s="1">
        <v>49.220568</v>
      </c>
      <c r="B3920" s="1">
        <v>17.656915000000001</v>
      </c>
      <c r="C3920" t="s">
        <v>3</v>
      </c>
      <c r="D3920" s="2" t="s">
        <v>614</v>
      </c>
      <c r="E3920" s="2">
        <v>13</v>
      </c>
      <c r="F3920" s="6" t="s">
        <v>2280</v>
      </c>
      <c r="G3920" s="6" t="s">
        <v>2277</v>
      </c>
    </row>
    <row r="3921" spans="1:7" x14ac:dyDescent="0.25">
      <c r="A3921" s="1">
        <v>49.220616999999997</v>
      </c>
      <c r="B3921" s="1">
        <v>17.656865</v>
      </c>
      <c r="C3921" t="s">
        <v>3</v>
      </c>
      <c r="D3921" s="2" t="s">
        <v>350</v>
      </c>
      <c r="E3921" s="2">
        <v>13</v>
      </c>
      <c r="F3921" s="6" t="s">
        <v>2280</v>
      </c>
      <c r="G3921" s="6" t="s">
        <v>2277</v>
      </c>
    </row>
    <row r="3922" spans="1:7" x14ac:dyDescent="0.25">
      <c r="A3922" s="1">
        <v>49.220661</v>
      </c>
      <c r="B3922" s="1">
        <v>17.656825999999999</v>
      </c>
      <c r="C3922" t="s">
        <v>3</v>
      </c>
      <c r="D3922" s="2" t="s">
        <v>1374</v>
      </c>
      <c r="E3922" s="2">
        <v>13</v>
      </c>
      <c r="F3922" s="6" t="s">
        <v>2280</v>
      </c>
      <c r="G3922" s="6" t="s">
        <v>2277</v>
      </c>
    </row>
    <row r="3923" spans="1:7" x14ac:dyDescent="0.25">
      <c r="A3923" s="1">
        <v>49.220697000000001</v>
      </c>
      <c r="B3923" s="1">
        <v>17.656791999999999</v>
      </c>
      <c r="C3923" t="s">
        <v>3</v>
      </c>
      <c r="D3923" s="2" t="s">
        <v>1375</v>
      </c>
      <c r="E3923" s="2">
        <v>13</v>
      </c>
      <c r="F3923" s="6" t="s">
        <v>2280</v>
      </c>
      <c r="G3923" s="6" t="s">
        <v>2277</v>
      </c>
    </row>
    <row r="3924" spans="1:7" x14ac:dyDescent="0.25">
      <c r="A3924" s="1">
        <v>49.220736000000002</v>
      </c>
      <c r="B3924" s="1">
        <v>17.656763999999999</v>
      </c>
      <c r="C3924" t="s">
        <v>3</v>
      </c>
      <c r="D3924" s="2" t="s">
        <v>1376</v>
      </c>
      <c r="E3924" s="2">
        <v>13</v>
      </c>
      <c r="F3924" s="6" t="s">
        <v>2280</v>
      </c>
      <c r="G3924" s="6" t="s">
        <v>2277</v>
      </c>
    </row>
    <row r="3925" spans="1:7" x14ac:dyDescent="0.25">
      <c r="A3925" s="1">
        <v>49.220827999999997</v>
      </c>
      <c r="B3925" s="1">
        <v>17.656701999999999</v>
      </c>
      <c r="C3925" t="s">
        <v>3</v>
      </c>
      <c r="D3925" s="2" t="s">
        <v>1377</v>
      </c>
      <c r="E3925" s="2">
        <v>13</v>
      </c>
      <c r="F3925" s="6" t="s">
        <v>2280</v>
      </c>
      <c r="G3925" s="6" t="s">
        <v>2277</v>
      </c>
    </row>
    <row r="3926" spans="1:7" x14ac:dyDescent="0.25">
      <c r="A3926" s="1">
        <v>49.220869999999998</v>
      </c>
      <c r="B3926" s="1">
        <v>17.656675</v>
      </c>
      <c r="C3926" t="s">
        <v>3</v>
      </c>
      <c r="D3926" s="2" t="s">
        <v>616</v>
      </c>
      <c r="E3926" s="2">
        <v>13</v>
      </c>
      <c r="F3926" s="6" t="s">
        <v>2280</v>
      </c>
      <c r="G3926" s="6" t="s">
        <v>2277</v>
      </c>
    </row>
    <row r="3927" spans="1:7" x14ac:dyDescent="0.25">
      <c r="A3927" s="1">
        <v>49.220976999999998</v>
      </c>
      <c r="B3927" s="1">
        <v>17.656604000000002</v>
      </c>
      <c r="C3927" t="s">
        <v>12</v>
      </c>
      <c r="D3927" s="2" t="s">
        <v>1378</v>
      </c>
      <c r="E3927" s="2">
        <v>13</v>
      </c>
      <c r="F3927" s="6" t="s">
        <v>2280</v>
      </c>
      <c r="G3927" s="6" t="s">
        <v>2277</v>
      </c>
    </row>
    <row r="3928" spans="1:7" x14ac:dyDescent="0.25">
      <c r="A3928" s="1">
        <v>49.221018000000001</v>
      </c>
      <c r="B3928" s="1">
        <v>17.656580999999999</v>
      </c>
      <c r="C3928" t="s">
        <v>12</v>
      </c>
      <c r="D3928" s="2" t="s">
        <v>1379</v>
      </c>
      <c r="E3928" s="2">
        <v>13</v>
      </c>
      <c r="F3928" s="6" t="s">
        <v>2280</v>
      </c>
      <c r="G3928" s="6" t="s">
        <v>2277</v>
      </c>
    </row>
    <row r="3929" spans="1:7" x14ac:dyDescent="0.25">
      <c r="A3929" s="1">
        <v>49.221107000000003</v>
      </c>
      <c r="B3929" s="1">
        <v>17.656534000000001</v>
      </c>
      <c r="C3929" t="s">
        <v>3</v>
      </c>
      <c r="D3929" s="2" t="s">
        <v>353</v>
      </c>
      <c r="E3929" s="2">
        <v>13</v>
      </c>
      <c r="F3929" s="6" t="s">
        <v>2280</v>
      </c>
      <c r="G3929" s="6" t="s">
        <v>2277</v>
      </c>
    </row>
    <row r="3930" spans="1:7" x14ac:dyDescent="0.25">
      <c r="A3930" s="1">
        <v>49.221229999999998</v>
      </c>
      <c r="B3930" s="1">
        <v>17.656493999999999</v>
      </c>
      <c r="C3930" t="s">
        <v>12</v>
      </c>
      <c r="D3930" s="2" t="s">
        <v>1380</v>
      </c>
      <c r="E3930" s="2">
        <v>13</v>
      </c>
      <c r="F3930" s="6" t="s">
        <v>2280</v>
      </c>
      <c r="G3930" s="6" t="s">
        <v>2277</v>
      </c>
    </row>
    <row r="3931" spans="1:7" x14ac:dyDescent="0.25">
      <c r="A3931" s="1">
        <v>49.221279000000003</v>
      </c>
      <c r="B3931" s="1">
        <v>17.656472999999998</v>
      </c>
      <c r="C3931" t="s">
        <v>12</v>
      </c>
      <c r="D3931" s="2" t="s">
        <v>1243</v>
      </c>
      <c r="E3931" s="2">
        <v>13</v>
      </c>
      <c r="F3931" s="6" t="s">
        <v>2280</v>
      </c>
      <c r="G3931" s="6" t="s">
        <v>2277</v>
      </c>
    </row>
    <row r="3932" spans="1:7" x14ac:dyDescent="0.25">
      <c r="A3932" s="1">
        <v>49.221280999999998</v>
      </c>
      <c r="B3932" s="1">
        <v>17.656472000000001</v>
      </c>
      <c r="C3932" t="s">
        <v>12</v>
      </c>
      <c r="D3932" s="2" t="s">
        <v>1381</v>
      </c>
      <c r="E3932" s="2">
        <v>13</v>
      </c>
      <c r="F3932" s="6" t="s">
        <v>2280</v>
      </c>
      <c r="G3932" s="6" t="s">
        <v>2277</v>
      </c>
    </row>
    <row r="3933" spans="1:7" x14ac:dyDescent="0.25">
      <c r="A3933" s="1">
        <v>49.221314</v>
      </c>
      <c r="B3933" s="1">
        <v>17.656459000000002</v>
      </c>
      <c r="C3933" t="s">
        <v>12</v>
      </c>
      <c r="D3933" s="2" t="s">
        <v>1382</v>
      </c>
      <c r="E3933" s="2">
        <v>13</v>
      </c>
      <c r="F3933" s="6" t="s">
        <v>2280</v>
      </c>
      <c r="G3933" s="6" t="s">
        <v>2277</v>
      </c>
    </row>
    <row r="3934" spans="1:7" x14ac:dyDescent="0.25">
      <c r="A3934" s="1">
        <v>49.221440000000001</v>
      </c>
      <c r="B3934" s="1">
        <v>17.656403000000001</v>
      </c>
      <c r="C3934" t="s">
        <v>12</v>
      </c>
      <c r="D3934" s="2" t="s">
        <v>479</v>
      </c>
      <c r="E3934" s="2">
        <v>13</v>
      </c>
      <c r="F3934" s="6" t="s">
        <v>2280</v>
      </c>
      <c r="G3934" s="6" t="s">
        <v>2277</v>
      </c>
    </row>
    <row r="3935" spans="1:7" x14ac:dyDescent="0.25">
      <c r="A3935" s="1">
        <v>49.221502000000001</v>
      </c>
      <c r="B3935" s="1">
        <v>17.656386000000001</v>
      </c>
      <c r="C3935" t="s">
        <v>12</v>
      </c>
      <c r="D3935" s="2" t="s">
        <v>1383</v>
      </c>
      <c r="E3935" s="2">
        <v>13</v>
      </c>
      <c r="F3935" s="6" t="s">
        <v>2280</v>
      </c>
      <c r="G3935" s="6" t="s">
        <v>2277</v>
      </c>
    </row>
    <row r="3936" spans="1:7" x14ac:dyDescent="0.25">
      <c r="A3936" s="1">
        <v>49.221563000000003</v>
      </c>
      <c r="B3936" s="1">
        <v>17.656372000000001</v>
      </c>
      <c r="C3936" t="s">
        <v>12</v>
      </c>
      <c r="D3936" s="2" t="s">
        <v>1384</v>
      </c>
      <c r="E3936" s="2">
        <v>13</v>
      </c>
      <c r="F3936" s="6" t="s">
        <v>2280</v>
      </c>
      <c r="G3936" s="6" t="s">
        <v>2277</v>
      </c>
    </row>
    <row r="3937" spans="1:7" x14ac:dyDescent="0.25">
      <c r="A3937" s="1">
        <v>49.221629</v>
      </c>
      <c r="B3937" s="1">
        <v>17.656345000000002</v>
      </c>
      <c r="C3937" t="s">
        <v>12</v>
      </c>
      <c r="D3937" s="2" t="s">
        <v>1385</v>
      </c>
      <c r="E3937" s="2">
        <v>13</v>
      </c>
      <c r="F3937" s="6" t="s">
        <v>2280</v>
      </c>
      <c r="G3937" s="6" t="s">
        <v>2277</v>
      </c>
    </row>
    <row r="3938" spans="1:7" x14ac:dyDescent="0.25">
      <c r="A3938" s="1">
        <v>49.221657</v>
      </c>
      <c r="B3938" s="1">
        <v>17.656333</v>
      </c>
      <c r="C3938" t="s">
        <v>12</v>
      </c>
      <c r="D3938" s="2" t="s">
        <v>481</v>
      </c>
      <c r="E3938" s="2">
        <v>13</v>
      </c>
      <c r="F3938" s="6" t="s">
        <v>2280</v>
      </c>
      <c r="G3938" s="6" t="s">
        <v>2277</v>
      </c>
    </row>
    <row r="3939" spans="1:7" x14ac:dyDescent="0.25">
      <c r="A3939" s="1">
        <v>49.221716000000001</v>
      </c>
      <c r="B3939" s="1">
        <v>17.656312</v>
      </c>
      <c r="C3939" t="s">
        <v>12</v>
      </c>
      <c r="D3939" s="2" t="s">
        <v>1386</v>
      </c>
      <c r="E3939" s="2">
        <v>13</v>
      </c>
      <c r="F3939" s="6" t="s">
        <v>2280</v>
      </c>
      <c r="G3939" s="6" t="s">
        <v>2277</v>
      </c>
    </row>
    <row r="3940" spans="1:7" x14ac:dyDescent="0.25">
      <c r="A3940" s="1">
        <v>49.222884000000001</v>
      </c>
      <c r="B3940" s="1">
        <v>17.665683999999999</v>
      </c>
      <c r="C3940" t="s">
        <v>3</v>
      </c>
      <c r="D3940" s="2" t="s">
        <v>1097</v>
      </c>
      <c r="E3940" s="2">
        <v>13</v>
      </c>
      <c r="F3940" s="6" t="s">
        <v>2272</v>
      </c>
      <c r="G3940" s="6" t="s">
        <v>2290</v>
      </c>
    </row>
    <row r="3941" spans="1:7" x14ac:dyDescent="0.25">
      <c r="A3941" s="1">
        <v>49.222943999999998</v>
      </c>
      <c r="B3941" s="1">
        <v>17.665531999999999</v>
      </c>
      <c r="C3941" t="s">
        <v>3</v>
      </c>
      <c r="D3941" s="2" t="s">
        <v>770</v>
      </c>
      <c r="E3941" s="2">
        <v>13</v>
      </c>
      <c r="F3941" s="6" t="s">
        <v>2272</v>
      </c>
      <c r="G3941" s="6" t="s">
        <v>2290</v>
      </c>
    </row>
    <row r="3942" spans="1:7" x14ac:dyDescent="0.25">
      <c r="A3942" s="1">
        <v>49.222991999999998</v>
      </c>
      <c r="B3942" s="1">
        <v>17.665520000000001</v>
      </c>
      <c r="C3942" t="s">
        <v>3</v>
      </c>
      <c r="D3942" s="2" t="s">
        <v>142</v>
      </c>
      <c r="E3942" s="2">
        <v>13</v>
      </c>
      <c r="F3942" s="6" t="s">
        <v>2272</v>
      </c>
      <c r="G3942" s="6" t="s">
        <v>2290</v>
      </c>
    </row>
    <row r="3943" spans="1:7" x14ac:dyDescent="0.25">
      <c r="A3943" s="1">
        <v>49.223078000000001</v>
      </c>
      <c r="B3943" s="1">
        <v>17.665520000000001</v>
      </c>
      <c r="C3943" t="s">
        <v>3</v>
      </c>
      <c r="D3943" s="2" t="s">
        <v>143</v>
      </c>
      <c r="E3943" s="2">
        <v>13</v>
      </c>
      <c r="F3943" s="6" t="s">
        <v>2272</v>
      </c>
      <c r="G3943" s="6" t="s">
        <v>2290</v>
      </c>
    </row>
    <row r="3944" spans="1:7" x14ac:dyDescent="0.25">
      <c r="A3944" s="1">
        <v>49.223137999999999</v>
      </c>
      <c r="B3944" s="1">
        <v>17.665520999999998</v>
      </c>
      <c r="C3944" t="s">
        <v>3</v>
      </c>
      <c r="D3944" s="2" t="s">
        <v>145</v>
      </c>
      <c r="E3944" s="2">
        <v>13</v>
      </c>
      <c r="F3944" s="6" t="s">
        <v>2272</v>
      </c>
      <c r="G3944" s="6" t="s">
        <v>2290</v>
      </c>
    </row>
    <row r="3945" spans="1:7" x14ac:dyDescent="0.25">
      <c r="A3945" s="1">
        <v>49.223194999999997</v>
      </c>
      <c r="B3945" s="1">
        <v>17.665520999999998</v>
      </c>
      <c r="C3945" t="s">
        <v>3</v>
      </c>
      <c r="D3945" s="2" t="s">
        <v>146</v>
      </c>
      <c r="E3945" s="2">
        <v>13</v>
      </c>
      <c r="F3945" s="6" t="s">
        <v>2272</v>
      </c>
      <c r="G3945" s="6" t="s">
        <v>2290</v>
      </c>
    </row>
    <row r="3946" spans="1:7" x14ac:dyDescent="0.25">
      <c r="A3946" s="1"/>
      <c r="D3946" s="2" t="s">
        <v>151</v>
      </c>
      <c r="E3946" s="2">
        <v>13</v>
      </c>
      <c r="F3946" s="6" t="s">
        <v>2272</v>
      </c>
      <c r="G3946" s="6" t="s">
        <v>2290</v>
      </c>
    </row>
    <row r="3947" spans="1:7" x14ac:dyDescent="0.25">
      <c r="A3947" s="1"/>
      <c r="D3947" s="2" t="s">
        <v>152</v>
      </c>
      <c r="E3947" s="2">
        <v>13</v>
      </c>
      <c r="F3947" s="6" t="s">
        <v>2272</v>
      </c>
      <c r="G3947" s="6" t="s">
        <v>2290</v>
      </c>
    </row>
    <row r="3948" spans="1:7" x14ac:dyDescent="0.25">
      <c r="A3948" s="1"/>
      <c r="D3948" s="2" t="s">
        <v>1098</v>
      </c>
      <c r="E3948" s="2">
        <v>13</v>
      </c>
      <c r="F3948" s="6" t="s">
        <v>2272</v>
      </c>
      <c r="G3948" s="6" t="s">
        <v>2290</v>
      </c>
    </row>
    <row r="3949" spans="1:7" x14ac:dyDescent="0.25">
      <c r="A3949" s="1">
        <v>49.223216999999998</v>
      </c>
      <c r="B3949" s="1">
        <v>17.665521999999999</v>
      </c>
      <c r="C3949" t="s">
        <v>3</v>
      </c>
      <c r="D3949" s="2" t="s">
        <v>144</v>
      </c>
      <c r="E3949" s="2">
        <v>13</v>
      </c>
      <c r="F3949" s="6" t="s">
        <v>2272</v>
      </c>
      <c r="G3949" s="6" t="s">
        <v>2290</v>
      </c>
    </row>
    <row r="3950" spans="1:7" x14ac:dyDescent="0.25">
      <c r="A3950" s="1">
        <v>49.223253999999997</v>
      </c>
      <c r="B3950" s="1">
        <v>17.665523</v>
      </c>
      <c r="C3950" t="s">
        <v>3</v>
      </c>
      <c r="D3950" s="2" t="s">
        <v>147</v>
      </c>
      <c r="E3950" s="2">
        <v>13</v>
      </c>
      <c r="F3950" s="6" t="s">
        <v>2272</v>
      </c>
      <c r="G3950" s="6" t="s">
        <v>2290</v>
      </c>
    </row>
    <row r="3951" spans="1:7" x14ac:dyDescent="0.25">
      <c r="A3951" s="1">
        <v>49.223289999999999</v>
      </c>
      <c r="B3951" s="1">
        <v>17.665527000000001</v>
      </c>
      <c r="C3951" t="s">
        <v>3</v>
      </c>
      <c r="D3951" s="2" t="s">
        <v>148</v>
      </c>
      <c r="E3951" s="2">
        <v>13</v>
      </c>
      <c r="F3951" s="6" t="s">
        <v>2272</v>
      </c>
      <c r="G3951" s="6" t="s">
        <v>2290</v>
      </c>
    </row>
    <row r="3952" spans="1:7" x14ac:dyDescent="0.25">
      <c r="A3952" s="1">
        <v>49.223359000000002</v>
      </c>
      <c r="B3952" s="1">
        <v>17.665537</v>
      </c>
      <c r="C3952" t="s">
        <v>3</v>
      </c>
      <c r="D3952" s="2" t="s">
        <v>570</v>
      </c>
      <c r="E3952" s="2">
        <v>13</v>
      </c>
      <c r="F3952" s="6" t="s">
        <v>2272</v>
      </c>
      <c r="G3952" s="6" t="s">
        <v>2290</v>
      </c>
    </row>
    <row r="3953" spans="1:7" x14ac:dyDescent="0.25">
      <c r="A3953" s="1">
        <v>49.222875000000002</v>
      </c>
      <c r="B3953" s="1">
        <v>17.666761999999999</v>
      </c>
      <c r="C3953" t="s">
        <v>3</v>
      </c>
      <c r="D3953" s="2" t="s">
        <v>1387</v>
      </c>
      <c r="E3953" s="2">
        <v>13</v>
      </c>
      <c r="F3953" s="6" t="s">
        <v>2272</v>
      </c>
      <c r="G3953" s="6" t="s">
        <v>2290</v>
      </c>
    </row>
    <row r="3954" spans="1:7" x14ac:dyDescent="0.25">
      <c r="A3954" s="1">
        <v>49.222875000000002</v>
      </c>
      <c r="B3954" s="1">
        <v>17.666817000000002</v>
      </c>
      <c r="C3954" t="s">
        <v>3</v>
      </c>
      <c r="D3954" s="2" t="s">
        <v>316</v>
      </c>
      <c r="E3954" s="2">
        <v>13</v>
      </c>
      <c r="F3954" s="6" t="s">
        <v>2272</v>
      </c>
      <c r="G3954" s="6" t="s">
        <v>2290</v>
      </c>
    </row>
    <row r="3955" spans="1:7" x14ac:dyDescent="0.25">
      <c r="A3955" s="1">
        <v>49.222870999999998</v>
      </c>
      <c r="B3955" s="1">
        <v>17.667000999999999</v>
      </c>
      <c r="C3955" t="s">
        <v>3</v>
      </c>
      <c r="D3955" s="2" t="s">
        <v>150</v>
      </c>
      <c r="E3955" s="2">
        <v>13</v>
      </c>
      <c r="F3955" s="6" t="s">
        <v>2272</v>
      </c>
      <c r="G3955" s="6" t="s">
        <v>2290</v>
      </c>
    </row>
    <row r="3956" spans="1:7" x14ac:dyDescent="0.25">
      <c r="A3956" s="1">
        <v>49.223072000000002</v>
      </c>
      <c r="B3956" s="1">
        <v>17.667214000000001</v>
      </c>
      <c r="C3956" t="s">
        <v>3</v>
      </c>
      <c r="D3956" s="2" t="s">
        <v>485</v>
      </c>
      <c r="E3956" s="2">
        <v>13</v>
      </c>
      <c r="F3956" s="6" t="s">
        <v>2272</v>
      </c>
      <c r="G3956" s="6" t="s">
        <v>2290</v>
      </c>
    </row>
    <row r="3957" spans="1:7" x14ac:dyDescent="0.25">
      <c r="A3957" s="1">
        <v>49.221770999999997</v>
      </c>
      <c r="B3957" s="1">
        <v>17.670362999999998</v>
      </c>
      <c r="C3957" t="s">
        <v>12</v>
      </c>
      <c r="D3957" s="2" t="s">
        <v>1388</v>
      </c>
      <c r="E3957" s="2">
        <v>13</v>
      </c>
      <c r="F3957" s="6" t="s">
        <v>2273</v>
      </c>
      <c r="G3957" s="6" t="s">
        <v>2274</v>
      </c>
    </row>
    <row r="3958" spans="1:7" x14ac:dyDescent="0.25">
      <c r="A3958" s="1">
        <v>49.221732000000003</v>
      </c>
      <c r="B3958" s="1">
        <v>17.670345000000001</v>
      </c>
      <c r="C3958" t="s">
        <v>12</v>
      </c>
      <c r="D3958" s="2" t="s">
        <v>1389</v>
      </c>
      <c r="E3958" s="2">
        <v>13</v>
      </c>
      <c r="F3958" s="6" t="s">
        <v>2273</v>
      </c>
      <c r="G3958" s="6" t="s">
        <v>2274</v>
      </c>
    </row>
    <row r="3959" spans="1:7" x14ac:dyDescent="0.25">
      <c r="A3959" s="1">
        <v>49.221713999999999</v>
      </c>
      <c r="B3959" s="1">
        <v>17.670344</v>
      </c>
      <c r="C3959" t="s">
        <v>3</v>
      </c>
      <c r="D3959" s="2" t="s">
        <v>1390</v>
      </c>
      <c r="E3959" s="2">
        <v>13</v>
      </c>
      <c r="F3959" s="6" t="s">
        <v>2273</v>
      </c>
      <c r="G3959" s="6" t="s">
        <v>2274</v>
      </c>
    </row>
    <row r="3960" spans="1:7" x14ac:dyDescent="0.25">
      <c r="A3960" s="1">
        <v>49.221617999999999</v>
      </c>
      <c r="B3960" s="1">
        <v>17.670397000000001</v>
      </c>
      <c r="C3960" t="s">
        <v>12</v>
      </c>
      <c r="D3960" s="2" t="s">
        <v>1390</v>
      </c>
      <c r="E3960" s="2">
        <v>13</v>
      </c>
      <c r="F3960" s="6" t="s">
        <v>2273</v>
      </c>
      <c r="G3960" s="6" t="s">
        <v>2274</v>
      </c>
    </row>
    <row r="3961" spans="1:7" x14ac:dyDescent="0.25">
      <c r="A3961" s="1">
        <v>49.222119999999997</v>
      </c>
      <c r="B3961" s="1">
        <v>17.669347999999999</v>
      </c>
      <c r="C3961" t="s">
        <v>12</v>
      </c>
      <c r="D3961" s="2" t="s">
        <v>1391</v>
      </c>
      <c r="E3961" s="2">
        <v>13</v>
      </c>
      <c r="F3961" s="6" t="s">
        <v>2275</v>
      </c>
      <c r="G3961" s="6" t="s">
        <v>2274</v>
      </c>
    </row>
    <row r="3962" spans="1:7" x14ac:dyDescent="0.25">
      <c r="A3962" s="1">
        <v>49.222135999999999</v>
      </c>
      <c r="B3962" s="1">
        <v>17.668879</v>
      </c>
      <c r="C3962" t="s">
        <v>12</v>
      </c>
      <c r="D3962" s="2" t="s">
        <v>1099</v>
      </c>
      <c r="E3962" s="2">
        <v>13</v>
      </c>
      <c r="F3962" s="6" t="s">
        <v>2275</v>
      </c>
      <c r="G3962" s="6" t="s">
        <v>2274</v>
      </c>
    </row>
    <row r="3963" spans="1:7" x14ac:dyDescent="0.25">
      <c r="A3963" s="1">
        <v>49.222141999999998</v>
      </c>
      <c r="B3963" s="1">
        <v>17.668814999999999</v>
      </c>
      <c r="C3963" t="s">
        <v>12</v>
      </c>
      <c r="D3963" s="2" t="s">
        <v>756</v>
      </c>
      <c r="E3963" s="2">
        <v>13</v>
      </c>
      <c r="F3963" s="6" t="s">
        <v>2275</v>
      </c>
      <c r="G3963" s="6" t="s">
        <v>2274</v>
      </c>
    </row>
    <row r="3964" spans="1:7" x14ac:dyDescent="0.25">
      <c r="A3964" s="1">
        <v>49.222141000000001</v>
      </c>
      <c r="B3964" s="1">
        <v>17.668673999999999</v>
      </c>
      <c r="C3964" t="s">
        <v>12</v>
      </c>
      <c r="D3964" s="2" t="s">
        <v>429</v>
      </c>
      <c r="E3964" s="2">
        <v>13</v>
      </c>
      <c r="F3964" s="6" t="s">
        <v>2275</v>
      </c>
      <c r="G3964" s="6" t="s">
        <v>2274</v>
      </c>
    </row>
    <row r="3965" spans="1:7" x14ac:dyDescent="0.25">
      <c r="A3965" s="1">
        <v>49.222141000000001</v>
      </c>
      <c r="B3965" s="1">
        <v>17.668638999999999</v>
      </c>
      <c r="C3965" t="s">
        <v>12</v>
      </c>
      <c r="D3965" s="2" t="s">
        <v>430</v>
      </c>
      <c r="E3965" s="2">
        <v>13</v>
      </c>
      <c r="F3965" s="6" t="s">
        <v>2275</v>
      </c>
      <c r="G3965" s="6" t="s">
        <v>2274</v>
      </c>
    </row>
    <row r="3966" spans="1:7" x14ac:dyDescent="0.25">
      <c r="A3966" s="1">
        <v>49.222141000000001</v>
      </c>
      <c r="B3966" s="1">
        <v>17.668635999999999</v>
      </c>
      <c r="C3966" t="s">
        <v>3</v>
      </c>
      <c r="D3966" s="2" t="s">
        <v>1392</v>
      </c>
      <c r="E3966" s="2">
        <v>13</v>
      </c>
      <c r="F3966" s="6" t="s">
        <v>2275</v>
      </c>
      <c r="G3966" s="6" t="s">
        <v>2274</v>
      </c>
    </row>
    <row r="3967" spans="1:7" x14ac:dyDescent="0.25">
      <c r="A3967" s="1">
        <v>49.222141999999998</v>
      </c>
      <c r="B3967" s="1">
        <v>17.668582000000001</v>
      </c>
      <c r="C3967" t="s">
        <v>3</v>
      </c>
      <c r="D3967" s="2" t="s">
        <v>1393</v>
      </c>
      <c r="E3967" s="2">
        <v>13</v>
      </c>
      <c r="F3967" s="6" t="s">
        <v>2275</v>
      </c>
      <c r="G3967" s="6" t="s">
        <v>2274</v>
      </c>
    </row>
    <row r="3968" spans="1:7" x14ac:dyDescent="0.25">
      <c r="A3968" s="1">
        <v>49.222143000000003</v>
      </c>
      <c r="B3968" s="1">
        <v>17.668531999999999</v>
      </c>
      <c r="C3968" t="s">
        <v>3</v>
      </c>
      <c r="D3968" s="2" t="s">
        <v>1247</v>
      </c>
      <c r="E3968" s="2">
        <v>13</v>
      </c>
      <c r="F3968" s="6" t="s">
        <v>2275</v>
      </c>
      <c r="G3968" s="6" t="s">
        <v>2274</v>
      </c>
    </row>
    <row r="3969" spans="1:7" x14ac:dyDescent="0.25">
      <c r="A3969" s="1">
        <v>49.222152999999999</v>
      </c>
      <c r="B3969" s="1">
        <v>17.668209999999998</v>
      </c>
      <c r="C3969" t="s">
        <v>3</v>
      </c>
      <c r="D3969" s="2" t="s">
        <v>1252</v>
      </c>
      <c r="E3969" s="2">
        <v>13</v>
      </c>
      <c r="F3969" s="6" t="s">
        <v>2275</v>
      </c>
      <c r="G3969" s="6" t="s">
        <v>2274</v>
      </c>
    </row>
    <row r="3970" spans="1:7" x14ac:dyDescent="0.25">
      <c r="A3970" s="1">
        <v>49.222172</v>
      </c>
      <c r="B3970" s="1">
        <v>17.667757000000002</v>
      </c>
      <c r="C3970" t="s">
        <v>12</v>
      </c>
      <c r="D3970" s="2" t="s">
        <v>1394</v>
      </c>
      <c r="E3970" s="2">
        <v>13</v>
      </c>
      <c r="F3970" s="6" t="s">
        <v>2275</v>
      </c>
      <c r="G3970" s="6" t="s">
        <v>2274</v>
      </c>
    </row>
    <row r="3971" spans="1:7" x14ac:dyDescent="0.25">
      <c r="A3971" s="1">
        <v>49.222172</v>
      </c>
      <c r="B3971" s="1">
        <v>17.667704000000001</v>
      </c>
      <c r="C3971" t="s">
        <v>3</v>
      </c>
      <c r="D3971" s="2" t="s">
        <v>591</v>
      </c>
      <c r="E3971" s="2">
        <v>13</v>
      </c>
      <c r="F3971" s="6" t="s">
        <v>2275</v>
      </c>
      <c r="G3971" s="6" t="s">
        <v>2274</v>
      </c>
    </row>
    <row r="3972" spans="1:7" x14ac:dyDescent="0.25">
      <c r="A3972" s="1">
        <v>49.222171000000003</v>
      </c>
      <c r="B3972" s="1">
        <v>17.66761</v>
      </c>
      <c r="C3972" t="s">
        <v>3</v>
      </c>
      <c r="D3972" s="2" t="s">
        <v>592</v>
      </c>
      <c r="E3972" s="2">
        <v>13</v>
      </c>
      <c r="F3972" s="6" t="s">
        <v>2275</v>
      </c>
      <c r="G3972" s="6" t="s">
        <v>2274</v>
      </c>
    </row>
    <row r="3973" spans="1:7" x14ac:dyDescent="0.25">
      <c r="A3973" s="1">
        <v>49.222171000000003</v>
      </c>
      <c r="B3973" s="1">
        <v>17.667584999999999</v>
      </c>
      <c r="C3973" t="s">
        <v>12</v>
      </c>
      <c r="D3973" s="2" t="s">
        <v>1254</v>
      </c>
      <c r="E3973" s="2">
        <v>13</v>
      </c>
      <c r="F3973" s="6" t="s">
        <v>2275</v>
      </c>
      <c r="G3973" s="6" t="s">
        <v>2274</v>
      </c>
    </row>
    <row r="3974" spans="1:7" x14ac:dyDescent="0.25">
      <c r="A3974" s="1">
        <v>49.222171000000003</v>
      </c>
      <c r="B3974" s="1">
        <v>17.667551</v>
      </c>
      <c r="C3974" t="s">
        <v>12</v>
      </c>
      <c r="D3974" s="2" t="s">
        <v>1395</v>
      </c>
      <c r="E3974" s="2">
        <v>13</v>
      </c>
      <c r="F3974" s="6" t="s">
        <v>2275</v>
      </c>
      <c r="G3974" s="6" t="s">
        <v>2274</v>
      </c>
    </row>
    <row r="3975" spans="1:7" x14ac:dyDescent="0.25">
      <c r="A3975" s="1">
        <v>49.222175</v>
      </c>
      <c r="B3975" s="1">
        <v>17.667473000000001</v>
      </c>
      <c r="C3975" t="s">
        <v>12</v>
      </c>
      <c r="D3975" s="2" t="s">
        <v>1255</v>
      </c>
      <c r="E3975" s="2">
        <v>13</v>
      </c>
      <c r="F3975" s="6" t="s">
        <v>2275</v>
      </c>
      <c r="G3975" s="6" t="s">
        <v>2274</v>
      </c>
    </row>
    <row r="3976" spans="1:7" x14ac:dyDescent="0.25">
      <c r="A3976" s="1">
        <v>49.222180000000002</v>
      </c>
      <c r="B3976" s="1">
        <v>17.667131999999999</v>
      </c>
      <c r="C3976" t="s">
        <v>12</v>
      </c>
      <c r="D3976" s="2" t="s">
        <v>1396</v>
      </c>
      <c r="E3976" s="2">
        <v>13</v>
      </c>
      <c r="F3976" s="6" t="s">
        <v>2275</v>
      </c>
      <c r="G3976" s="6" t="s">
        <v>2274</v>
      </c>
    </row>
    <row r="3977" spans="1:7" x14ac:dyDescent="0.25">
      <c r="A3977" s="1">
        <v>49.222188000000003</v>
      </c>
      <c r="B3977" s="1">
        <v>17.666861000000001</v>
      </c>
      <c r="C3977" t="s">
        <v>3</v>
      </c>
      <c r="D3977" s="2" t="s">
        <v>1111</v>
      </c>
      <c r="E3977" s="2">
        <v>13</v>
      </c>
      <c r="F3977" s="6" t="s">
        <v>2275</v>
      </c>
      <c r="G3977" s="6" t="s">
        <v>2274</v>
      </c>
    </row>
    <row r="3978" spans="1:7" x14ac:dyDescent="0.25">
      <c r="A3978" s="1">
        <v>49.222192999999997</v>
      </c>
      <c r="B3978" s="1">
        <v>17.666751999999999</v>
      </c>
      <c r="C3978" t="s">
        <v>12</v>
      </c>
      <c r="D3978" s="2" t="s">
        <v>1108</v>
      </c>
      <c r="E3978" s="2">
        <v>13</v>
      </c>
      <c r="F3978" s="6" t="s">
        <v>2275</v>
      </c>
      <c r="G3978" s="6" t="s">
        <v>2274</v>
      </c>
    </row>
    <row r="3979" spans="1:7" x14ac:dyDescent="0.25">
      <c r="A3979" s="1">
        <v>49.222194000000002</v>
      </c>
      <c r="B3979" s="1">
        <v>17.666715</v>
      </c>
      <c r="C3979" t="s">
        <v>12</v>
      </c>
      <c r="D3979" s="2" t="s">
        <v>1397</v>
      </c>
      <c r="E3979" s="2">
        <v>13</v>
      </c>
      <c r="F3979" s="6" t="s">
        <v>2275</v>
      </c>
      <c r="G3979" s="6" t="s">
        <v>2274</v>
      </c>
    </row>
    <row r="3980" spans="1:7" x14ac:dyDescent="0.25">
      <c r="A3980" s="1">
        <v>49.222195999999997</v>
      </c>
      <c r="B3980" s="1">
        <v>17.666664000000001</v>
      </c>
      <c r="C3980" t="s">
        <v>12</v>
      </c>
      <c r="D3980" s="2" t="s">
        <v>758</v>
      </c>
      <c r="E3980" s="2">
        <v>13</v>
      </c>
      <c r="F3980" s="6" t="s">
        <v>2275</v>
      </c>
      <c r="G3980" s="6" t="s">
        <v>2274</v>
      </c>
    </row>
    <row r="3981" spans="1:7" x14ac:dyDescent="0.25">
      <c r="A3981" s="1">
        <v>49.222197999999999</v>
      </c>
      <c r="B3981" s="1">
        <v>17.666625</v>
      </c>
      <c r="C3981" t="s">
        <v>3</v>
      </c>
      <c r="D3981" s="2" t="s">
        <v>1398</v>
      </c>
      <c r="E3981" s="2">
        <v>13</v>
      </c>
      <c r="F3981" s="6" t="s">
        <v>2275</v>
      </c>
      <c r="G3981" s="6" t="s">
        <v>2274</v>
      </c>
    </row>
    <row r="3982" spans="1:7" x14ac:dyDescent="0.25">
      <c r="A3982" s="1">
        <v>49.222197999999999</v>
      </c>
      <c r="B3982" s="1">
        <v>17.666616000000001</v>
      </c>
      <c r="C3982" t="s">
        <v>12</v>
      </c>
      <c r="D3982" s="2" t="s">
        <v>1399</v>
      </c>
      <c r="E3982" s="2">
        <v>13</v>
      </c>
      <c r="F3982" s="6" t="s">
        <v>2275</v>
      </c>
      <c r="G3982" s="6" t="s">
        <v>2274</v>
      </c>
    </row>
    <row r="3983" spans="1:7" x14ac:dyDescent="0.25">
      <c r="A3983" s="1">
        <v>49.222200999999998</v>
      </c>
      <c r="B3983" s="1">
        <v>17.666532</v>
      </c>
      <c r="C3983" t="s">
        <v>3</v>
      </c>
      <c r="D3983" s="2" t="s">
        <v>1400</v>
      </c>
      <c r="E3983" s="2">
        <v>13</v>
      </c>
      <c r="F3983" s="6" t="s">
        <v>2275</v>
      </c>
      <c r="G3983" s="6" t="s">
        <v>2274</v>
      </c>
    </row>
    <row r="3984" spans="1:7" x14ac:dyDescent="0.25">
      <c r="A3984" s="1">
        <v>49.222203999999998</v>
      </c>
      <c r="B3984" s="1">
        <v>17.666457999999999</v>
      </c>
      <c r="C3984" t="s">
        <v>3</v>
      </c>
      <c r="D3984" s="2" t="s">
        <v>1401</v>
      </c>
      <c r="E3984" s="2">
        <v>13</v>
      </c>
      <c r="F3984" s="6" t="s">
        <v>2275</v>
      </c>
      <c r="G3984" s="6" t="s">
        <v>2274</v>
      </c>
    </row>
    <row r="3985" spans="1:7" x14ac:dyDescent="0.25">
      <c r="A3985" s="1">
        <v>49.222206999999997</v>
      </c>
      <c r="B3985" s="1">
        <v>17.666339000000001</v>
      </c>
      <c r="C3985" t="s">
        <v>12</v>
      </c>
      <c r="D3985" s="2" t="s">
        <v>159</v>
      </c>
      <c r="E3985" s="2">
        <v>13</v>
      </c>
      <c r="F3985" s="6" t="s">
        <v>2275</v>
      </c>
      <c r="G3985" s="6" t="s">
        <v>2274</v>
      </c>
    </row>
    <row r="3986" spans="1:7" x14ac:dyDescent="0.25">
      <c r="A3986" s="1">
        <v>49.222209999999997</v>
      </c>
      <c r="B3986" s="1">
        <v>17.666250999999999</v>
      </c>
      <c r="C3986" t="s">
        <v>12</v>
      </c>
      <c r="D3986" s="2" t="s">
        <v>1258</v>
      </c>
      <c r="E3986" s="2">
        <v>13</v>
      </c>
      <c r="F3986" s="6" t="s">
        <v>2275</v>
      </c>
      <c r="G3986" s="6" t="s">
        <v>2274</v>
      </c>
    </row>
    <row r="3987" spans="1:7" x14ac:dyDescent="0.25">
      <c r="A3987" s="1">
        <v>49.222211999999999</v>
      </c>
      <c r="B3987" s="1">
        <v>17.666167999999999</v>
      </c>
      <c r="C3987" t="s">
        <v>12</v>
      </c>
      <c r="D3987" s="2" t="s">
        <v>436</v>
      </c>
      <c r="E3987" s="2">
        <v>13</v>
      </c>
      <c r="F3987" s="6" t="s">
        <v>2275</v>
      </c>
      <c r="G3987" s="6" t="s">
        <v>2274</v>
      </c>
    </row>
    <row r="3988" spans="1:7" x14ac:dyDescent="0.25">
      <c r="A3988" s="1">
        <v>49.222214999999998</v>
      </c>
      <c r="B3988" s="1">
        <v>17.665921999999998</v>
      </c>
      <c r="C3988" t="s">
        <v>3</v>
      </c>
      <c r="D3988" s="2" t="s">
        <v>597</v>
      </c>
      <c r="E3988" s="2">
        <v>13</v>
      </c>
      <c r="F3988" s="6" t="s">
        <v>2275</v>
      </c>
      <c r="G3988" s="6" t="s">
        <v>2274</v>
      </c>
    </row>
    <row r="3989" spans="1:7" x14ac:dyDescent="0.25">
      <c r="A3989" s="1">
        <v>49.222217000000001</v>
      </c>
      <c r="B3989" s="1">
        <v>17.665876999999998</v>
      </c>
      <c r="C3989" t="s">
        <v>3</v>
      </c>
      <c r="D3989" s="2" t="s">
        <v>1402</v>
      </c>
      <c r="E3989" s="2">
        <v>13</v>
      </c>
      <c r="F3989" s="6" t="s">
        <v>2275</v>
      </c>
      <c r="G3989" s="6" t="s">
        <v>2274</v>
      </c>
    </row>
    <row r="3990" spans="1:7" x14ac:dyDescent="0.25">
      <c r="A3990" s="1">
        <v>49.222219000000003</v>
      </c>
      <c r="B3990" s="1">
        <v>17.665772</v>
      </c>
      <c r="C3990" t="s">
        <v>3</v>
      </c>
      <c r="D3990" s="2" t="s">
        <v>1260</v>
      </c>
      <c r="E3990" s="2">
        <v>13</v>
      </c>
      <c r="F3990" s="6" t="s">
        <v>2275</v>
      </c>
      <c r="G3990" s="6" t="s">
        <v>2274</v>
      </c>
    </row>
    <row r="3991" spans="1:7" x14ac:dyDescent="0.25">
      <c r="A3991" s="1">
        <v>49.222217000000001</v>
      </c>
      <c r="B3991" s="1">
        <v>17.66545</v>
      </c>
      <c r="C3991" t="s">
        <v>3</v>
      </c>
      <c r="D3991" s="2" t="s">
        <v>1262</v>
      </c>
      <c r="E3991" s="2">
        <v>13</v>
      </c>
      <c r="F3991" s="6" t="s">
        <v>2275</v>
      </c>
      <c r="G3991" s="6" t="s">
        <v>2274</v>
      </c>
    </row>
    <row r="3992" spans="1:7" x14ac:dyDescent="0.25">
      <c r="A3992" s="1">
        <v>49.222219000000003</v>
      </c>
      <c r="B3992" s="1">
        <v>17.665295</v>
      </c>
      <c r="C3992" t="s">
        <v>3</v>
      </c>
      <c r="D3992" s="2" t="s">
        <v>160</v>
      </c>
      <c r="E3992" s="2">
        <v>13</v>
      </c>
      <c r="F3992" s="6" t="s">
        <v>2275</v>
      </c>
      <c r="G3992" s="6" t="s">
        <v>2274</v>
      </c>
    </row>
    <row r="3993" spans="1:7" x14ac:dyDescent="0.25">
      <c r="A3993" s="1">
        <v>49.222223</v>
      </c>
      <c r="B3993" s="1">
        <v>17.665185000000001</v>
      </c>
      <c r="C3993" t="s">
        <v>3</v>
      </c>
      <c r="D3993" s="2" t="s">
        <v>1403</v>
      </c>
      <c r="E3993" s="2">
        <v>13</v>
      </c>
      <c r="F3993" s="6" t="s">
        <v>2275</v>
      </c>
      <c r="G3993" s="6" t="s">
        <v>2274</v>
      </c>
    </row>
    <row r="3994" spans="1:7" x14ac:dyDescent="0.25">
      <c r="A3994" s="1">
        <v>49.222223</v>
      </c>
      <c r="B3994" s="1">
        <v>17.665141999999999</v>
      </c>
      <c r="C3994" t="s">
        <v>3</v>
      </c>
      <c r="D3994" s="2" t="s">
        <v>1119</v>
      </c>
      <c r="E3994" s="2">
        <v>13</v>
      </c>
      <c r="F3994" s="6" t="s">
        <v>2275</v>
      </c>
      <c r="G3994" s="6" t="s">
        <v>2274</v>
      </c>
    </row>
    <row r="3995" spans="1:7" x14ac:dyDescent="0.25">
      <c r="A3995" s="1">
        <v>49.222217000000001</v>
      </c>
      <c r="B3995" s="1">
        <v>17.664816999999999</v>
      </c>
      <c r="C3995" t="s">
        <v>3</v>
      </c>
      <c r="D3995" s="2" t="s">
        <v>1264</v>
      </c>
      <c r="E3995" s="2">
        <v>13</v>
      </c>
      <c r="F3995" s="6" t="s">
        <v>2275</v>
      </c>
      <c r="G3995" s="6" t="s">
        <v>2274</v>
      </c>
    </row>
    <row r="3996" spans="1:7" x14ac:dyDescent="0.25">
      <c r="A3996" s="1">
        <v>49.221935000000002</v>
      </c>
      <c r="B3996" s="1">
        <v>17.664494999999999</v>
      </c>
      <c r="C3996" t="s">
        <v>3</v>
      </c>
      <c r="D3996" s="2" t="s">
        <v>162</v>
      </c>
      <c r="E3996" s="2">
        <v>13</v>
      </c>
      <c r="F3996" s="6" t="s">
        <v>2271</v>
      </c>
      <c r="G3996" s="6" t="s">
        <v>2276</v>
      </c>
    </row>
    <row r="3997" spans="1:7" x14ac:dyDescent="0.25">
      <c r="A3997" s="1">
        <v>49.221899000000001</v>
      </c>
      <c r="B3997" s="1">
        <v>17.664521000000001</v>
      </c>
      <c r="C3997" t="s">
        <v>3</v>
      </c>
      <c r="D3997" s="2" t="s">
        <v>161</v>
      </c>
      <c r="E3997" s="2">
        <v>13</v>
      </c>
      <c r="F3997" s="6" t="s">
        <v>2271</v>
      </c>
      <c r="G3997" s="6" t="s">
        <v>2276</v>
      </c>
    </row>
    <row r="3998" spans="1:7" x14ac:dyDescent="0.25">
      <c r="A3998" s="1">
        <v>49.221764999999998</v>
      </c>
      <c r="B3998" s="1">
        <v>17.664608999999999</v>
      </c>
      <c r="C3998" t="s">
        <v>3</v>
      </c>
      <c r="D3998" s="2" t="s">
        <v>320</v>
      </c>
      <c r="E3998" s="2">
        <v>13</v>
      </c>
      <c r="F3998" s="6" t="s">
        <v>2271</v>
      </c>
      <c r="G3998" s="6" t="s">
        <v>2276</v>
      </c>
    </row>
    <row r="3999" spans="1:7" x14ac:dyDescent="0.25">
      <c r="A3999" s="1">
        <v>49.221763000000003</v>
      </c>
      <c r="B3999" s="1">
        <v>17.66461</v>
      </c>
      <c r="C3999" t="s">
        <v>3</v>
      </c>
      <c r="D3999" s="2" t="s">
        <v>321</v>
      </c>
      <c r="E3999" s="2">
        <v>13</v>
      </c>
      <c r="F3999" s="6" t="s">
        <v>2271</v>
      </c>
      <c r="G3999" s="6" t="s">
        <v>2276</v>
      </c>
    </row>
    <row r="4000" spans="1:7" x14ac:dyDescent="0.25">
      <c r="A4000" s="1">
        <v>49.221730000000001</v>
      </c>
      <c r="B4000" s="1">
        <v>17.664632000000001</v>
      </c>
      <c r="C4000" t="s">
        <v>3</v>
      </c>
      <c r="D4000" s="2" t="s">
        <v>163</v>
      </c>
      <c r="E4000" s="2">
        <v>13</v>
      </c>
      <c r="F4000" s="6" t="s">
        <v>2271</v>
      </c>
      <c r="G4000" s="6" t="s">
        <v>2276</v>
      </c>
    </row>
    <row r="4001" spans="1:7" x14ac:dyDescent="0.25">
      <c r="A4001" s="1">
        <v>49.221702999999998</v>
      </c>
      <c r="B4001" s="1">
        <v>17.664648</v>
      </c>
      <c r="C4001" t="s">
        <v>3</v>
      </c>
      <c r="D4001" s="2" t="s">
        <v>322</v>
      </c>
      <c r="E4001" s="2">
        <v>13</v>
      </c>
      <c r="F4001" s="6" t="s">
        <v>2271</v>
      </c>
      <c r="G4001" s="6" t="s">
        <v>2276</v>
      </c>
    </row>
    <row r="4002" spans="1:7" x14ac:dyDescent="0.25">
      <c r="A4002" s="1">
        <v>49.221569000000002</v>
      </c>
      <c r="B4002" s="1">
        <v>17.664732000000001</v>
      </c>
      <c r="C4002" t="s">
        <v>3</v>
      </c>
      <c r="D4002" s="2" t="s">
        <v>325</v>
      </c>
      <c r="E4002" s="2">
        <v>13</v>
      </c>
      <c r="F4002" s="6" t="s">
        <v>2271</v>
      </c>
      <c r="G4002" s="6" t="s">
        <v>2276</v>
      </c>
    </row>
    <row r="4003" spans="1:7" x14ac:dyDescent="0.25">
      <c r="A4003" s="1">
        <v>49.221539999999997</v>
      </c>
      <c r="B4003" s="1">
        <v>17.664750000000002</v>
      </c>
      <c r="C4003" t="s">
        <v>3</v>
      </c>
      <c r="D4003" s="2" t="s">
        <v>323</v>
      </c>
      <c r="E4003" s="2">
        <v>13</v>
      </c>
      <c r="F4003" s="6" t="s">
        <v>2271</v>
      </c>
      <c r="G4003" s="6" t="s">
        <v>2276</v>
      </c>
    </row>
    <row r="4004" spans="1:7" x14ac:dyDescent="0.25">
      <c r="A4004" s="1">
        <v>49.221513999999999</v>
      </c>
      <c r="B4004" s="1">
        <v>17.664767999999999</v>
      </c>
      <c r="C4004" t="s">
        <v>3</v>
      </c>
      <c r="D4004" s="2" t="s">
        <v>941</v>
      </c>
      <c r="E4004" s="2">
        <v>13</v>
      </c>
      <c r="F4004" s="6" t="s">
        <v>2271</v>
      </c>
      <c r="G4004" s="6" t="s">
        <v>2276</v>
      </c>
    </row>
    <row r="4005" spans="1:7" x14ac:dyDescent="0.25">
      <c r="A4005" s="1">
        <v>49.221468999999999</v>
      </c>
      <c r="B4005" s="1">
        <v>17.664804</v>
      </c>
      <c r="C4005" t="s">
        <v>3</v>
      </c>
      <c r="D4005" s="2" t="s">
        <v>164</v>
      </c>
      <c r="E4005" s="2">
        <v>13</v>
      </c>
      <c r="F4005" s="6" t="s">
        <v>2271</v>
      </c>
      <c r="G4005" s="6" t="s">
        <v>2276</v>
      </c>
    </row>
    <row r="4006" spans="1:7" x14ac:dyDescent="0.25">
      <c r="A4006" s="1">
        <v>49.221327000000002</v>
      </c>
      <c r="B4006" s="1">
        <v>17.664898999999998</v>
      </c>
      <c r="C4006" t="s">
        <v>3</v>
      </c>
      <c r="D4006" s="2" t="s">
        <v>602</v>
      </c>
      <c r="E4006" s="2">
        <v>13</v>
      </c>
      <c r="F4006" s="6" t="s">
        <v>2271</v>
      </c>
      <c r="G4006" s="6" t="s">
        <v>2276</v>
      </c>
    </row>
    <row r="4007" spans="1:7" x14ac:dyDescent="0.25">
      <c r="A4007" s="1">
        <v>49.221325</v>
      </c>
      <c r="B4007" s="1">
        <v>17.664899999999999</v>
      </c>
      <c r="C4007" t="s">
        <v>3</v>
      </c>
      <c r="D4007" s="2" t="s">
        <v>166</v>
      </c>
      <c r="E4007" s="2">
        <v>13</v>
      </c>
      <c r="F4007" s="6" t="s">
        <v>2271</v>
      </c>
      <c r="G4007" s="6" t="s">
        <v>2276</v>
      </c>
    </row>
    <row r="4008" spans="1:7" x14ac:dyDescent="0.25">
      <c r="A4008" s="1">
        <v>49.221288999999999</v>
      </c>
      <c r="B4008" s="1">
        <v>17.664929000000001</v>
      </c>
      <c r="C4008" t="s">
        <v>3</v>
      </c>
      <c r="D4008" s="2" t="s">
        <v>441</v>
      </c>
      <c r="E4008" s="2">
        <v>13</v>
      </c>
      <c r="F4008" s="6" t="s">
        <v>2271</v>
      </c>
      <c r="G4008" s="6" t="s">
        <v>2276</v>
      </c>
    </row>
    <row r="4009" spans="1:7" x14ac:dyDescent="0.25">
      <c r="A4009" s="1">
        <v>49.221277000000001</v>
      </c>
      <c r="B4009" s="1">
        <v>17.664937999999999</v>
      </c>
      <c r="C4009" t="s">
        <v>3</v>
      </c>
      <c r="D4009" s="2" t="s">
        <v>167</v>
      </c>
      <c r="E4009" s="2">
        <v>13</v>
      </c>
      <c r="F4009" s="6" t="s">
        <v>2271</v>
      </c>
      <c r="G4009" s="6" t="s">
        <v>2276</v>
      </c>
    </row>
    <row r="4010" spans="1:7" x14ac:dyDescent="0.25">
      <c r="A4010" s="1">
        <v>49.221147000000002</v>
      </c>
      <c r="B4010" s="1">
        <v>17.665023999999999</v>
      </c>
      <c r="C4010" t="s">
        <v>3</v>
      </c>
      <c r="D4010" s="2" t="s">
        <v>945</v>
      </c>
      <c r="E4010" s="2">
        <v>13</v>
      </c>
      <c r="F4010" s="6" t="s">
        <v>2271</v>
      </c>
      <c r="G4010" s="6" t="s">
        <v>2276</v>
      </c>
    </row>
    <row r="4011" spans="1:7" x14ac:dyDescent="0.25">
      <c r="A4011" s="1">
        <v>49.221131</v>
      </c>
      <c r="B4011" s="1">
        <v>17.665033999999999</v>
      </c>
      <c r="C4011" t="s">
        <v>3</v>
      </c>
      <c r="D4011" s="2" t="s">
        <v>169</v>
      </c>
      <c r="E4011" s="2">
        <v>13</v>
      </c>
      <c r="F4011" s="6" t="s">
        <v>2271</v>
      </c>
      <c r="G4011" s="6" t="s">
        <v>2276</v>
      </c>
    </row>
    <row r="4012" spans="1:7" x14ac:dyDescent="0.25">
      <c r="A4012" s="1">
        <v>49.221085000000002</v>
      </c>
      <c r="B4012" s="1">
        <v>17.665064999999998</v>
      </c>
      <c r="C4012" t="s">
        <v>3</v>
      </c>
      <c r="D4012" s="2" t="s">
        <v>170</v>
      </c>
      <c r="E4012" s="2">
        <v>13</v>
      </c>
      <c r="F4012" s="6" t="s">
        <v>2271</v>
      </c>
      <c r="G4012" s="6" t="s">
        <v>2276</v>
      </c>
    </row>
    <row r="4013" spans="1:7" x14ac:dyDescent="0.25">
      <c r="A4013" s="1">
        <v>49.221049000000001</v>
      </c>
      <c r="B4013" s="1">
        <v>17.665084</v>
      </c>
      <c r="C4013" t="s">
        <v>3</v>
      </c>
      <c r="D4013" s="2" t="s">
        <v>171</v>
      </c>
      <c r="E4013" s="2">
        <v>13</v>
      </c>
      <c r="F4013" s="6" t="s">
        <v>2271</v>
      </c>
      <c r="G4013" s="6" t="s">
        <v>2276</v>
      </c>
    </row>
    <row r="4014" spans="1:7" x14ac:dyDescent="0.25">
      <c r="A4014" s="1">
        <v>49.220956000000001</v>
      </c>
      <c r="B4014" s="1">
        <v>17.665141999999999</v>
      </c>
      <c r="C4014" t="s">
        <v>3</v>
      </c>
      <c r="D4014" s="2" t="s">
        <v>1404</v>
      </c>
      <c r="E4014" s="2">
        <v>13</v>
      </c>
      <c r="F4014" s="6" t="s">
        <v>2271</v>
      </c>
      <c r="G4014" s="6" t="s">
        <v>2276</v>
      </c>
    </row>
    <row r="4015" spans="1:7" x14ac:dyDescent="0.25">
      <c r="A4015" s="1">
        <v>49.220927000000003</v>
      </c>
      <c r="B4015" s="1">
        <v>17.66516</v>
      </c>
      <c r="C4015" t="s">
        <v>3</v>
      </c>
      <c r="D4015" s="2" t="s">
        <v>942</v>
      </c>
      <c r="E4015" s="2">
        <v>13</v>
      </c>
      <c r="F4015" s="6" t="s">
        <v>2271</v>
      </c>
      <c r="G4015" s="6" t="s">
        <v>2276</v>
      </c>
    </row>
    <row r="4016" spans="1:7" x14ac:dyDescent="0.25">
      <c r="A4016" s="1">
        <v>49.220784999999999</v>
      </c>
      <c r="B4016" s="1">
        <v>17.665243</v>
      </c>
      <c r="C4016" t="s">
        <v>3</v>
      </c>
      <c r="D4016" s="2" t="s">
        <v>174</v>
      </c>
      <c r="E4016" s="2">
        <v>13</v>
      </c>
      <c r="F4016" s="6" t="s">
        <v>2271</v>
      </c>
      <c r="G4016" s="6" t="s">
        <v>2276</v>
      </c>
    </row>
    <row r="4017" spans="1:7" x14ac:dyDescent="0.25">
      <c r="A4017" s="1">
        <v>49.220745000000001</v>
      </c>
      <c r="B4017" s="1">
        <v>17.665271000000001</v>
      </c>
      <c r="C4017" t="s">
        <v>3</v>
      </c>
      <c r="D4017" s="2" t="s">
        <v>327</v>
      </c>
      <c r="E4017" s="2">
        <v>13</v>
      </c>
      <c r="F4017" s="6" t="s">
        <v>2271</v>
      </c>
      <c r="G4017" s="6" t="s">
        <v>2276</v>
      </c>
    </row>
    <row r="4018" spans="1:7" x14ac:dyDescent="0.25">
      <c r="A4018" s="1">
        <v>49.220742999999999</v>
      </c>
      <c r="B4018" s="1">
        <v>17.665272000000002</v>
      </c>
      <c r="C4018" t="s">
        <v>3</v>
      </c>
      <c r="D4018" s="2" t="s">
        <v>1405</v>
      </c>
      <c r="E4018" s="2">
        <v>13</v>
      </c>
      <c r="F4018" s="6" t="s">
        <v>2271</v>
      </c>
      <c r="G4018" s="6" t="s">
        <v>2276</v>
      </c>
    </row>
    <row r="4019" spans="1:7" x14ac:dyDescent="0.25">
      <c r="A4019" s="1">
        <v>49.220633999999997</v>
      </c>
      <c r="B4019" s="1">
        <v>17.665344000000001</v>
      </c>
      <c r="C4019" t="s">
        <v>3</v>
      </c>
      <c r="D4019" s="2" t="s">
        <v>442</v>
      </c>
      <c r="E4019" s="2">
        <v>13</v>
      </c>
      <c r="F4019" s="6" t="s">
        <v>2271</v>
      </c>
      <c r="G4019" s="6" t="s">
        <v>2276</v>
      </c>
    </row>
    <row r="4020" spans="1:7" x14ac:dyDescent="0.25">
      <c r="A4020" s="1">
        <v>49.220593000000001</v>
      </c>
      <c r="B4020" s="1">
        <v>17.665371</v>
      </c>
      <c r="C4020" t="s">
        <v>3</v>
      </c>
      <c r="D4020" s="2" t="s">
        <v>175</v>
      </c>
      <c r="E4020" s="2">
        <v>13</v>
      </c>
      <c r="F4020" s="6" t="s">
        <v>2271</v>
      </c>
      <c r="G4020" s="6" t="s">
        <v>2276</v>
      </c>
    </row>
    <row r="4021" spans="1:7" x14ac:dyDescent="0.25">
      <c r="A4021" s="1">
        <v>49.220584000000002</v>
      </c>
      <c r="B4021" s="1">
        <v>17.665375999999998</v>
      </c>
      <c r="C4021" t="s">
        <v>3</v>
      </c>
      <c r="D4021" s="2" t="s">
        <v>444</v>
      </c>
      <c r="E4021" s="2">
        <v>13</v>
      </c>
      <c r="F4021" s="6" t="s">
        <v>2271</v>
      </c>
      <c r="G4021" s="6" t="s">
        <v>2276</v>
      </c>
    </row>
    <row r="4022" spans="1:7" x14ac:dyDescent="0.25">
      <c r="A4022" s="1">
        <v>49.220545999999999</v>
      </c>
      <c r="B4022" s="1">
        <v>17.665398</v>
      </c>
      <c r="C4022" t="s">
        <v>3</v>
      </c>
      <c r="D4022" s="2" t="s">
        <v>603</v>
      </c>
      <c r="E4022" s="2">
        <v>13</v>
      </c>
      <c r="F4022" s="6" t="s">
        <v>2271</v>
      </c>
      <c r="G4022" s="6" t="s">
        <v>2276</v>
      </c>
    </row>
    <row r="4023" spans="1:7" x14ac:dyDescent="0.25">
      <c r="A4023" s="1">
        <v>49.220511000000002</v>
      </c>
      <c r="B4023" s="1">
        <v>17.665423000000001</v>
      </c>
      <c r="C4023" t="s">
        <v>3</v>
      </c>
      <c r="D4023" s="2" t="s">
        <v>1406</v>
      </c>
      <c r="E4023" s="2">
        <v>13</v>
      </c>
      <c r="F4023" s="6" t="s">
        <v>2271</v>
      </c>
      <c r="G4023" s="6" t="s">
        <v>2276</v>
      </c>
    </row>
    <row r="4024" spans="1:7" x14ac:dyDescent="0.25">
      <c r="A4024" s="1">
        <v>49.220467999999997</v>
      </c>
      <c r="B4024" s="1">
        <v>17.665451999999998</v>
      </c>
      <c r="C4024" t="s">
        <v>3</v>
      </c>
      <c r="D4024" s="2" t="s">
        <v>943</v>
      </c>
      <c r="E4024" s="2">
        <v>13</v>
      </c>
      <c r="F4024" s="6" t="s">
        <v>2271</v>
      </c>
      <c r="G4024" s="6" t="s">
        <v>2276</v>
      </c>
    </row>
    <row r="4025" spans="1:7" x14ac:dyDescent="0.25">
      <c r="A4025" s="1">
        <v>49.220435000000002</v>
      </c>
      <c r="B4025" s="1">
        <v>17.665472000000001</v>
      </c>
      <c r="C4025" t="s">
        <v>3</v>
      </c>
      <c r="D4025" s="2" t="s">
        <v>177</v>
      </c>
      <c r="E4025" s="2">
        <v>13</v>
      </c>
      <c r="F4025" s="6" t="s">
        <v>2271</v>
      </c>
      <c r="G4025" s="6" t="s">
        <v>2276</v>
      </c>
    </row>
    <row r="4026" spans="1:7" x14ac:dyDescent="0.25">
      <c r="A4026" s="1">
        <v>49.220368000000001</v>
      </c>
      <c r="B4026" s="1">
        <v>17.665517000000001</v>
      </c>
      <c r="C4026" t="s">
        <v>3</v>
      </c>
      <c r="D4026" s="2" t="s">
        <v>445</v>
      </c>
      <c r="E4026" s="2">
        <v>13</v>
      </c>
      <c r="F4026" s="6" t="s">
        <v>2271</v>
      </c>
      <c r="G4026" s="6" t="s">
        <v>2276</v>
      </c>
    </row>
    <row r="4027" spans="1:7" x14ac:dyDescent="0.25">
      <c r="A4027" s="1">
        <v>49.220329</v>
      </c>
      <c r="B4027" s="1">
        <v>17.665544000000001</v>
      </c>
      <c r="C4027" t="s">
        <v>3</v>
      </c>
      <c r="D4027" s="2" t="s">
        <v>1267</v>
      </c>
      <c r="E4027" s="2">
        <v>13</v>
      </c>
      <c r="F4027" s="6" t="s">
        <v>2271</v>
      </c>
      <c r="G4027" s="6" t="s">
        <v>2276</v>
      </c>
    </row>
    <row r="4028" spans="1:7" x14ac:dyDescent="0.25">
      <c r="A4028" s="1">
        <v>49.220241999999999</v>
      </c>
      <c r="B4028" s="1">
        <v>17.665595</v>
      </c>
      <c r="C4028" t="s">
        <v>3</v>
      </c>
      <c r="D4028" s="2" t="s">
        <v>446</v>
      </c>
      <c r="E4028" s="2">
        <v>13</v>
      </c>
      <c r="F4028" s="6" t="s">
        <v>2271</v>
      </c>
      <c r="G4028" s="6" t="s">
        <v>2276</v>
      </c>
    </row>
    <row r="4029" spans="1:7" x14ac:dyDescent="0.25">
      <c r="A4029" s="1">
        <v>49.220188999999998</v>
      </c>
      <c r="B4029" s="1">
        <v>17.665635999999999</v>
      </c>
      <c r="C4029" t="s">
        <v>3</v>
      </c>
      <c r="D4029" s="2" t="s">
        <v>1123</v>
      </c>
      <c r="E4029" s="2">
        <v>13</v>
      </c>
      <c r="F4029" s="6" t="s">
        <v>2271</v>
      </c>
      <c r="G4029" s="6" t="s">
        <v>2276</v>
      </c>
    </row>
    <row r="4030" spans="1:7" x14ac:dyDescent="0.25">
      <c r="A4030" s="1">
        <v>49.220179999999999</v>
      </c>
      <c r="B4030" s="1">
        <v>17.665641999999998</v>
      </c>
      <c r="C4030" t="s">
        <v>3</v>
      </c>
      <c r="D4030" s="2" t="s">
        <v>447</v>
      </c>
      <c r="E4030" s="2">
        <v>13</v>
      </c>
      <c r="F4030" s="6" t="s">
        <v>2271</v>
      </c>
      <c r="G4030" s="6" t="s">
        <v>2276</v>
      </c>
    </row>
    <row r="4031" spans="1:7" x14ac:dyDescent="0.25">
      <c r="A4031" s="1">
        <v>49.220132</v>
      </c>
      <c r="B4031" s="1">
        <v>17.665673000000002</v>
      </c>
      <c r="C4031" t="s">
        <v>3</v>
      </c>
      <c r="D4031" s="2" t="s">
        <v>448</v>
      </c>
      <c r="E4031" s="2">
        <v>13</v>
      </c>
      <c r="F4031" s="6" t="s">
        <v>2271</v>
      </c>
      <c r="G4031" s="6" t="s">
        <v>2276</v>
      </c>
    </row>
    <row r="4032" spans="1:7" x14ac:dyDescent="0.25">
      <c r="A4032" s="1">
        <v>49.220083000000002</v>
      </c>
      <c r="B4032" s="1">
        <v>17.665704999999999</v>
      </c>
      <c r="C4032" t="s">
        <v>3</v>
      </c>
      <c r="D4032" s="2" t="s">
        <v>449</v>
      </c>
      <c r="E4032" s="2">
        <v>13</v>
      </c>
      <c r="F4032" s="6" t="s">
        <v>2271</v>
      </c>
      <c r="G4032" s="6" t="s">
        <v>2276</v>
      </c>
    </row>
    <row r="4033" spans="1:7" x14ac:dyDescent="0.25">
      <c r="A4033" s="1">
        <v>49.220014999999997</v>
      </c>
      <c r="B4033" s="1">
        <v>17.665759999999999</v>
      </c>
      <c r="C4033" t="s">
        <v>3</v>
      </c>
      <c r="D4033" s="2" t="s">
        <v>450</v>
      </c>
      <c r="E4033" s="2">
        <v>13</v>
      </c>
      <c r="F4033" s="6" t="s">
        <v>2271</v>
      </c>
      <c r="G4033" s="6" t="s">
        <v>2276</v>
      </c>
    </row>
    <row r="4034" spans="1:7" x14ac:dyDescent="0.25">
      <c r="A4034" s="1">
        <v>49.219911000000003</v>
      </c>
      <c r="B4034" s="1">
        <v>17.665823</v>
      </c>
      <c r="C4034" t="s">
        <v>3</v>
      </c>
      <c r="D4034" s="2" t="s">
        <v>604</v>
      </c>
      <c r="E4034" s="2">
        <v>13</v>
      </c>
      <c r="F4034" s="6" t="s">
        <v>2271</v>
      </c>
      <c r="G4034" s="6" t="s">
        <v>2276</v>
      </c>
    </row>
    <row r="4035" spans="1:7" x14ac:dyDescent="0.25">
      <c r="A4035" s="1">
        <v>49.21987</v>
      </c>
      <c r="B4035" s="1">
        <v>17.665848</v>
      </c>
      <c r="C4035" t="s">
        <v>3</v>
      </c>
      <c r="D4035" s="2" t="s">
        <v>452</v>
      </c>
      <c r="E4035" s="2">
        <v>13</v>
      </c>
      <c r="F4035" s="6" t="s">
        <v>2271</v>
      </c>
      <c r="G4035" s="6" t="s">
        <v>2276</v>
      </c>
    </row>
    <row r="4036" spans="1:7" x14ac:dyDescent="0.25">
      <c r="A4036" s="1">
        <v>49.219819999999999</v>
      </c>
      <c r="B4036" s="1">
        <v>17.665887999999999</v>
      </c>
      <c r="C4036" t="s">
        <v>3</v>
      </c>
      <c r="D4036" s="2" t="s">
        <v>453</v>
      </c>
      <c r="E4036" s="2">
        <v>13</v>
      </c>
      <c r="F4036" s="6" t="s">
        <v>2271</v>
      </c>
      <c r="G4036" s="6" t="s">
        <v>2276</v>
      </c>
    </row>
    <row r="4037" spans="1:7" x14ac:dyDescent="0.25">
      <c r="A4037" s="1">
        <v>49.219681000000001</v>
      </c>
      <c r="B4037" s="1">
        <v>17.665983000000001</v>
      </c>
      <c r="C4037" t="s">
        <v>3</v>
      </c>
      <c r="D4037" s="2" t="s">
        <v>454</v>
      </c>
      <c r="E4037" s="2">
        <v>13</v>
      </c>
      <c r="F4037" s="6" t="s">
        <v>2271</v>
      </c>
      <c r="G4037" s="6" t="s">
        <v>2276</v>
      </c>
    </row>
    <row r="4038" spans="1:7" x14ac:dyDescent="0.25">
      <c r="A4038" s="1">
        <v>49.219627000000003</v>
      </c>
      <c r="B4038" s="1">
        <v>17.666017</v>
      </c>
      <c r="C4038" t="s">
        <v>3</v>
      </c>
      <c r="D4038" s="2" t="s">
        <v>329</v>
      </c>
      <c r="E4038" s="2">
        <v>13</v>
      </c>
      <c r="F4038" s="6" t="s">
        <v>2271</v>
      </c>
      <c r="G4038" s="6" t="s">
        <v>2276</v>
      </c>
    </row>
    <row r="4039" spans="1:7" x14ac:dyDescent="0.25">
      <c r="A4039" s="1">
        <v>49.219459000000001</v>
      </c>
      <c r="B4039" s="1">
        <v>17.664921</v>
      </c>
      <c r="C4039" t="s">
        <v>3</v>
      </c>
      <c r="D4039" s="2" t="s">
        <v>455</v>
      </c>
      <c r="E4039" s="2">
        <v>13</v>
      </c>
      <c r="F4039" s="6" t="s">
        <v>2271</v>
      </c>
      <c r="G4039" s="6" t="s">
        <v>2276</v>
      </c>
    </row>
    <row r="4040" spans="1:7" x14ac:dyDescent="0.25">
      <c r="A4040" s="1">
        <v>49.219501000000001</v>
      </c>
      <c r="B4040" s="1">
        <v>17.664888999999999</v>
      </c>
      <c r="C4040" t="s">
        <v>3</v>
      </c>
      <c r="D4040" s="2" t="s">
        <v>461</v>
      </c>
      <c r="E4040" s="2">
        <v>13</v>
      </c>
      <c r="F4040" s="6" t="s">
        <v>2271</v>
      </c>
      <c r="G4040" s="6" t="s">
        <v>2276</v>
      </c>
    </row>
    <row r="4041" spans="1:7" x14ac:dyDescent="0.25">
      <c r="A4041" s="1">
        <v>49.219548000000003</v>
      </c>
      <c r="B4041" s="1">
        <v>17.664859</v>
      </c>
      <c r="C4041" t="s">
        <v>3</v>
      </c>
      <c r="D4041" s="2" t="s">
        <v>331</v>
      </c>
      <c r="E4041" s="2">
        <v>13</v>
      </c>
      <c r="F4041" s="6" t="s">
        <v>2271</v>
      </c>
      <c r="G4041" s="6" t="s">
        <v>2276</v>
      </c>
    </row>
    <row r="4042" spans="1:7" x14ac:dyDescent="0.25">
      <c r="A4042" s="1">
        <v>49.219594000000001</v>
      </c>
      <c r="B4042" s="1">
        <v>17.664822999999998</v>
      </c>
      <c r="C4042" t="s">
        <v>3</v>
      </c>
      <c r="D4042" s="2" t="s">
        <v>1268</v>
      </c>
      <c r="E4042" s="2">
        <v>13</v>
      </c>
      <c r="F4042" s="6" t="s">
        <v>2271</v>
      </c>
      <c r="G4042" s="6" t="s">
        <v>2276</v>
      </c>
    </row>
    <row r="4043" spans="1:7" x14ac:dyDescent="0.25">
      <c r="A4043" s="1">
        <v>49.219710999999997</v>
      </c>
      <c r="B4043" s="1">
        <v>17.664743999999999</v>
      </c>
      <c r="C4043" t="s">
        <v>3</v>
      </c>
      <c r="D4043" s="2" t="s">
        <v>1407</v>
      </c>
      <c r="E4043" s="2">
        <v>13</v>
      </c>
      <c r="F4043" s="6" t="s">
        <v>2271</v>
      </c>
      <c r="G4043" s="6" t="s">
        <v>2276</v>
      </c>
    </row>
    <row r="4044" spans="1:7" x14ac:dyDescent="0.25">
      <c r="A4044" s="1">
        <v>49.219746999999998</v>
      </c>
      <c r="B4044" s="1">
        <v>17.664726000000002</v>
      </c>
      <c r="C4044" t="s">
        <v>3</v>
      </c>
      <c r="D4044" s="2" t="s">
        <v>456</v>
      </c>
      <c r="E4044" s="2">
        <v>13</v>
      </c>
      <c r="F4044" s="6" t="s">
        <v>2271</v>
      </c>
      <c r="G4044" s="6" t="s">
        <v>2276</v>
      </c>
    </row>
    <row r="4045" spans="1:7" x14ac:dyDescent="0.25">
      <c r="A4045" s="1">
        <v>49.219763</v>
      </c>
      <c r="B4045" s="1">
        <v>17.664715999999999</v>
      </c>
      <c r="C4045" t="s">
        <v>3</v>
      </c>
      <c r="D4045" s="2" t="s">
        <v>333</v>
      </c>
      <c r="E4045" s="2">
        <v>13</v>
      </c>
      <c r="F4045" s="6" t="s">
        <v>2271</v>
      </c>
      <c r="G4045" s="6" t="s">
        <v>2276</v>
      </c>
    </row>
    <row r="4046" spans="1:7" x14ac:dyDescent="0.25">
      <c r="A4046" s="1">
        <v>49.219811</v>
      </c>
      <c r="B4046" s="1">
        <v>17.664694000000001</v>
      </c>
      <c r="C4046" t="s">
        <v>3</v>
      </c>
      <c r="D4046" s="2" t="s">
        <v>334</v>
      </c>
      <c r="E4046" s="2">
        <v>13</v>
      </c>
      <c r="F4046" s="6" t="s">
        <v>2271</v>
      </c>
      <c r="G4046" s="6" t="s">
        <v>2276</v>
      </c>
    </row>
    <row r="4047" spans="1:7" x14ac:dyDescent="0.25">
      <c r="A4047" s="1">
        <v>49.219895999999999</v>
      </c>
      <c r="B4047" s="1">
        <v>17.664634</v>
      </c>
      <c r="C4047" t="s">
        <v>3</v>
      </c>
      <c r="D4047" s="2" t="s">
        <v>335</v>
      </c>
      <c r="E4047" s="2">
        <v>13</v>
      </c>
      <c r="F4047" s="6" t="s">
        <v>2271</v>
      </c>
      <c r="G4047" s="6" t="s">
        <v>2276</v>
      </c>
    </row>
    <row r="4048" spans="1:7" x14ac:dyDescent="0.25">
      <c r="A4048" s="1">
        <v>49.219938999999997</v>
      </c>
      <c r="B4048" s="1">
        <v>17.664605000000002</v>
      </c>
      <c r="C4048" t="s">
        <v>3</v>
      </c>
      <c r="D4048" s="2" t="s">
        <v>1408</v>
      </c>
      <c r="E4048" s="2">
        <v>13</v>
      </c>
      <c r="F4048" s="6" t="s">
        <v>2271</v>
      </c>
      <c r="G4048" s="6" t="s">
        <v>2276</v>
      </c>
    </row>
    <row r="4049" spans="1:7" x14ac:dyDescent="0.25">
      <c r="A4049" s="1">
        <v>49.220002999999998</v>
      </c>
      <c r="B4049" s="1">
        <v>17.664566000000001</v>
      </c>
      <c r="C4049" t="s">
        <v>3</v>
      </c>
      <c r="D4049" s="2" t="s">
        <v>458</v>
      </c>
      <c r="E4049" s="2">
        <v>13</v>
      </c>
      <c r="F4049" s="6" t="s">
        <v>2271</v>
      </c>
      <c r="G4049" s="6" t="s">
        <v>2276</v>
      </c>
    </row>
    <row r="4050" spans="1:7" x14ac:dyDescent="0.25">
      <c r="A4050" s="1">
        <v>49.220018000000003</v>
      </c>
      <c r="B4050" s="1">
        <v>17.664556999999999</v>
      </c>
      <c r="C4050" t="s">
        <v>3</v>
      </c>
      <c r="D4050" s="2" t="s">
        <v>457</v>
      </c>
      <c r="E4050" s="2">
        <v>13</v>
      </c>
      <c r="F4050" s="6" t="s">
        <v>2271</v>
      </c>
      <c r="G4050" s="6" t="s">
        <v>2276</v>
      </c>
    </row>
    <row r="4051" spans="1:7" x14ac:dyDescent="0.25">
      <c r="A4051" s="1">
        <v>49.220056999999997</v>
      </c>
      <c r="B4051" s="1">
        <v>17.664529000000002</v>
      </c>
      <c r="C4051" t="s">
        <v>3</v>
      </c>
      <c r="D4051" s="2" t="s">
        <v>459</v>
      </c>
      <c r="E4051" s="2">
        <v>13</v>
      </c>
      <c r="F4051" s="6" t="s">
        <v>2271</v>
      </c>
      <c r="G4051" s="6" t="s">
        <v>2276</v>
      </c>
    </row>
    <row r="4052" spans="1:7" x14ac:dyDescent="0.25">
      <c r="A4052" s="1">
        <v>49.220098</v>
      </c>
      <c r="B4052" s="1">
        <v>17.664503</v>
      </c>
      <c r="C4052" t="s">
        <v>3</v>
      </c>
      <c r="D4052" s="2" t="s">
        <v>336</v>
      </c>
      <c r="E4052" s="2">
        <v>13</v>
      </c>
      <c r="F4052" s="6" t="s">
        <v>2271</v>
      </c>
      <c r="G4052" s="6" t="s">
        <v>2276</v>
      </c>
    </row>
    <row r="4053" spans="1:7" x14ac:dyDescent="0.25">
      <c r="A4053" s="1">
        <v>49.220215000000003</v>
      </c>
      <c r="B4053" s="1">
        <v>17.664415999999999</v>
      </c>
      <c r="C4053" t="s">
        <v>3</v>
      </c>
      <c r="D4053" s="2" t="s">
        <v>460</v>
      </c>
      <c r="E4053" s="2">
        <v>13</v>
      </c>
      <c r="F4053" s="6" t="s">
        <v>2271</v>
      </c>
      <c r="G4053" s="6" t="s">
        <v>2276</v>
      </c>
    </row>
    <row r="4054" spans="1:7" x14ac:dyDescent="0.25">
      <c r="A4054" s="1">
        <v>49.220233</v>
      </c>
      <c r="B4054" s="1">
        <v>17.664403</v>
      </c>
      <c r="C4054" t="s">
        <v>3</v>
      </c>
      <c r="D4054" s="2" t="s">
        <v>337</v>
      </c>
      <c r="E4054" s="2">
        <v>13</v>
      </c>
      <c r="F4054" s="6" t="s">
        <v>2271</v>
      </c>
      <c r="G4054" s="6" t="s">
        <v>2276</v>
      </c>
    </row>
    <row r="4055" spans="1:7" x14ac:dyDescent="0.25">
      <c r="A4055" s="1">
        <v>49.220329999999997</v>
      </c>
      <c r="B4055" s="1">
        <v>17.664338999999998</v>
      </c>
      <c r="C4055" t="s">
        <v>3</v>
      </c>
      <c r="D4055" s="2" t="s">
        <v>462</v>
      </c>
      <c r="E4055" s="2">
        <v>13</v>
      </c>
      <c r="F4055" s="6" t="s">
        <v>2271</v>
      </c>
      <c r="G4055" s="6" t="s">
        <v>2276</v>
      </c>
    </row>
    <row r="4056" spans="1:7" x14ac:dyDescent="0.25">
      <c r="A4056" s="1">
        <v>49.220368999999998</v>
      </c>
      <c r="B4056" s="1">
        <v>17.664307999999998</v>
      </c>
      <c r="C4056" t="s">
        <v>3</v>
      </c>
      <c r="D4056" s="2" t="s">
        <v>1409</v>
      </c>
      <c r="E4056" s="2">
        <v>13</v>
      </c>
      <c r="F4056" s="6" t="s">
        <v>2271</v>
      </c>
      <c r="G4056" s="6" t="s">
        <v>2276</v>
      </c>
    </row>
    <row r="4057" spans="1:7" x14ac:dyDescent="0.25">
      <c r="A4057" s="1">
        <v>49.220370000000003</v>
      </c>
      <c r="B4057" s="1">
        <v>17.664307999999998</v>
      </c>
      <c r="C4057" t="s">
        <v>3</v>
      </c>
      <c r="D4057" s="2" t="s">
        <v>338</v>
      </c>
      <c r="E4057" s="2">
        <v>13</v>
      </c>
      <c r="F4057" s="6" t="s">
        <v>2271</v>
      </c>
      <c r="G4057" s="6" t="s">
        <v>2276</v>
      </c>
    </row>
    <row r="4058" spans="1:7" x14ac:dyDescent="0.25">
      <c r="A4058" s="1">
        <v>49.220429000000003</v>
      </c>
      <c r="B4058" s="1">
        <v>17.664268</v>
      </c>
      <c r="C4058" t="s">
        <v>3</v>
      </c>
      <c r="D4058" s="2" t="s">
        <v>182</v>
      </c>
      <c r="E4058" s="2">
        <v>13</v>
      </c>
      <c r="F4058" s="6" t="s">
        <v>2271</v>
      </c>
      <c r="G4058" s="6" t="s">
        <v>2276</v>
      </c>
    </row>
    <row r="4059" spans="1:7" x14ac:dyDescent="0.25">
      <c r="A4059" s="1">
        <v>49.220455000000001</v>
      </c>
      <c r="B4059" s="1">
        <v>17.664252000000001</v>
      </c>
      <c r="C4059" t="s">
        <v>3</v>
      </c>
      <c r="D4059" s="2" t="s">
        <v>183</v>
      </c>
      <c r="E4059" s="2">
        <v>13</v>
      </c>
      <c r="F4059" s="6" t="s">
        <v>2271</v>
      </c>
      <c r="G4059" s="6" t="s">
        <v>2276</v>
      </c>
    </row>
    <row r="4060" spans="1:7" x14ac:dyDescent="0.25">
      <c r="A4060" s="1">
        <v>49.220571999999997</v>
      </c>
      <c r="B4060" s="1">
        <v>17.664169999999999</v>
      </c>
      <c r="C4060" t="s">
        <v>3</v>
      </c>
      <c r="D4060" s="2" t="s">
        <v>186</v>
      </c>
      <c r="E4060" s="2">
        <v>13</v>
      </c>
      <c r="F4060" s="6" t="s">
        <v>2271</v>
      </c>
      <c r="G4060" s="6" t="s">
        <v>2276</v>
      </c>
    </row>
    <row r="4061" spans="1:7" x14ac:dyDescent="0.25">
      <c r="A4061" s="1">
        <v>49.220618000000002</v>
      </c>
      <c r="B4061" s="1">
        <v>17.66414</v>
      </c>
      <c r="C4061" t="s">
        <v>3</v>
      </c>
      <c r="D4061" s="2" t="s">
        <v>339</v>
      </c>
      <c r="E4061" s="2">
        <v>13</v>
      </c>
      <c r="F4061" s="6" t="s">
        <v>2271</v>
      </c>
      <c r="G4061" s="6" t="s">
        <v>2276</v>
      </c>
    </row>
    <row r="4062" spans="1:7" x14ac:dyDescent="0.25">
      <c r="A4062" s="1">
        <v>49.220627999999998</v>
      </c>
      <c r="B4062" s="1">
        <v>17.664131999999999</v>
      </c>
      <c r="C4062" t="s">
        <v>3</v>
      </c>
      <c r="D4062" s="2" t="s">
        <v>606</v>
      </c>
      <c r="E4062" s="2">
        <v>13</v>
      </c>
      <c r="F4062" s="6" t="s">
        <v>2271</v>
      </c>
      <c r="G4062" s="6" t="s">
        <v>2276</v>
      </c>
    </row>
    <row r="4063" spans="1:7" x14ac:dyDescent="0.25">
      <c r="A4063" s="1">
        <v>49.220669999999998</v>
      </c>
      <c r="B4063" s="1">
        <v>17.664103000000001</v>
      </c>
      <c r="C4063" t="s">
        <v>3</v>
      </c>
      <c r="D4063" s="2" t="s">
        <v>463</v>
      </c>
      <c r="E4063" s="2">
        <v>13</v>
      </c>
      <c r="F4063" s="6" t="s">
        <v>2271</v>
      </c>
      <c r="G4063" s="6" t="s">
        <v>2276</v>
      </c>
    </row>
    <row r="4064" spans="1:7" x14ac:dyDescent="0.25">
      <c r="A4064" s="1">
        <v>49.220699000000003</v>
      </c>
      <c r="B4064" s="1">
        <v>17.664083999999999</v>
      </c>
      <c r="C4064" t="s">
        <v>3</v>
      </c>
      <c r="D4064" s="2" t="s">
        <v>340</v>
      </c>
      <c r="E4064" s="2">
        <v>13</v>
      </c>
      <c r="F4064" s="6" t="s">
        <v>2271</v>
      </c>
      <c r="G4064" s="6" t="s">
        <v>2276</v>
      </c>
    </row>
    <row r="4065" spans="1:7" x14ac:dyDescent="0.25">
      <c r="A4065" s="1">
        <v>49.220776999999998</v>
      </c>
      <c r="B4065" s="1">
        <v>17.664031000000001</v>
      </c>
      <c r="C4065" t="s">
        <v>3</v>
      </c>
      <c r="D4065" s="2" t="s">
        <v>464</v>
      </c>
      <c r="E4065" s="2">
        <v>13</v>
      </c>
      <c r="F4065" s="6" t="s">
        <v>2271</v>
      </c>
      <c r="G4065" s="6" t="s">
        <v>2276</v>
      </c>
    </row>
    <row r="4066" spans="1:7" x14ac:dyDescent="0.25">
      <c r="A4066" s="1">
        <v>49.220827999999997</v>
      </c>
      <c r="B4066" s="1">
        <v>17.664006000000001</v>
      </c>
      <c r="C4066" t="s">
        <v>3</v>
      </c>
      <c r="D4066" s="2" t="s">
        <v>342</v>
      </c>
      <c r="E4066" s="2">
        <v>13</v>
      </c>
      <c r="F4066" s="6" t="s">
        <v>2271</v>
      </c>
      <c r="G4066" s="6" t="s">
        <v>2276</v>
      </c>
    </row>
    <row r="4067" spans="1:7" x14ac:dyDescent="0.25">
      <c r="A4067" s="1">
        <v>49.220877000000002</v>
      </c>
      <c r="B4067" s="1">
        <v>17.663978</v>
      </c>
      <c r="C4067" t="s">
        <v>3</v>
      </c>
      <c r="D4067" s="2" t="s">
        <v>341</v>
      </c>
      <c r="E4067" s="2">
        <v>13</v>
      </c>
      <c r="F4067" s="6" t="s">
        <v>2271</v>
      </c>
      <c r="G4067" s="6" t="s">
        <v>2276</v>
      </c>
    </row>
    <row r="4068" spans="1:7" x14ac:dyDescent="0.25">
      <c r="A4068" s="1">
        <v>49.220922999999999</v>
      </c>
      <c r="B4068" s="1">
        <v>17.66395</v>
      </c>
      <c r="C4068" t="s">
        <v>3</v>
      </c>
      <c r="D4068" s="2" t="s">
        <v>1410</v>
      </c>
      <c r="E4068" s="2">
        <v>13</v>
      </c>
      <c r="F4068" s="6" t="s">
        <v>2271</v>
      </c>
      <c r="G4068" s="6" t="s">
        <v>2276</v>
      </c>
    </row>
    <row r="4069" spans="1:7" x14ac:dyDescent="0.25">
      <c r="A4069" s="1">
        <v>49.220973999999998</v>
      </c>
      <c r="B4069" s="1">
        <v>17.663914999999999</v>
      </c>
      <c r="C4069" t="s">
        <v>3</v>
      </c>
      <c r="D4069" s="2" t="s">
        <v>344</v>
      </c>
      <c r="E4069" s="2">
        <v>13</v>
      </c>
      <c r="F4069" s="6" t="s">
        <v>2271</v>
      </c>
      <c r="G4069" s="6" t="s">
        <v>2276</v>
      </c>
    </row>
    <row r="4070" spans="1:7" x14ac:dyDescent="0.25">
      <c r="A4070" s="1">
        <v>49.221041</v>
      </c>
      <c r="B4070" s="1">
        <v>17.663864</v>
      </c>
      <c r="C4070" t="s">
        <v>3</v>
      </c>
      <c r="D4070" s="2" t="s">
        <v>1271</v>
      </c>
      <c r="E4070" s="2">
        <v>13</v>
      </c>
      <c r="F4070" s="6" t="s">
        <v>2271</v>
      </c>
      <c r="G4070" s="6" t="s">
        <v>2276</v>
      </c>
    </row>
    <row r="4071" spans="1:7" x14ac:dyDescent="0.25">
      <c r="A4071" s="1">
        <v>49.221089999999997</v>
      </c>
      <c r="B4071" s="1">
        <v>17.663829</v>
      </c>
      <c r="C4071" t="s">
        <v>3</v>
      </c>
      <c r="D4071" s="2" t="s">
        <v>1411</v>
      </c>
      <c r="E4071" s="2">
        <v>13</v>
      </c>
      <c r="F4071" s="6" t="s">
        <v>2271</v>
      </c>
      <c r="G4071" s="6" t="s">
        <v>2276</v>
      </c>
    </row>
    <row r="4072" spans="1:7" x14ac:dyDescent="0.25">
      <c r="A4072" s="1">
        <v>49.221164999999999</v>
      </c>
      <c r="B4072" s="1">
        <v>17.663767</v>
      </c>
      <c r="C4072" t="s">
        <v>3</v>
      </c>
      <c r="D4072" s="2" t="s">
        <v>346</v>
      </c>
      <c r="E4072" s="2">
        <v>13</v>
      </c>
      <c r="F4072" s="6" t="s">
        <v>2271</v>
      </c>
      <c r="G4072" s="6" t="s">
        <v>2276</v>
      </c>
    </row>
    <row r="4073" spans="1:7" x14ac:dyDescent="0.25">
      <c r="A4073" s="1">
        <v>49.221206000000002</v>
      </c>
      <c r="B4073" s="1">
        <v>17.663737999999999</v>
      </c>
      <c r="C4073" t="s">
        <v>3</v>
      </c>
      <c r="D4073" s="2" t="s">
        <v>596</v>
      </c>
      <c r="E4073" s="2">
        <v>13</v>
      </c>
      <c r="F4073" s="6" t="s">
        <v>2271</v>
      </c>
      <c r="G4073" s="6" t="s">
        <v>2276</v>
      </c>
    </row>
    <row r="4074" spans="1:7" x14ac:dyDescent="0.25">
      <c r="A4074" s="1">
        <v>49.221217000000003</v>
      </c>
      <c r="B4074" s="1">
        <v>17.663730999999999</v>
      </c>
      <c r="C4074" t="s">
        <v>3</v>
      </c>
      <c r="D4074" s="2" t="s">
        <v>189</v>
      </c>
      <c r="E4074" s="2">
        <v>13</v>
      </c>
      <c r="F4074" s="6" t="s">
        <v>2271</v>
      </c>
      <c r="G4074" s="6" t="s">
        <v>2276</v>
      </c>
    </row>
    <row r="4075" spans="1:7" x14ac:dyDescent="0.25">
      <c r="A4075" s="1">
        <v>49.221252</v>
      </c>
      <c r="B4075" s="1">
        <v>17.663710999999999</v>
      </c>
      <c r="C4075" t="s">
        <v>3</v>
      </c>
      <c r="D4075" s="2" t="s">
        <v>190</v>
      </c>
      <c r="E4075" s="2">
        <v>13</v>
      </c>
      <c r="F4075" s="6" t="s">
        <v>2271</v>
      </c>
      <c r="G4075" s="6" t="s">
        <v>2276</v>
      </c>
    </row>
    <row r="4076" spans="1:7" x14ac:dyDescent="0.25">
      <c r="A4076" s="1">
        <v>49.221291000000001</v>
      </c>
      <c r="B4076" s="1">
        <v>17.663685999999998</v>
      </c>
      <c r="C4076" t="s">
        <v>3</v>
      </c>
      <c r="D4076" s="2" t="s">
        <v>607</v>
      </c>
      <c r="E4076" s="2">
        <v>13</v>
      </c>
      <c r="F4076" s="6" t="s">
        <v>2271</v>
      </c>
      <c r="G4076" s="6" t="s">
        <v>2276</v>
      </c>
    </row>
    <row r="4077" spans="1:7" x14ac:dyDescent="0.25">
      <c r="A4077" s="1">
        <v>49.221353999999998</v>
      </c>
      <c r="B4077" s="1">
        <v>17.663654000000001</v>
      </c>
      <c r="C4077" t="s">
        <v>3</v>
      </c>
      <c r="D4077" s="2" t="s">
        <v>608</v>
      </c>
      <c r="E4077" s="2">
        <v>13</v>
      </c>
      <c r="F4077" s="6" t="s">
        <v>2271</v>
      </c>
      <c r="G4077" s="6" t="s">
        <v>2276</v>
      </c>
    </row>
    <row r="4078" spans="1:7" x14ac:dyDescent="0.25">
      <c r="A4078" s="1">
        <v>49.221397000000003</v>
      </c>
      <c r="B4078" s="1">
        <v>17.663625</v>
      </c>
      <c r="C4078" t="s">
        <v>3</v>
      </c>
      <c r="D4078" s="2" t="s">
        <v>466</v>
      </c>
      <c r="E4078" s="2">
        <v>13</v>
      </c>
      <c r="F4078" s="6" t="s">
        <v>2271</v>
      </c>
      <c r="G4078" s="6" t="s">
        <v>2276</v>
      </c>
    </row>
    <row r="4079" spans="1:7" x14ac:dyDescent="0.25">
      <c r="A4079" s="1">
        <v>49.221443999999998</v>
      </c>
      <c r="B4079" s="1">
        <v>17.663595000000001</v>
      </c>
      <c r="C4079" t="s">
        <v>3</v>
      </c>
      <c r="D4079" s="2" t="s">
        <v>192</v>
      </c>
      <c r="E4079" s="2">
        <v>13</v>
      </c>
      <c r="F4079" s="6" t="s">
        <v>2271</v>
      </c>
      <c r="G4079" s="6" t="s">
        <v>2276</v>
      </c>
    </row>
    <row r="4080" spans="1:7" x14ac:dyDescent="0.25">
      <c r="A4080" s="1">
        <v>49.221482999999999</v>
      </c>
      <c r="B4080" s="1">
        <v>17.66357</v>
      </c>
      <c r="C4080" t="s">
        <v>3</v>
      </c>
      <c r="D4080" s="2" t="s">
        <v>193</v>
      </c>
      <c r="E4080" s="2">
        <v>13</v>
      </c>
      <c r="F4080" s="6" t="s">
        <v>2271</v>
      </c>
      <c r="G4080" s="6" t="s">
        <v>2276</v>
      </c>
    </row>
    <row r="4081" spans="1:7" x14ac:dyDescent="0.25">
      <c r="A4081" s="1">
        <v>49.221544000000002</v>
      </c>
      <c r="B4081" s="1">
        <v>17.663530000000002</v>
      </c>
      <c r="C4081" t="s">
        <v>3</v>
      </c>
      <c r="D4081" s="2" t="s">
        <v>194</v>
      </c>
      <c r="E4081" s="2">
        <v>13</v>
      </c>
      <c r="F4081" s="6" t="s">
        <v>2271</v>
      </c>
      <c r="G4081" s="6" t="s">
        <v>2276</v>
      </c>
    </row>
    <row r="4082" spans="1:7" x14ac:dyDescent="0.25">
      <c r="A4082" s="1">
        <v>49.221592999999999</v>
      </c>
      <c r="B4082" s="1">
        <v>17.663495999999999</v>
      </c>
      <c r="C4082" t="s">
        <v>3</v>
      </c>
      <c r="D4082" s="2" t="s">
        <v>196</v>
      </c>
      <c r="E4082" s="2">
        <v>13</v>
      </c>
      <c r="F4082" s="6" t="s">
        <v>2271</v>
      </c>
      <c r="G4082" s="6" t="s">
        <v>2276</v>
      </c>
    </row>
    <row r="4083" spans="1:7" x14ac:dyDescent="0.25">
      <c r="A4083" s="1">
        <v>49.221656000000003</v>
      </c>
      <c r="B4083" s="1">
        <v>17.663463</v>
      </c>
      <c r="C4083" t="s">
        <v>3</v>
      </c>
      <c r="D4083" s="2" t="s">
        <v>195</v>
      </c>
      <c r="E4083" s="2">
        <v>13</v>
      </c>
      <c r="F4083" s="6" t="s">
        <v>2271</v>
      </c>
      <c r="G4083" s="6" t="s">
        <v>2276</v>
      </c>
    </row>
    <row r="4084" spans="1:7" x14ac:dyDescent="0.25">
      <c r="A4084" s="1">
        <v>49.221702000000001</v>
      </c>
      <c r="B4084" s="1">
        <v>17.663430999999999</v>
      </c>
      <c r="C4084" t="s">
        <v>3</v>
      </c>
      <c r="D4084" s="2" t="s">
        <v>197</v>
      </c>
      <c r="E4084" s="2">
        <v>13</v>
      </c>
      <c r="F4084" s="6" t="s">
        <v>2271</v>
      </c>
      <c r="G4084" s="6" t="s">
        <v>2276</v>
      </c>
    </row>
    <row r="4085" spans="1:7" x14ac:dyDescent="0.25">
      <c r="A4085" s="1">
        <v>49.221857</v>
      </c>
      <c r="B4085" s="1">
        <v>17.663315999999998</v>
      </c>
      <c r="C4085" t="s">
        <v>3</v>
      </c>
      <c r="D4085" s="2" t="s">
        <v>198</v>
      </c>
      <c r="E4085" s="2">
        <v>13</v>
      </c>
      <c r="F4085" s="6" t="s">
        <v>2271</v>
      </c>
      <c r="G4085" s="6" t="s">
        <v>2276</v>
      </c>
    </row>
    <row r="4086" spans="1:7" x14ac:dyDescent="0.25">
      <c r="A4086" s="1">
        <v>49.221944000000001</v>
      </c>
      <c r="B4086" s="1">
        <v>17.663267999999999</v>
      </c>
      <c r="C4086" t="s">
        <v>3</v>
      </c>
      <c r="D4086" s="2" t="s">
        <v>199</v>
      </c>
      <c r="E4086" s="2">
        <v>13</v>
      </c>
      <c r="F4086" s="6" t="s">
        <v>2271</v>
      </c>
      <c r="G4086" s="6" t="s">
        <v>2276</v>
      </c>
    </row>
    <row r="4087" spans="1:7" x14ac:dyDescent="0.25">
      <c r="A4087" s="1">
        <v>49.221952999999999</v>
      </c>
      <c r="B4087" s="1">
        <v>17.663263000000001</v>
      </c>
      <c r="C4087" t="s">
        <v>3</v>
      </c>
      <c r="D4087" s="2" t="s">
        <v>946</v>
      </c>
      <c r="E4087" s="2">
        <v>13</v>
      </c>
      <c r="F4087" s="6" t="s">
        <v>2271</v>
      </c>
      <c r="G4087" s="6" t="s">
        <v>2276</v>
      </c>
    </row>
    <row r="4088" spans="1:7" x14ac:dyDescent="0.25">
      <c r="A4088" s="1">
        <v>49.221994000000002</v>
      </c>
      <c r="B4088" s="1">
        <v>17.663239999999998</v>
      </c>
      <c r="C4088" t="s">
        <v>3</v>
      </c>
      <c r="D4088" s="2" t="s">
        <v>165</v>
      </c>
      <c r="E4088" s="2">
        <v>13</v>
      </c>
      <c r="F4088" s="6" t="s">
        <v>2271</v>
      </c>
      <c r="G4088" s="6" t="s">
        <v>2276</v>
      </c>
    </row>
    <row r="4089" spans="1:7" x14ac:dyDescent="0.25">
      <c r="A4089" s="1">
        <v>49.221995999999997</v>
      </c>
      <c r="B4089" s="1">
        <v>17.663238</v>
      </c>
      <c r="C4089" t="s">
        <v>3</v>
      </c>
      <c r="D4089" s="2" t="s">
        <v>347</v>
      </c>
      <c r="E4089" s="2">
        <v>13</v>
      </c>
      <c r="F4089" s="6" t="s">
        <v>2271</v>
      </c>
      <c r="G4089" s="6" t="s">
        <v>2276</v>
      </c>
    </row>
    <row r="4090" spans="1:7" x14ac:dyDescent="0.25">
      <c r="A4090" s="1">
        <v>49.222040999999997</v>
      </c>
      <c r="B4090" s="1">
        <v>17.663212000000001</v>
      </c>
      <c r="C4090" t="s">
        <v>3</v>
      </c>
      <c r="D4090" s="2" t="s">
        <v>202</v>
      </c>
      <c r="E4090" s="2">
        <v>13</v>
      </c>
      <c r="F4090" s="6" t="s">
        <v>2271</v>
      </c>
      <c r="G4090" s="6" t="s">
        <v>2276</v>
      </c>
    </row>
    <row r="4091" spans="1:7" x14ac:dyDescent="0.25">
      <c r="A4091" s="1">
        <v>49.222085</v>
      </c>
      <c r="B4091" s="1">
        <v>17.663184999999999</v>
      </c>
      <c r="C4091" t="s">
        <v>3</v>
      </c>
      <c r="D4091" s="2" t="s">
        <v>1272</v>
      </c>
      <c r="E4091" s="2">
        <v>13</v>
      </c>
      <c r="F4091" s="6" t="s">
        <v>2271</v>
      </c>
      <c r="G4091" s="6" t="s">
        <v>2276</v>
      </c>
    </row>
    <row r="4092" spans="1:7" x14ac:dyDescent="0.25">
      <c r="A4092" s="1">
        <v>49.222225999999999</v>
      </c>
      <c r="B4092" s="1">
        <v>17.6631</v>
      </c>
      <c r="C4092" t="s">
        <v>3</v>
      </c>
      <c r="D4092" s="2" t="s">
        <v>348</v>
      </c>
      <c r="E4092" s="2">
        <v>13</v>
      </c>
      <c r="F4092" s="6" t="s">
        <v>2271</v>
      </c>
      <c r="G4092" s="6" t="s">
        <v>2276</v>
      </c>
    </row>
    <row r="4093" spans="1:7" x14ac:dyDescent="0.25">
      <c r="A4093" s="1">
        <v>49.222245000000001</v>
      </c>
      <c r="B4093" s="1">
        <v>17.663088999999999</v>
      </c>
      <c r="C4093" t="s">
        <v>3</v>
      </c>
      <c r="D4093" s="2" t="s">
        <v>205</v>
      </c>
      <c r="E4093" s="2">
        <v>13</v>
      </c>
      <c r="F4093" s="6" t="s">
        <v>2271</v>
      </c>
      <c r="G4093" s="6" t="s">
        <v>2276</v>
      </c>
    </row>
    <row r="4094" spans="1:7" x14ac:dyDescent="0.25">
      <c r="A4094" s="1">
        <v>49.222245999999998</v>
      </c>
      <c r="B4094" s="1">
        <v>17.663088999999999</v>
      </c>
      <c r="C4094" t="s">
        <v>3</v>
      </c>
      <c r="D4094" s="2" t="s">
        <v>609</v>
      </c>
      <c r="E4094" s="2">
        <v>13</v>
      </c>
      <c r="F4094" s="6" t="s">
        <v>2271</v>
      </c>
      <c r="G4094" s="6" t="s">
        <v>2276</v>
      </c>
    </row>
    <row r="4095" spans="1:7" x14ac:dyDescent="0.25">
      <c r="A4095" s="1">
        <v>49.222299</v>
      </c>
      <c r="B4095" s="1">
        <v>17.663053999999999</v>
      </c>
      <c r="C4095" t="s">
        <v>3</v>
      </c>
      <c r="D4095" s="2" t="s">
        <v>947</v>
      </c>
      <c r="E4095" s="2">
        <v>13</v>
      </c>
      <c r="F4095" s="6" t="s">
        <v>2271</v>
      </c>
      <c r="G4095" s="6" t="s">
        <v>2276</v>
      </c>
    </row>
    <row r="4096" spans="1:7" x14ac:dyDescent="0.25">
      <c r="A4096" s="1">
        <v>49.224440999999999</v>
      </c>
      <c r="B4096" s="1">
        <v>17.668354000000001</v>
      </c>
      <c r="C4096" t="s">
        <v>3</v>
      </c>
      <c r="D4096" s="2" t="s">
        <v>102</v>
      </c>
      <c r="E4096" s="2">
        <v>13</v>
      </c>
      <c r="F4096" s="6" t="s">
        <v>2278</v>
      </c>
      <c r="G4096" s="6" t="s">
        <v>2279</v>
      </c>
    </row>
    <row r="4097" spans="1:7" x14ac:dyDescent="0.25">
      <c r="A4097" s="1">
        <v>49.224443999999998</v>
      </c>
      <c r="B4097" s="1">
        <v>17.668296000000002</v>
      </c>
      <c r="C4097" t="s">
        <v>3</v>
      </c>
      <c r="D4097" s="2" t="s">
        <v>1273</v>
      </c>
      <c r="E4097" s="2">
        <v>13</v>
      </c>
      <c r="F4097" s="6" t="s">
        <v>2278</v>
      </c>
      <c r="G4097" s="6" t="s">
        <v>2279</v>
      </c>
    </row>
    <row r="4098" spans="1:7" x14ac:dyDescent="0.25">
      <c r="A4098" s="1">
        <v>49.224443999999998</v>
      </c>
      <c r="B4098" s="1">
        <v>17.668288</v>
      </c>
      <c r="C4098" t="s">
        <v>3</v>
      </c>
      <c r="D4098" s="2" t="s">
        <v>626</v>
      </c>
      <c r="E4098" s="2">
        <v>13</v>
      </c>
      <c r="F4098" s="6" t="s">
        <v>2278</v>
      </c>
      <c r="G4098" s="6" t="s">
        <v>2279</v>
      </c>
    </row>
    <row r="4099" spans="1:7" x14ac:dyDescent="0.25">
      <c r="A4099" s="1">
        <v>49.224445000000003</v>
      </c>
      <c r="B4099" s="1">
        <v>17.668268000000001</v>
      </c>
      <c r="C4099" t="s">
        <v>3</v>
      </c>
      <c r="D4099" s="2" t="s">
        <v>1274</v>
      </c>
      <c r="E4099" s="2">
        <v>13</v>
      </c>
      <c r="F4099" s="6" t="s">
        <v>2278</v>
      </c>
      <c r="G4099" s="6" t="s">
        <v>2279</v>
      </c>
    </row>
    <row r="4100" spans="1:7" x14ac:dyDescent="0.25">
      <c r="A4100" s="1">
        <v>49.224446</v>
      </c>
      <c r="B4100" s="1">
        <v>17.66826</v>
      </c>
      <c r="C4100" t="s">
        <v>3</v>
      </c>
      <c r="D4100" s="2" t="s">
        <v>1412</v>
      </c>
      <c r="E4100" s="2">
        <v>13</v>
      </c>
      <c r="F4100" s="6" t="s">
        <v>2278</v>
      </c>
      <c r="G4100" s="6" t="s">
        <v>2279</v>
      </c>
    </row>
    <row r="4101" spans="1:7" x14ac:dyDescent="0.25">
      <c r="A4101" s="1">
        <v>49.224448000000002</v>
      </c>
      <c r="B4101" s="1">
        <v>17.668216999999999</v>
      </c>
      <c r="C4101" t="s">
        <v>3</v>
      </c>
      <c r="D4101" s="2" t="s">
        <v>627</v>
      </c>
      <c r="E4101" s="2">
        <v>13</v>
      </c>
      <c r="F4101" s="6" t="s">
        <v>2278</v>
      </c>
      <c r="G4101" s="6" t="s">
        <v>2279</v>
      </c>
    </row>
    <row r="4102" spans="1:7" x14ac:dyDescent="0.25">
      <c r="A4102" s="1">
        <v>49.224456000000004</v>
      </c>
      <c r="B4102" s="1">
        <v>17.668002000000001</v>
      </c>
      <c r="C4102" t="s">
        <v>3</v>
      </c>
      <c r="D4102" s="2" t="s">
        <v>211</v>
      </c>
      <c r="E4102" s="2">
        <v>13</v>
      </c>
      <c r="F4102" s="6" t="s">
        <v>2278</v>
      </c>
      <c r="G4102" s="6" t="s">
        <v>2279</v>
      </c>
    </row>
    <row r="4103" spans="1:7" x14ac:dyDescent="0.25">
      <c r="A4103" s="1">
        <v>49.224454999999999</v>
      </c>
      <c r="B4103" s="1">
        <v>17.66798</v>
      </c>
      <c r="C4103" t="s">
        <v>3</v>
      </c>
      <c r="D4103" s="2" t="s">
        <v>214</v>
      </c>
      <c r="E4103" s="2">
        <v>13</v>
      </c>
      <c r="F4103" s="6" t="s">
        <v>2278</v>
      </c>
      <c r="G4103" s="6" t="s">
        <v>2279</v>
      </c>
    </row>
    <row r="4104" spans="1:7" x14ac:dyDescent="0.25">
      <c r="A4104" s="1">
        <v>49.224446999999998</v>
      </c>
      <c r="B4104" s="1">
        <v>17.667905999999999</v>
      </c>
      <c r="C4104" t="s">
        <v>3</v>
      </c>
      <c r="D4104" s="2" t="s">
        <v>1079</v>
      </c>
      <c r="E4104" s="2">
        <v>13</v>
      </c>
      <c r="F4104" s="6" t="s">
        <v>2278</v>
      </c>
      <c r="G4104" s="6" t="s">
        <v>2279</v>
      </c>
    </row>
    <row r="4105" spans="1:7" x14ac:dyDescent="0.25">
      <c r="A4105" s="1">
        <v>49.224446999999998</v>
      </c>
      <c r="B4105" s="1">
        <v>17.667883</v>
      </c>
      <c r="C4105" t="s">
        <v>3</v>
      </c>
      <c r="D4105" s="2" t="s">
        <v>1413</v>
      </c>
      <c r="E4105" s="2">
        <v>13</v>
      </c>
      <c r="F4105" s="6" t="s">
        <v>2278</v>
      </c>
      <c r="G4105" s="6" t="s">
        <v>2279</v>
      </c>
    </row>
    <row r="4106" spans="1:7" x14ac:dyDescent="0.25">
      <c r="A4106" s="1">
        <v>49.224446999999998</v>
      </c>
      <c r="B4106" s="1">
        <v>17.667881000000001</v>
      </c>
      <c r="C4106" t="s">
        <v>3</v>
      </c>
      <c r="D4106" s="2" t="s">
        <v>1414</v>
      </c>
      <c r="E4106" s="2">
        <v>13</v>
      </c>
      <c r="F4106" s="6" t="s">
        <v>2278</v>
      </c>
      <c r="G4106" s="6" t="s">
        <v>2279</v>
      </c>
    </row>
    <row r="4107" spans="1:7" x14ac:dyDescent="0.25">
      <c r="A4107" s="1">
        <v>49.224448000000002</v>
      </c>
      <c r="B4107" s="1">
        <v>17.667833000000002</v>
      </c>
      <c r="C4107" t="s">
        <v>3</v>
      </c>
      <c r="D4107" s="2" t="s">
        <v>215</v>
      </c>
      <c r="E4107" s="2">
        <v>13</v>
      </c>
      <c r="F4107" s="6" t="s">
        <v>2278</v>
      </c>
      <c r="G4107" s="6" t="s">
        <v>2279</v>
      </c>
    </row>
    <row r="4108" spans="1:7" x14ac:dyDescent="0.25">
      <c r="A4108" s="1">
        <v>49.224451000000002</v>
      </c>
      <c r="B4108" s="1">
        <v>17.667807</v>
      </c>
      <c r="C4108" t="s">
        <v>3</v>
      </c>
      <c r="D4108" s="2" t="s">
        <v>1415</v>
      </c>
      <c r="E4108" s="2">
        <v>13</v>
      </c>
      <c r="F4108" s="6" t="s">
        <v>2278</v>
      </c>
      <c r="G4108" s="6" t="s">
        <v>2279</v>
      </c>
    </row>
    <row r="4109" spans="1:7" x14ac:dyDescent="0.25">
      <c r="A4109" s="1">
        <v>49.224451000000002</v>
      </c>
      <c r="B4109" s="1">
        <v>17.667805000000001</v>
      </c>
      <c r="C4109" t="s">
        <v>3</v>
      </c>
      <c r="D4109" s="2" t="s">
        <v>629</v>
      </c>
      <c r="E4109" s="2">
        <v>13</v>
      </c>
      <c r="F4109" s="6" t="s">
        <v>2278</v>
      </c>
      <c r="G4109" s="6" t="s">
        <v>2279</v>
      </c>
    </row>
    <row r="4110" spans="1:7" x14ac:dyDescent="0.25">
      <c r="A4110" s="1">
        <v>49.224449</v>
      </c>
      <c r="B4110" s="1">
        <v>17.667774999999999</v>
      </c>
      <c r="C4110" t="s">
        <v>3</v>
      </c>
      <c r="D4110" s="2" t="s">
        <v>779</v>
      </c>
      <c r="E4110" s="2">
        <v>13</v>
      </c>
      <c r="F4110" s="6" t="s">
        <v>2278</v>
      </c>
      <c r="G4110" s="6" t="s">
        <v>2279</v>
      </c>
    </row>
    <row r="4111" spans="1:7" x14ac:dyDescent="0.25">
      <c r="A4111" s="1">
        <v>49.224442000000003</v>
      </c>
      <c r="B4111" s="1">
        <v>17.667725000000001</v>
      </c>
      <c r="C4111" t="s">
        <v>3</v>
      </c>
      <c r="D4111" s="2" t="s">
        <v>213</v>
      </c>
      <c r="E4111" s="2">
        <v>13</v>
      </c>
      <c r="F4111" s="6" t="s">
        <v>2278</v>
      </c>
      <c r="G4111" s="6" t="s">
        <v>2279</v>
      </c>
    </row>
    <row r="4112" spans="1:7" x14ac:dyDescent="0.25">
      <c r="A4112" s="1">
        <v>49.224440999999999</v>
      </c>
      <c r="B4112" s="1">
        <v>17.667642000000001</v>
      </c>
      <c r="C4112" t="s">
        <v>3</v>
      </c>
      <c r="D4112" s="2" t="s">
        <v>631</v>
      </c>
      <c r="E4112" s="2">
        <v>13</v>
      </c>
      <c r="F4112" s="6" t="s">
        <v>2278</v>
      </c>
      <c r="G4112" s="6" t="s">
        <v>2279</v>
      </c>
    </row>
    <row r="4113" spans="1:7" x14ac:dyDescent="0.25">
      <c r="A4113" s="1">
        <v>49.224445000000003</v>
      </c>
      <c r="B4113" s="1">
        <v>17.667539000000001</v>
      </c>
      <c r="C4113" t="s">
        <v>3</v>
      </c>
      <c r="D4113" s="2" t="s">
        <v>219</v>
      </c>
      <c r="E4113" s="2">
        <v>13</v>
      </c>
      <c r="F4113" s="6" t="s">
        <v>2278</v>
      </c>
      <c r="G4113" s="6" t="s">
        <v>2279</v>
      </c>
    </row>
    <row r="4114" spans="1:7" x14ac:dyDescent="0.25">
      <c r="A4114" s="1">
        <v>49.224445000000003</v>
      </c>
      <c r="B4114" s="1">
        <v>17.667507000000001</v>
      </c>
      <c r="C4114" t="s">
        <v>3</v>
      </c>
      <c r="D4114" s="2" t="s">
        <v>1416</v>
      </c>
      <c r="E4114" s="2">
        <v>13</v>
      </c>
      <c r="F4114" s="6" t="s">
        <v>2278</v>
      </c>
      <c r="G4114" s="6" t="s">
        <v>2279</v>
      </c>
    </row>
    <row r="4115" spans="1:7" x14ac:dyDescent="0.25">
      <c r="A4115" s="1">
        <v>49.224445000000003</v>
      </c>
      <c r="B4115" s="1">
        <v>17.667458</v>
      </c>
      <c r="C4115" t="s">
        <v>3</v>
      </c>
      <c r="D4115" s="2" t="s">
        <v>1417</v>
      </c>
      <c r="E4115" s="2">
        <v>13</v>
      </c>
      <c r="F4115" s="6" t="s">
        <v>2278</v>
      </c>
      <c r="G4115" s="6" t="s">
        <v>2279</v>
      </c>
    </row>
    <row r="4116" spans="1:7" x14ac:dyDescent="0.25">
      <c r="A4116" s="1">
        <v>49.224445000000003</v>
      </c>
      <c r="B4116" s="1">
        <v>17.667441</v>
      </c>
      <c r="C4116" t="s">
        <v>3</v>
      </c>
      <c r="D4116" s="2" t="s">
        <v>1418</v>
      </c>
      <c r="E4116" s="2">
        <v>13</v>
      </c>
      <c r="F4116" s="6" t="s">
        <v>2278</v>
      </c>
      <c r="G4116" s="6" t="s">
        <v>2279</v>
      </c>
    </row>
    <row r="4117" spans="1:7" x14ac:dyDescent="0.25">
      <c r="A4117" s="1">
        <v>49.224451000000002</v>
      </c>
      <c r="B4117" s="1">
        <v>17.667148999999998</v>
      </c>
      <c r="C4117" t="s">
        <v>3</v>
      </c>
      <c r="D4117" s="2" t="s">
        <v>782</v>
      </c>
      <c r="E4117" s="2">
        <v>13</v>
      </c>
      <c r="F4117" s="6" t="s">
        <v>2278</v>
      </c>
      <c r="G4117" s="6" t="s">
        <v>2279</v>
      </c>
    </row>
    <row r="4118" spans="1:7" x14ac:dyDescent="0.25">
      <c r="A4118" s="1">
        <v>49.224460999999998</v>
      </c>
      <c r="B4118" s="1">
        <v>17.666553</v>
      </c>
      <c r="C4118" t="s">
        <v>3</v>
      </c>
      <c r="D4118" s="2" t="s">
        <v>1419</v>
      </c>
      <c r="E4118" s="2">
        <v>13</v>
      </c>
      <c r="F4118" s="6" t="s">
        <v>2278</v>
      </c>
      <c r="G4118" s="6" t="s">
        <v>2279</v>
      </c>
    </row>
    <row r="4119" spans="1:7" x14ac:dyDescent="0.25">
      <c r="A4119" s="1">
        <v>49.224460999999998</v>
      </c>
      <c r="B4119" s="1">
        <v>17.666526999999999</v>
      </c>
      <c r="C4119" t="s">
        <v>3</v>
      </c>
      <c r="D4119" s="2" t="s">
        <v>634</v>
      </c>
      <c r="E4119" s="2">
        <v>13</v>
      </c>
      <c r="F4119" s="6" t="s">
        <v>2278</v>
      </c>
      <c r="G4119" s="6" t="s">
        <v>2279</v>
      </c>
    </row>
    <row r="4120" spans="1:7" x14ac:dyDescent="0.25">
      <c r="A4120" s="1">
        <v>49.224457000000001</v>
      </c>
      <c r="B4120" s="1">
        <v>17.666339000000001</v>
      </c>
      <c r="C4120" t="s">
        <v>3</v>
      </c>
      <c r="D4120" s="2" t="s">
        <v>1420</v>
      </c>
      <c r="E4120" s="2">
        <v>13</v>
      </c>
      <c r="F4120" s="6" t="s">
        <v>2278</v>
      </c>
      <c r="G4120" s="6" t="s">
        <v>2279</v>
      </c>
    </row>
    <row r="4121" spans="1:7" x14ac:dyDescent="0.25">
      <c r="A4121" s="1">
        <v>49.224457000000001</v>
      </c>
      <c r="B4121" s="1">
        <v>17.666329000000001</v>
      </c>
      <c r="C4121" t="s">
        <v>3</v>
      </c>
      <c r="D4121" s="2" t="s">
        <v>966</v>
      </c>
      <c r="E4121" s="2">
        <v>13</v>
      </c>
      <c r="F4121" s="6" t="s">
        <v>2278</v>
      </c>
      <c r="G4121" s="6" t="s">
        <v>2279</v>
      </c>
    </row>
    <row r="4122" spans="1:7" x14ac:dyDescent="0.25">
      <c r="A4122" s="1">
        <v>49.224454999999999</v>
      </c>
      <c r="B4122" s="1">
        <v>17.666315000000001</v>
      </c>
      <c r="C4122" t="s">
        <v>3</v>
      </c>
      <c r="D4122" s="2" t="s">
        <v>224</v>
      </c>
      <c r="E4122" s="2">
        <v>13</v>
      </c>
      <c r="F4122" s="6" t="s">
        <v>2278</v>
      </c>
      <c r="G4122" s="6" t="s">
        <v>2279</v>
      </c>
    </row>
    <row r="4123" spans="1:7" x14ac:dyDescent="0.25">
      <c r="A4123" s="1">
        <v>49.224443999999998</v>
      </c>
      <c r="B4123" s="1">
        <v>17.666274999999999</v>
      </c>
      <c r="C4123" t="s">
        <v>3</v>
      </c>
      <c r="D4123" s="2" t="s">
        <v>1421</v>
      </c>
      <c r="E4123" s="2">
        <v>13</v>
      </c>
      <c r="F4123" s="6" t="s">
        <v>2278</v>
      </c>
      <c r="G4123" s="6" t="s">
        <v>2279</v>
      </c>
    </row>
    <row r="4124" spans="1:7" x14ac:dyDescent="0.25">
      <c r="A4124" s="1">
        <v>49.224445000000003</v>
      </c>
      <c r="B4124" s="1">
        <v>17.666308999999998</v>
      </c>
      <c r="C4124" t="s">
        <v>3</v>
      </c>
      <c r="D4124" s="2" t="s">
        <v>785</v>
      </c>
      <c r="E4124" s="2">
        <v>13</v>
      </c>
      <c r="F4124" s="6" t="s">
        <v>2278</v>
      </c>
      <c r="G4124" s="6" t="s">
        <v>2279</v>
      </c>
    </row>
    <row r="4125" spans="1:7" x14ac:dyDescent="0.25">
      <c r="A4125" s="1">
        <v>49.224445000000003</v>
      </c>
      <c r="B4125" s="1">
        <v>17.666378999999999</v>
      </c>
      <c r="C4125" t="s">
        <v>3</v>
      </c>
      <c r="D4125" s="2" t="s">
        <v>228</v>
      </c>
      <c r="E4125" s="2">
        <v>13</v>
      </c>
      <c r="F4125" s="6" t="s">
        <v>2278</v>
      </c>
      <c r="G4125" s="6" t="s">
        <v>2279</v>
      </c>
    </row>
    <row r="4126" spans="1:7" x14ac:dyDescent="0.25">
      <c r="A4126" s="1">
        <v>49.224445000000003</v>
      </c>
      <c r="B4126" s="1">
        <v>17.666385999999999</v>
      </c>
      <c r="C4126" t="s">
        <v>3</v>
      </c>
      <c r="D4126" s="2" t="s">
        <v>1278</v>
      </c>
      <c r="E4126" s="2">
        <v>13</v>
      </c>
      <c r="F4126" s="6" t="s">
        <v>2278</v>
      </c>
      <c r="G4126" s="6" t="s">
        <v>2279</v>
      </c>
    </row>
    <row r="4127" spans="1:7" x14ac:dyDescent="0.25">
      <c r="A4127" s="1">
        <v>49.224449</v>
      </c>
      <c r="B4127" s="1">
        <v>17.666399999999999</v>
      </c>
      <c r="C4127" t="s">
        <v>3</v>
      </c>
      <c r="D4127" s="2" t="s">
        <v>1279</v>
      </c>
      <c r="E4127" s="2">
        <v>13</v>
      </c>
      <c r="F4127" s="6" t="s">
        <v>2278</v>
      </c>
      <c r="G4127" s="6" t="s">
        <v>2279</v>
      </c>
    </row>
    <row r="4128" spans="1:7" x14ac:dyDescent="0.25">
      <c r="A4128" s="1">
        <v>49.224454000000001</v>
      </c>
      <c r="B4128" s="1">
        <v>17.666429000000001</v>
      </c>
      <c r="C4128" t="s">
        <v>3</v>
      </c>
      <c r="D4128" s="2" t="s">
        <v>1422</v>
      </c>
      <c r="E4128" s="2">
        <v>13</v>
      </c>
      <c r="F4128" s="6" t="s">
        <v>2278</v>
      </c>
      <c r="G4128" s="6" t="s">
        <v>2279</v>
      </c>
    </row>
    <row r="4129" spans="1:7" x14ac:dyDescent="0.25">
      <c r="A4129" s="1">
        <v>49.224454000000001</v>
      </c>
      <c r="B4129" s="1">
        <v>17.666459</v>
      </c>
      <c r="C4129" t="s">
        <v>3</v>
      </c>
      <c r="D4129" s="2" t="s">
        <v>1423</v>
      </c>
      <c r="E4129" s="2">
        <v>13</v>
      </c>
      <c r="F4129" s="6" t="s">
        <v>2278</v>
      </c>
      <c r="G4129" s="6" t="s">
        <v>2279</v>
      </c>
    </row>
    <row r="4130" spans="1:7" x14ac:dyDescent="0.25">
      <c r="A4130" s="1">
        <v>49.224456000000004</v>
      </c>
      <c r="B4130" s="1">
        <v>17.666533999999999</v>
      </c>
      <c r="C4130" t="s">
        <v>3</v>
      </c>
      <c r="D4130" s="2" t="s">
        <v>1424</v>
      </c>
      <c r="E4130" s="2">
        <v>13</v>
      </c>
      <c r="F4130" s="6" t="s">
        <v>2278</v>
      </c>
      <c r="G4130" s="6" t="s">
        <v>2279</v>
      </c>
    </row>
    <row r="4131" spans="1:7" x14ac:dyDescent="0.25">
      <c r="A4131" s="1">
        <v>49.224457000000001</v>
      </c>
      <c r="B4131" s="1">
        <v>17.666685000000001</v>
      </c>
      <c r="C4131" t="s">
        <v>3</v>
      </c>
      <c r="D4131" s="2" t="s">
        <v>231</v>
      </c>
      <c r="E4131" s="2">
        <v>13</v>
      </c>
      <c r="F4131" s="6" t="s">
        <v>2278</v>
      </c>
      <c r="G4131" s="6" t="s">
        <v>2279</v>
      </c>
    </row>
    <row r="4132" spans="1:7" x14ac:dyDescent="0.25">
      <c r="A4132" s="1">
        <v>49.224457000000001</v>
      </c>
      <c r="B4132" s="1">
        <v>17.666740999999998</v>
      </c>
      <c r="C4132" t="s">
        <v>3</v>
      </c>
      <c r="D4132" s="2" t="s">
        <v>1425</v>
      </c>
      <c r="E4132" s="2">
        <v>13</v>
      </c>
      <c r="F4132" s="6" t="s">
        <v>2278</v>
      </c>
      <c r="G4132" s="6" t="s">
        <v>2279</v>
      </c>
    </row>
    <row r="4133" spans="1:7" x14ac:dyDescent="0.25">
      <c r="A4133" s="1">
        <v>49.224457999999998</v>
      </c>
      <c r="B4133" s="1">
        <v>17.666781</v>
      </c>
      <c r="C4133" t="s">
        <v>3</v>
      </c>
      <c r="D4133" s="2" t="s">
        <v>991</v>
      </c>
      <c r="E4133" s="2">
        <v>13</v>
      </c>
      <c r="F4133" s="6" t="s">
        <v>2278</v>
      </c>
      <c r="G4133" s="6" t="s">
        <v>2279</v>
      </c>
    </row>
    <row r="4134" spans="1:7" x14ac:dyDescent="0.25">
      <c r="A4134" s="1">
        <v>49.224457999999998</v>
      </c>
      <c r="B4134" s="1">
        <v>17.666810999999999</v>
      </c>
      <c r="C4134" t="s">
        <v>3</v>
      </c>
      <c r="D4134" s="2" t="s">
        <v>1426</v>
      </c>
      <c r="E4134" s="2">
        <v>13</v>
      </c>
      <c r="F4134" s="6" t="s">
        <v>2278</v>
      </c>
      <c r="G4134" s="6" t="s">
        <v>2279</v>
      </c>
    </row>
    <row r="4135" spans="1:7" x14ac:dyDescent="0.25">
      <c r="A4135" s="1">
        <v>49.224456000000004</v>
      </c>
      <c r="B4135" s="1">
        <v>17.666924000000002</v>
      </c>
      <c r="C4135" t="s">
        <v>3</v>
      </c>
      <c r="D4135" s="2" t="s">
        <v>234</v>
      </c>
      <c r="E4135" s="2">
        <v>13</v>
      </c>
      <c r="F4135" s="6" t="s">
        <v>2278</v>
      </c>
      <c r="G4135" s="6" t="s">
        <v>2279</v>
      </c>
    </row>
    <row r="4136" spans="1:7" x14ac:dyDescent="0.25">
      <c r="A4136" s="1">
        <v>49.224456000000004</v>
      </c>
      <c r="B4136" s="1">
        <v>17.666927000000001</v>
      </c>
      <c r="C4136" t="s">
        <v>3</v>
      </c>
      <c r="D4136" s="2" t="s">
        <v>235</v>
      </c>
      <c r="E4136" s="2">
        <v>13</v>
      </c>
      <c r="F4136" s="6" t="s">
        <v>2278</v>
      </c>
      <c r="G4136" s="6" t="s">
        <v>2279</v>
      </c>
    </row>
    <row r="4137" spans="1:7" x14ac:dyDescent="0.25">
      <c r="A4137" s="1">
        <v>49.224462000000003</v>
      </c>
      <c r="B4137" s="1">
        <v>17.667058999999998</v>
      </c>
      <c r="C4137" t="s">
        <v>3</v>
      </c>
      <c r="D4137" s="2" t="s">
        <v>236</v>
      </c>
      <c r="E4137" s="2">
        <v>13</v>
      </c>
      <c r="F4137" s="6" t="s">
        <v>2278</v>
      </c>
      <c r="G4137" s="6" t="s">
        <v>2279</v>
      </c>
    </row>
    <row r="4138" spans="1:7" x14ac:dyDescent="0.25">
      <c r="A4138" s="1">
        <v>49.224463999999998</v>
      </c>
      <c r="B4138" s="1">
        <v>17.667076999999999</v>
      </c>
      <c r="C4138" t="s">
        <v>3</v>
      </c>
      <c r="D4138" s="2" t="s">
        <v>1427</v>
      </c>
      <c r="E4138" s="2">
        <v>13</v>
      </c>
      <c r="F4138" s="6" t="s">
        <v>2278</v>
      </c>
      <c r="G4138" s="6" t="s">
        <v>2279</v>
      </c>
    </row>
    <row r="4139" spans="1:7" x14ac:dyDescent="0.25">
      <c r="A4139" s="1">
        <v>49.224468000000002</v>
      </c>
      <c r="B4139" s="1">
        <v>17.667135999999999</v>
      </c>
      <c r="C4139" t="s">
        <v>3</v>
      </c>
      <c r="D4139" s="2" t="s">
        <v>633</v>
      </c>
      <c r="E4139" s="2">
        <v>13</v>
      </c>
      <c r="F4139" s="6" t="s">
        <v>2278</v>
      </c>
      <c r="G4139" s="6" t="s">
        <v>2279</v>
      </c>
    </row>
    <row r="4140" spans="1:7" x14ac:dyDescent="0.25">
      <c r="A4140" s="1">
        <v>49.224468000000002</v>
      </c>
      <c r="B4140" s="1">
        <v>17.667183000000001</v>
      </c>
      <c r="C4140" t="s">
        <v>3</v>
      </c>
      <c r="D4140" s="2" t="s">
        <v>238</v>
      </c>
      <c r="E4140" s="2">
        <v>13</v>
      </c>
      <c r="F4140" s="6" t="s">
        <v>2278</v>
      </c>
      <c r="G4140" s="6" t="s">
        <v>2279</v>
      </c>
    </row>
    <row r="4141" spans="1:7" x14ac:dyDescent="0.25">
      <c r="A4141" s="1">
        <v>49.224468000000002</v>
      </c>
      <c r="B4141" s="1">
        <v>17.667204999999999</v>
      </c>
      <c r="C4141" t="s">
        <v>3</v>
      </c>
      <c r="D4141" s="2" t="s">
        <v>1428</v>
      </c>
      <c r="E4141" s="2">
        <v>13</v>
      </c>
      <c r="F4141" s="6" t="s">
        <v>2278</v>
      </c>
      <c r="G4141" s="6" t="s">
        <v>2279</v>
      </c>
    </row>
    <row r="4142" spans="1:7" x14ac:dyDescent="0.25">
      <c r="A4142" s="1">
        <v>49.224466999999997</v>
      </c>
      <c r="B4142" s="1">
        <v>17.667245000000001</v>
      </c>
      <c r="C4142" t="s">
        <v>3</v>
      </c>
      <c r="D4142" s="2" t="s">
        <v>640</v>
      </c>
      <c r="E4142" s="2">
        <v>13</v>
      </c>
      <c r="F4142" s="6" t="s">
        <v>2278</v>
      </c>
      <c r="G4142" s="6" t="s">
        <v>2279</v>
      </c>
    </row>
    <row r="4143" spans="1:7" x14ac:dyDescent="0.25">
      <c r="A4143" s="1">
        <v>49.224462000000003</v>
      </c>
      <c r="B4143" s="1">
        <v>17.667393000000001</v>
      </c>
      <c r="C4143" t="s">
        <v>3</v>
      </c>
      <c r="D4143" s="2" t="s">
        <v>240</v>
      </c>
      <c r="E4143" s="2">
        <v>13</v>
      </c>
      <c r="F4143" s="6" t="s">
        <v>2278</v>
      </c>
      <c r="G4143" s="6" t="s">
        <v>2279</v>
      </c>
    </row>
    <row r="4144" spans="1:7" x14ac:dyDescent="0.25">
      <c r="A4144" s="1">
        <v>49.224463999999998</v>
      </c>
      <c r="B4144" s="1">
        <v>17.667453999999999</v>
      </c>
      <c r="C4144" t="s">
        <v>3</v>
      </c>
      <c r="D4144" s="2" t="s">
        <v>977</v>
      </c>
      <c r="E4144" s="2">
        <v>13</v>
      </c>
      <c r="F4144" s="6" t="s">
        <v>2278</v>
      </c>
      <c r="G4144" s="6" t="s">
        <v>2279</v>
      </c>
    </row>
    <row r="4145" spans="1:7" x14ac:dyDescent="0.25">
      <c r="A4145" s="1">
        <v>49.224466</v>
      </c>
      <c r="B4145" s="1">
        <v>17.667476000000001</v>
      </c>
      <c r="C4145" t="s">
        <v>3</v>
      </c>
      <c r="D4145" s="2" t="s">
        <v>241</v>
      </c>
      <c r="E4145" s="2">
        <v>13</v>
      </c>
      <c r="F4145" s="6" t="s">
        <v>2278</v>
      </c>
      <c r="G4145" s="6" t="s">
        <v>2279</v>
      </c>
    </row>
    <row r="4146" spans="1:7" x14ac:dyDescent="0.25">
      <c r="A4146" s="1">
        <v>49.224466</v>
      </c>
      <c r="B4146" s="1">
        <v>17.667539000000001</v>
      </c>
      <c r="C4146" t="s">
        <v>3</v>
      </c>
      <c r="D4146" s="2" t="s">
        <v>1285</v>
      </c>
      <c r="E4146" s="2">
        <v>13</v>
      </c>
      <c r="F4146" s="6" t="s">
        <v>2278</v>
      </c>
      <c r="G4146" s="6" t="s">
        <v>2279</v>
      </c>
    </row>
    <row r="4147" spans="1:7" x14ac:dyDescent="0.25">
      <c r="A4147" s="1">
        <v>49.224466</v>
      </c>
      <c r="B4147" s="1">
        <v>17.667562</v>
      </c>
      <c r="C4147" t="s">
        <v>3</v>
      </c>
      <c r="D4147" s="2" t="s">
        <v>212</v>
      </c>
      <c r="E4147" s="2">
        <v>13</v>
      </c>
      <c r="F4147" s="6" t="s">
        <v>2278</v>
      </c>
      <c r="G4147" s="6" t="s">
        <v>2279</v>
      </c>
    </row>
    <row r="4148" spans="1:7" x14ac:dyDescent="0.25">
      <c r="A4148" s="1">
        <v>49.224466</v>
      </c>
      <c r="B4148" s="1">
        <v>17.667573999999998</v>
      </c>
      <c r="C4148" t="s">
        <v>3</v>
      </c>
      <c r="D4148" s="2" t="s">
        <v>242</v>
      </c>
      <c r="E4148" s="2">
        <v>13</v>
      </c>
      <c r="F4148" s="6" t="s">
        <v>2278</v>
      </c>
      <c r="G4148" s="6" t="s">
        <v>2279</v>
      </c>
    </row>
    <row r="4149" spans="1:7" x14ac:dyDescent="0.25">
      <c r="A4149" s="1">
        <v>49.224460999999998</v>
      </c>
      <c r="B4149" s="1">
        <v>17.667663000000001</v>
      </c>
      <c r="C4149" t="s">
        <v>3</v>
      </c>
      <c r="D4149" s="2" t="s">
        <v>1429</v>
      </c>
      <c r="E4149" s="2">
        <v>13</v>
      </c>
      <c r="F4149" s="6" t="s">
        <v>2278</v>
      </c>
      <c r="G4149" s="6" t="s">
        <v>2279</v>
      </c>
    </row>
    <row r="4150" spans="1:7" x14ac:dyDescent="0.25">
      <c r="A4150" s="1">
        <v>49.224459000000003</v>
      </c>
      <c r="B4150" s="1">
        <v>17.6677</v>
      </c>
      <c r="C4150" t="s">
        <v>3</v>
      </c>
      <c r="D4150" s="2" t="s">
        <v>639</v>
      </c>
      <c r="E4150" s="2">
        <v>13</v>
      </c>
      <c r="F4150" s="6" t="s">
        <v>2278</v>
      </c>
      <c r="G4150" s="6" t="s">
        <v>2279</v>
      </c>
    </row>
    <row r="4151" spans="1:7" x14ac:dyDescent="0.25">
      <c r="A4151" s="1">
        <v>49.224457999999998</v>
      </c>
      <c r="B4151" s="1">
        <v>17.667707</v>
      </c>
      <c r="C4151" t="s">
        <v>3</v>
      </c>
      <c r="D4151" s="5" t="s">
        <v>1430</v>
      </c>
      <c r="E4151" s="2">
        <v>13</v>
      </c>
      <c r="F4151" s="6" t="s">
        <v>2278</v>
      </c>
      <c r="G4151" s="6" t="s">
        <v>2279</v>
      </c>
    </row>
    <row r="4152" spans="1:7" x14ac:dyDescent="0.25">
      <c r="A4152" s="1">
        <v>49.224454999999999</v>
      </c>
      <c r="B4152" s="1">
        <v>17.667729999999999</v>
      </c>
      <c r="C4152" t="s">
        <v>3</v>
      </c>
      <c r="D4152" s="2" t="s">
        <v>1431</v>
      </c>
      <c r="E4152" s="2">
        <v>13</v>
      </c>
      <c r="F4152" s="6" t="s">
        <v>2278</v>
      </c>
      <c r="G4152" s="6" t="s">
        <v>2279</v>
      </c>
    </row>
    <row r="4153" spans="1:7" x14ac:dyDescent="0.25">
      <c r="A4153" s="1">
        <v>49.224454000000001</v>
      </c>
      <c r="B4153" s="1">
        <v>17.667850000000001</v>
      </c>
      <c r="C4153" t="s">
        <v>3</v>
      </c>
      <c r="D4153" s="2" t="s">
        <v>243</v>
      </c>
      <c r="E4153" s="2">
        <v>13</v>
      </c>
      <c r="F4153" s="6" t="s">
        <v>2278</v>
      </c>
      <c r="G4153" s="6" t="s">
        <v>2279</v>
      </c>
    </row>
    <row r="4154" spans="1:7" x14ac:dyDescent="0.25">
      <c r="A4154" s="1">
        <v>49.224449</v>
      </c>
      <c r="B4154" s="1">
        <v>17.667968999999999</v>
      </c>
      <c r="C4154" t="s">
        <v>3</v>
      </c>
      <c r="D4154" s="2" t="s">
        <v>101</v>
      </c>
      <c r="E4154" s="2">
        <v>13</v>
      </c>
      <c r="F4154" s="6" t="s">
        <v>2278</v>
      </c>
      <c r="G4154" s="6" t="s">
        <v>2279</v>
      </c>
    </row>
    <row r="4155" spans="1:7" x14ac:dyDescent="0.25">
      <c r="A4155" s="1">
        <v>49.224448000000002</v>
      </c>
      <c r="B4155" s="1">
        <v>17.667998000000001</v>
      </c>
      <c r="C4155" t="s">
        <v>3</v>
      </c>
      <c r="D4155" s="2" t="s">
        <v>245</v>
      </c>
      <c r="E4155" s="2">
        <v>13</v>
      </c>
      <c r="F4155" s="6" t="s">
        <v>2278</v>
      </c>
      <c r="G4155" s="6" t="s">
        <v>2279</v>
      </c>
    </row>
    <row r="4156" spans="1:7" x14ac:dyDescent="0.25">
      <c r="A4156" s="1">
        <v>49.224448000000002</v>
      </c>
      <c r="B4156" s="1">
        <v>17.668011</v>
      </c>
      <c r="C4156" t="s">
        <v>3</v>
      </c>
      <c r="D4156" s="2" t="s">
        <v>1432</v>
      </c>
      <c r="E4156" s="2">
        <v>13</v>
      </c>
      <c r="F4156" s="6" t="s">
        <v>2278</v>
      </c>
      <c r="G4156" s="6" t="s">
        <v>2279</v>
      </c>
    </row>
    <row r="4157" spans="1:7" x14ac:dyDescent="0.25">
      <c r="A4157" s="1">
        <v>49.224449</v>
      </c>
      <c r="B4157" s="1">
        <v>17.668030999999999</v>
      </c>
      <c r="C4157" t="s">
        <v>3</v>
      </c>
      <c r="D4157" s="2" t="s">
        <v>246</v>
      </c>
      <c r="E4157" s="2">
        <v>13</v>
      </c>
      <c r="F4157" s="6" t="s">
        <v>2278</v>
      </c>
      <c r="G4157" s="6" t="s">
        <v>2279</v>
      </c>
    </row>
    <row r="4158" spans="1:7" x14ac:dyDescent="0.25">
      <c r="A4158" s="1">
        <v>49.224446999999998</v>
      </c>
      <c r="B4158" s="1">
        <v>17.668095000000001</v>
      </c>
      <c r="C4158" t="s">
        <v>3</v>
      </c>
      <c r="D4158" s="2" t="s">
        <v>1433</v>
      </c>
      <c r="E4158" s="2">
        <v>13</v>
      </c>
      <c r="F4158" s="6" t="s">
        <v>2278</v>
      </c>
      <c r="G4158" s="6" t="s">
        <v>2279</v>
      </c>
    </row>
    <row r="4159" spans="1:7" x14ac:dyDescent="0.25">
      <c r="A4159" s="1">
        <v>49.224446999999998</v>
      </c>
      <c r="B4159" s="1">
        <v>17.668126000000001</v>
      </c>
      <c r="C4159" t="s">
        <v>3</v>
      </c>
      <c r="D4159" s="2" t="s">
        <v>981</v>
      </c>
      <c r="E4159" s="2">
        <v>13</v>
      </c>
      <c r="F4159" s="6" t="s">
        <v>2278</v>
      </c>
      <c r="G4159" s="6" t="s">
        <v>2279</v>
      </c>
    </row>
    <row r="4160" spans="1:7" x14ac:dyDescent="0.25">
      <c r="A4160" s="1">
        <v>49.224440000000001</v>
      </c>
      <c r="B4160" s="1">
        <v>17.66827</v>
      </c>
      <c r="C4160" t="s">
        <v>3</v>
      </c>
      <c r="D4160" s="2" t="s">
        <v>1140</v>
      </c>
      <c r="E4160" s="2">
        <v>13</v>
      </c>
      <c r="F4160" s="6" t="s">
        <v>2278</v>
      </c>
      <c r="G4160" s="6" t="s">
        <v>2279</v>
      </c>
    </row>
    <row r="4161" spans="1:7" x14ac:dyDescent="0.25">
      <c r="A4161" s="1">
        <v>49.224438999999997</v>
      </c>
      <c r="B4161" s="1">
        <v>17.668278999999998</v>
      </c>
      <c r="C4161" t="s">
        <v>3</v>
      </c>
      <c r="D4161" s="2" t="s">
        <v>248</v>
      </c>
      <c r="E4161" s="2">
        <v>13</v>
      </c>
      <c r="F4161" s="6" t="s">
        <v>2278</v>
      </c>
      <c r="G4161" s="6" t="s">
        <v>2279</v>
      </c>
    </row>
    <row r="4162" spans="1:7" x14ac:dyDescent="0.25">
      <c r="A4162" s="1">
        <v>49.224435</v>
      </c>
      <c r="B4162" s="1">
        <v>17.668339</v>
      </c>
      <c r="C4162" t="s">
        <v>3</v>
      </c>
      <c r="D4162" s="2" t="s">
        <v>494</v>
      </c>
      <c r="E4162" s="2">
        <v>13</v>
      </c>
      <c r="F4162" s="6" t="s">
        <v>2278</v>
      </c>
      <c r="G4162" s="6" t="s">
        <v>2279</v>
      </c>
    </row>
    <row r="4163" spans="1:7" x14ac:dyDescent="0.25">
      <c r="A4163" s="1">
        <v>49.225538999999998</v>
      </c>
      <c r="B4163" s="1">
        <v>17.671015000000001</v>
      </c>
      <c r="C4163" t="s">
        <v>3</v>
      </c>
      <c r="D4163" s="2" t="s">
        <v>1288</v>
      </c>
      <c r="E4163" s="2">
        <v>13</v>
      </c>
      <c r="F4163" s="6" t="s">
        <v>2281</v>
      </c>
      <c r="G4163" s="6" t="s">
        <v>2267</v>
      </c>
    </row>
    <row r="4164" spans="1:7" x14ac:dyDescent="0.25">
      <c r="A4164" s="1">
        <v>49.225538999999998</v>
      </c>
      <c r="B4164" s="1">
        <v>17.671060000000001</v>
      </c>
      <c r="C4164" t="s">
        <v>3</v>
      </c>
      <c r="D4164" s="2" t="s">
        <v>1434</v>
      </c>
      <c r="E4164" s="2">
        <v>13</v>
      </c>
      <c r="F4164" s="6" t="s">
        <v>2281</v>
      </c>
      <c r="G4164" s="6" t="s">
        <v>2267</v>
      </c>
    </row>
    <row r="4165" spans="1:7" x14ac:dyDescent="0.25">
      <c r="A4165" s="1">
        <v>49.225538999999998</v>
      </c>
      <c r="B4165" s="1">
        <v>17.671097</v>
      </c>
      <c r="C4165" t="s">
        <v>3</v>
      </c>
      <c r="D4165" s="2" t="s">
        <v>260</v>
      </c>
      <c r="E4165" s="2">
        <v>13</v>
      </c>
      <c r="F4165" s="6" t="s">
        <v>2281</v>
      </c>
      <c r="G4165" s="6" t="s">
        <v>2267</v>
      </c>
    </row>
    <row r="4166" spans="1:7" x14ac:dyDescent="0.25">
      <c r="A4166" s="1">
        <v>49.225541999999997</v>
      </c>
      <c r="B4166" s="1">
        <v>17.671196999999999</v>
      </c>
      <c r="C4166" t="s">
        <v>3</v>
      </c>
      <c r="D4166" s="2" t="s">
        <v>250</v>
      </c>
      <c r="E4166" s="2">
        <v>13</v>
      </c>
      <c r="F4166" s="6" t="s">
        <v>2281</v>
      </c>
      <c r="G4166" s="6" t="s">
        <v>2267</v>
      </c>
    </row>
    <row r="4167" spans="1:7" x14ac:dyDescent="0.25">
      <c r="A4167" s="1">
        <v>49.225541999999997</v>
      </c>
      <c r="B4167" s="1">
        <v>17.671241999999999</v>
      </c>
      <c r="C4167" t="s">
        <v>3</v>
      </c>
      <c r="D4167" s="2" t="s">
        <v>252</v>
      </c>
      <c r="E4167" s="2">
        <v>13</v>
      </c>
      <c r="F4167" s="6" t="s">
        <v>2281</v>
      </c>
      <c r="G4167" s="6" t="s">
        <v>2267</v>
      </c>
    </row>
    <row r="4168" spans="1:7" x14ac:dyDescent="0.25">
      <c r="A4168" s="1">
        <v>49.225535999999998</v>
      </c>
      <c r="B4168" s="1">
        <v>17.671302000000001</v>
      </c>
      <c r="C4168" t="s">
        <v>3</v>
      </c>
      <c r="D4168" s="2" t="s">
        <v>1289</v>
      </c>
      <c r="E4168" s="2">
        <v>13</v>
      </c>
      <c r="F4168" s="6" t="s">
        <v>2281</v>
      </c>
      <c r="G4168" s="6" t="s">
        <v>2267</v>
      </c>
    </row>
    <row r="4169" spans="1:7" x14ac:dyDescent="0.25">
      <c r="A4169" s="1">
        <v>49.225532999999999</v>
      </c>
      <c r="B4169" s="1">
        <v>17.671351999999999</v>
      </c>
      <c r="C4169" t="s">
        <v>3</v>
      </c>
      <c r="D4169" s="2" t="s">
        <v>644</v>
      </c>
      <c r="E4169" s="2">
        <v>13</v>
      </c>
      <c r="F4169" s="6" t="s">
        <v>2281</v>
      </c>
      <c r="G4169" s="6" t="s">
        <v>2267</v>
      </c>
    </row>
    <row r="4170" spans="1:7" x14ac:dyDescent="0.25">
      <c r="A4170" s="1">
        <v>49.225530999999997</v>
      </c>
      <c r="B4170" s="1">
        <v>17.671410000000002</v>
      </c>
      <c r="C4170" t="s">
        <v>3</v>
      </c>
      <c r="D4170" s="2" t="s">
        <v>254</v>
      </c>
      <c r="E4170" s="2">
        <v>13</v>
      </c>
      <c r="F4170" s="6" t="s">
        <v>2281</v>
      </c>
      <c r="G4170" s="6" t="s">
        <v>2267</v>
      </c>
    </row>
    <row r="4171" spans="1:7" x14ac:dyDescent="0.25">
      <c r="A4171" s="1">
        <v>49.225529999999999</v>
      </c>
      <c r="B4171" s="1">
        <v>17.671451999999999</v>
      </c>
      <c r="C4171" t="s">
        <v>3</v>
      </c>
      <c r="D4171" s="2" t="s">
        <v>255</v>
      </c>
      <c r="E4171" s="2">
        <v>13</v>
      </c>
      <c r="F4171" s="6" t="s">
        <v>2281</v>
      </c>
      <c r="G4171" s="6" t="s">
        <v>2267</v>
      </c>
    </row>
    <row r="4172" spans="1:7" x14ac:dyDescent="0.25">
      <c r="A4172" s="1">
        <v>49.225527999999997</v>
      </c>
      <c r="B4172" s="1">
        <v>17.671574</v>
      </c>
      <c r="C4172" t="s">
        <v>3</v>
      </c>
      <c r="D4172" s="2" t="s">
        <v>256</v>
      </c>
      <c r="E4172" s="2">
        <v>13</v>
      </c>
      <c r="F4172" s="6" t="s">
        <v>2281</v>
      </c>
      <c r="G4172" s="6" t="s">
        <v>2267</v>
      </c>
    </row>
    <row r="4173" spans="1:7" x14ac:dyDescent="0.25">
      <c r="A4173" s="1">
        <v>49.225526000000002</v>
      </c>
      <c r="B4173" s="1">
        <v>17.671623</v>
      </c>
      <c r="C4173" t="s">
        <v>3</v>
      </c>
      <c r="D4173" s="2" t="s">
        <v>1435</v>
      </c>
      <c r="E4173" s="2">
        <v>13</v>
      </c>
      <c r="F4173" s="6" t="s">
        <v>2281</v>
      </c>
      <c r="G4173" s="6" t="s">
        <v>2267</v>
      </c>
    </row>
    <row r="4174" spans="1:7" x14ac:dyDescent="0.25">
      <c r="A4174" s="1">
        <v>49.225523000000003</v>
      </c>
      <c r="B4174" s="1">
        <v>17.671690000000002</v>
      </c>
      <c r="C4174" t="s">
        <v>3</v>
      </c>
      <c r="D4174" s="2" t="s">
        <v>257</v>
      </c>
      <c r="E4174" s="2">
        <v>13</v>
      </c>
      <c r="F4174" s="6" t="s">
        <v>2281</v>
      </c>
      <c r="G4174" s="6" t="s">
        <v>2267</v>
      </c>
    </row>
    <row r="4175" spans="1:7" x14ac:dyDescent="0.25">
      <c r="A4175" s="1">
        <v>49.225523000000003</v>
      </c>
      <c r="B4175" s="1">
        <v>17.671726</v>
      </c>
      <c r="C4175" t="s">
        <v>3</v>
      </c>
      <c r="D4175" s="2" t="s">
        <v>986</v>
      </c>
      <c r="E4175" s="2">
        <v>13</v>
      </c>
      <c r="F4175" s="6" t="s">
        <v>2281</v>
      </c>
      <c r="G4175" s="6" t="s">
        <v>2267</v>
      </c>
    </row>
    <row r="4176" spans="1:7" x14ac:dyDescent="0.25">
      <c r="A4176" s="1">
        <v>49.225523000000003</v>
      </c>
      <c r="B4176" s="1">
        <v>17.671786999999998</v>
      </c>
      <c r="C4176" t="s">
        <v>3</v>
      </c>
      <c r="D4176" s="2" t="s">
        <v>1436</v>
      </c>
      <c r="E4176" s="2">
        <v>13</v>
      </c>
      <c r="F4176" s="6" t="s">
        <v>2281</v>
      </c>
      <c r="G4176" s="6" t="s">
        <v>2267</v>
      </c>
    </row>
    <row r="4177" spans="1:7" x14ac:dyDescent="0.25">
      <c r="A4177" s="1">
        <v>49.225521000000001</v>
      </c>
      <c r="B4177" s="1">
        <v>17.671835000000002</v>
      </c>
      <c r="C4177" t="s">
        <v>3</v>
      </c>
      <c r="D4177" s="2" t="s">
        <v>259</v>
      </c>
      <c r="E4177" s="2">
        <v>13</v>
      </c>
      <c r="F4177" s="6" t="s">
        <v>2281</v>
      </c>
      <c r="G4177" s="6" t="s">
        <v>2267</v>
      </c>
    </row>
    <row r="4178" spans="1:7" x14ac:dyDescent="0.25">
      <c r="A4178" s="1">
        <v>49.225515000000001</v>
      </c>
      <c r="B4178" s="1">
        <v>17.671941</v>
      </c>
      <c r="C4178" t="s">
        <v>3</v>
      </c>
      <c r="D4178" s="2" t="s">
        <v>371</v>
      </c>
      <c r="E4178" s="2">
        <v>13</v>
      </c>
      <c r="F4178" s="6" t="s">
        <v>2281</v>
      </c>
      <c r="G4178" s="6" t="s">
        <v>2267</v>
      </c>
    </row>
    <row r="4179" spans="1:7" x14ac:dyDescent="0.25">
      <c r="A4179" s="1">
        <v>49.225512999999999</v>
      </c>
      <c r="B4179" s="1">
        <v>17.671990000000001</v>
      </c>
      <c r="C4179" t="s">
        <v>3</v>
      </c>
      <c r="D4179" s="2" t="s">
        <v>372</v>
      </c>
      <c r="E4179" s="2">
        <v>13</v>
      </c>
      <c r="F4179" s="6" t="s">
        <v>2281</v>
      </c>
      <c r="G4179" s="6" t="s">
        <v>2267</v>
      </c>
    </row>
    <row r="4180" spans="1:7" x14ac:dyDescent="0.25">
      <c r="A4180" s="1">
        <v>49.225512000000002</v>
      </c>
      <c r="B4180" s="1">
        <v>17.672029999999999</v>
      </c>
      <c r="C4180" t="s">
        <v>3</v>
      </c>
      <c r="D4180" s="2" t="s">
        <v>373</v>
      </c>
      <c r="E4180" s="2">
        <v>13</v>
      </c>
      <c r="F4180" s="6" t="s">
        <v>2281</v>
      </c>
      <c r="G4180" s="6" t="s">
        <v>2267</v>
      </c>
    </row>
    <row r="4181" spans="1:7" x14ac:dyDescent="0.25">
      <c r="A4181" s="1">
        <v>49.225512000000002</v>
      </c>
      <c r="B4181" s="1">
        <v>17.672080000000001</v>
      </c>
      <c r="C4181" t="s">
        <v>3</v>
      </c>
      <c r="D4181" s="2" t="s">
        <v>374</v>
      </c>
      <c r="E4181" s="2">
        <v>13</v>
      </c>
      <c r="F4181" s="6" t="s">
        <v>2281</v>
      </c>
      <c r="G4181" s="6" t="s">
        <v>2267</v>
      </c>
    </row>
    <row r="4182" spans="1:7" x14ac:dyDescent="0.25">
      <c r="A4182" s="1">
        <v>49.225510999999997</v>
      </c>
      <c r="B4182" s="1">
        <v>17.672163999999999</v>
      </c>
      <c r="C4182" t="s">
        <v>3</v>
      </c>
      <c r="D4182" s="2" t="s">
        <v>375</v>
      </c>
      <c r="E4182" s="2">
        <v>13</v>
      </c>
      <c r="F4182" s="6" t="s">
        <v>2281</v>
      </c>
      <c r="G4182" s="6" t="s">
        <v>2267</v>
      </c>
    </row>
    <row r="4183" spans="1:7" x14ac:dyDescent="0.25">
      <c r="A4183" s="1">
        <v>49.225600999999997</v>
      </c>
      <c r="B4183" s="1">
        <v>17.673615999999999</v>
      </c>
      <c r="C4183" t="s">
        <v>3</v>
      </c>
      <c r="D4183" s="2" t="s">
        <v>1437</v>
      </c>
      <c r="E4183" s="2">
        <v>13</v>
      </c>
      <c r="F4183" s="6" t="s">
        <v>2282</v>
      </c>
      <c r="G4183" s="6" t="s">
        <v>2267</v>
      </c>
    </row>
    <row r="4184" spans="1:7" x14ac:dyDescent="0.25">
      <c r="A4184" s="1">
        <v>49.225605000000002</v>
      </c>
      <c r="B4184" s="1">
        <v>17.673435999999999</v>
      </c>
      <c r="C4184" t="s">
        <v>3</v>
      </c>
      <c r="D4184" s="2" t="s">
        <v>262</v>
      </c>
      <c r="E4184" s="2">
        <v>13</v>
      </c>
      <c r="F4184" s="6" t="s">
        <v>2282</v>
      </c>
      <c r="G4184" s="6" t="s">
        <v>2267</v>
      </c>
    </row>
    <row r="4185" spans="1:7" x14ac:dyDescent="0.25">
      <c r="A4185" s="1">
        <v>49.225624000000003</v>
      </c>
      <c r="B4185" s="1">
        <v>17.672429999999999</v>
      </c>
      <c r="C4185" t="s">
        <v>3</v>
      </c>
      <c r="D4185" s="2" t="s">
        <v>800</v>
      </c>
      <c r="E4185" s="2">
        <v>13</v>
      </c>
      <c r="F4185" s="6" t="s">
        <v>2281</v>
      </c>
      <c r="G4185" s="6" t="s">
        <v>2267</v>
      </c>
    </row>
    <row r="4186" spans="1:7" x14ac:dyDescent="0.25">
      <c r="A4186" s="1">
        <v>49.225620999999997</v>
      </c>
      <c r="B4186" s="1">
        <v>17.672315999999999</v>
      </c>
      <c r="C4186" t="s">
        <v>3</v>
      </c>
      <c r="D4186" s="2" t="s">
        <v>1438</v>
      </c>
      <c r="E4186" s="2">
        <v>13</v>
      </c>
      <c r="F4186" s="6" t="s">
        <v>2281</v>
      </c>
      <c r="G4186" s="6" t="s">
        <v>2267</v>
      </c>
    </row>
    <row r="4187" spans="1:7" x14ac:dyDescent="0.25">
      <c r="A4187" s="1">
        <v>49.225622999999999</v>
      </c>
      <c r="B4187" s="1">
        <v>17.672162</v>
      </c>
      <c r="C4187" t="s">
        <v>3</v>
      </c>
      <c r="D4187" s="2" t="s">
        <v>1151</v>
      </c>
      <c r="E4187" s="2">
        <v>13</v>
      </c>
      <c r="F4187" s="6" t="s">
        <v>2281</v>
      </c>
      <c r="G4187" s="6" t="s">
        <v>2267</v>
      </c>
    </row>
    <row r="4188" spans="1:7" x14ac:dyDescent="0.25">
      <c r="A4188" s="1">
        <v>49.225624000000003</v>
      </c>
      <c r="B4188" s="1">
        <v>17.672107</v>
      </c>
      <c r="C4188" t="s">
        <v>3</v>
      </c>
      <c r="D4188" s="2" t="s">
        <v>1439</v>
      </c>
      <c r="E4188" s="2">
        <v>13</v>
      </c>
      <c r="F4188" s="6" t="s">
        <v>2281</v>
      </c>
      <c r="G4188" s="6" t="s">
        <v>2267</v>
      </c>
    </row>
    <row r="4189" spans="1:7" x14ac:dyDescent="0.25">
      <c r="A4189" s="1">
        <v>49.225625000000001</v>
      </c>
      <c r="B4189" s="1">
        <v>17.672082</v>
      </c>
      <c r="C4189" t="s">
        <v>3</v>
      </c>
      <c r="D4189" s="2" t="s">
        <v>1146</v>
      </c>
      <c r="E4189" s="2">
        <v>13</v>
      </c>
      <c r="F4189" s="6" t="s">
        <v>2281</v>
      </c>
      <c r="G4189" s="6" t="s">
        <v>2267</v>
      </c>
    </row>
    <row r="4190" spans="1:7" x14ac:dyDescent="0.25">
      <c r="A4190" s="1">
        <v>49.225631</v>
      </c>
      <c r="B4190" s="1">
        <v>17.672021000000001</v>
      </c>
      <c r="C4190" t="s">
        <v>3</v>
      </c>
      <c r="D4190" s="2" t="s">
        <v>648</v>
      </c>
      <c r="E4190" s="2">
        <v>13</v>
      </c>
      <c r="F4190" s="6" t="s">
        <v>2281</v>
      </c>
      <c r="G4190" s="6" t="s">
        <v>2267</v>
      </c>
    </row>
    <row r="4191" spans="1:7" x14ac:dyDescent="0.25">
      <c r="A4191" s="1">
        <v>49.225634999999997</v>
      </c>
      <c r="B4191" s="1">
        <v>17.671924000000001</v>
      </c>
      <c r="C4191" t="s">
        <v>3</v>
      </c>
      <c r="D4191" s="2" t="s">
        <v>251</v>
      </c>
      <c r="E4191" s="2">
        <v>13</v>
      </c>
      <c r="F4191" s="6" t="s">
        <v>2281</v>
      </c>
      <c r="G4191" s="6" t="s">
        <v>2267</v>
      </c>
    </row>
    <row r="4192" spans="1:7" x14ac:dyDescent="0.25">
      <c r="A4192" s="1">
        <v>49.225634999999997</v>
      </c>
      <c r="B4192" s="1">
        <v>17.671831000000001</v>
      </c>
      <c r="C4192" t="s">
        <v>3</v>
      </c>
      <c r="D4192" s="2" t="s">
        <v>270</v>
      </c>
      <c r="E4192" s="2">
        <v>13</v>
      </c>
      <c r="F4192" s="6" t="s">
        <v>2281</v>
      </c>
      <c r="G4192" s="6" t="s">
        <v>2267</v>
      </c>
    </row>
    <row r="4193" spans="1:7" x14ac:dyDescent="0.25">
      <c r="A4193" s="1">
        <v>49.225642999999998</v>
      </c>
      <c r="B4193" s="1">
        <v>17.671682000000001</v>
      </c>
      <c r="C4193" t="s">
        <v>3</v>
      </c>
      <c r="D4193" s="2" t="s">
        <v>1440</v>
      </c>
      <c r="E4193" s="2">
        <v>13</v>
      </c>
      <c r="F4193" s="6" t="s">
        <v>2281</v>
      </c>
      <c r="G4193" s="6" t="s">
        <v>2267</v>
      </c>
    </row>
    <row r="4194" spans="1:7" x14ac:dyDescent="0.25">
      <c r="A4194" s="1">
        <v>49.225645</v>
      </c>
      <c r="B4194" s="1">
        <v>17.671565000000001</v>
      </c>
      <c r="C4194" t="s">
        <v>3</v>
      </c>
      <c r="D4194" s="2" t="s">
        <v>1441</v>
      </c>
      <c r="E4194" s="2">
        <v>13</v>
      </c>
      <c r="F4194" s="6" t="s">
        <v>2281</v>
      </c>
      <c r="G4194" s="6" t="s">
        <v>2267</v>
      </c>
    </row>
    <row r="4195" spans="1:7" x14ac:dyDescent="0.25">
      <c r="A4195" s="1">
        <v>49.225642999999998</v>
      </c>
      <c r="B4195" s="1">
        <v>17.671402</v>
      </c>
      <c r="C4195" t="s">
        <v>3</v>
      </c>
      <c r="D4195" s="2" t="s">
        <v>1442</v>
      </c>
      <c r="E4195" s="2">
        <v>13</v>
      </c>
      <c r="F4195" s="6" t="s">
        <v>2281</v>
      </c>
      <c r="G4195" s="6" t="s">
        <v>2267</v>
      </c>
    </row>
    <row r="4196" spans="1:7" x14ac:dyDescent="0.25">
      <c r="A4196" s="1">
        <v>49.225644000000003</v>
      </c>
      <c r="B4196" s="1">
        <v>17.671337000000001</v>
      </c>
      <c r="C4196" t="s">
        <v>3</v>
      </c>
      <c r="D4196" s="2" t="s">
        <v>1443</v>
      </c>
      <c r="E4196" s="2">
        <v>13</v>
      </c>
      <c r="F4196" s="6" t="s">
        <v>2281</v>
      </c>
      <c r="G4196" s="6" t="s">
        <v>2267</v>
      </c>
    </row>
    <row r="4197" spans="1:7" x14ac:dyDescent="0.25">
      <c r="A4197" s="1">
        <v>49.225644000000003</v>
      </c>
      <c r="B4197" s="1">
        <v>17.671333000000001</v>
      </c>
      <c r="C4197" t="s">
        <v>3</v>
      </c>
      <c r="D4197" s="2" t="s">
        <v>995</v>
      </c>
      <c r="E4197" s="2">
        <v>13</v>
      </c>
      <c r="F4197" s="6" t="s">
        <v>2281</v>
      </c>
      <c r="G4197" s="6" t="s">
        <v>2267</v>
      </c>
    </row>
    <row r="4198" spans="1:7" x14ac:dyDescent="0.25">
      <c r="A4198" s="1">
        <v>49.225645999999998</v>
      </c>
      <c r="B4198" s="1">
        <v>17.670857000000002</v>
      </c>
      <c r="C4198" t="s">
        <v>3</v>
      </c>
      <c r="D4198" s="2" t="s">
        <v>276</v>
      </c>
      <c r="E4198" s="2">
        <v>13</v>
      </c>
      <c r="F4198" s="6" t="s">
        <v>2281</v>
      </c>
      <c r="G4198" s="6" t="s">
        <v>2267</v>
      </c>
    </row>
    <row r="4199" spans="1:7" x14ac:dyDescent="0.25">
      <c r="A4199" s="1">
        <v>49.225639000000001</v>
      </c>
      <c r="B4199" s="1">
        <v>17.670618999999999</v>
      </c>
      <c r="C4199" t="s">
        <v>3</v>
      </c>
      <c r="D4199" s="2" t="s">
        <v>1150</v>
      </c>
      <c r="E4199" s="2">
        <v>13</v>
      </c>
      <c r="F4199" s="6" t="s">
        <v>2281</v>
      </c>
      <c r="G4199" s="6" t="s">
        <v>2267</v>
      </c>
    </row>
    <row r="4200" spans="1:7" x14ac:dyDescent="0.25">
      <c r="A4200" s="1">
        <v>49.225639999999999</v>
      </c>
      <c r="B4200" s="1">
        <v>17.67052</v>
      </c>
      <c r="C4200" t="s">
        <v>3</v>
      </c>
      <c r="D4200" s="2" t="s">
        <v>1444</v>
      </c>
      <c r="E4200" s="2">
        <v>13</v>
      </c>
      <c r="F4200" s="6" t="s">
        <v>2281</v>
      </c>
      <c r="G4200" s="6" t="s">
        <v>2267</v>
      </c>
    </row>
    <row r="4201" spans="1:7" x14ac:dyDescent="0.25">
      <c r="A4201" s="1">
        <v>49.225641000000003</v>
      </c>
      <c r="B4201" s="1">
        <v>17.670441</v>
      </c>
      <c r="C4201" t="s">
        <v>3</v>
      </c>
      <c r="D4201" s="2" t="s">
        <v>1445</v>
      </c>
      <c r="E4201" s="2">
        <v>13</v>
      </c>
      <c r="F4201" s="6" t="s">
        <v>2281</v>
      </c>
      <c r="G4201" s="6" t="s">
        <v>2267</v>
      </c>
    </row>
    <row r="4202" spans="1:7" x14ac:dyDescent="0.25">
      <c r="A4202" s="1">
        <v>49.225642999999998</v>
      </c>
      <c r="B4202" s="1">
        <v>17.670356999999999</v>
      </c>
      <c r="C4202" t="s">
        <v>3</v>
      </c>
      <c r="D4202" s="2" t="s">
        <v>1153</v>
      </c>
      <c r="E4202" s="2">
        <v>13</v>
      </c>
      <c r="F4202" s="6" t="s">
        <v>2281</v>
      </c>
      <c r="G4202" s="6" t="s">
        <v>2267</v>
      </c>
    </row>
    <row r="4203" spans="1:7" x14ac:dyDescent="0.25">
      <c r="A4203" s="1">
        <v>49.225653000000001</v>
      </c>
      <c r="B4203" s="1">
        <v>17.670252000000001</v>
      </c>
      <c r="C4203" t="s">
        <v>3</v>
      </c>
      <c r="D4203" s="2" t="s">
        <v>998</v>
      </c>
      <c r="E4203" s="2">
        <v>13</v>
      </c>
      <c r="F4203" s="6" t="s">
        <v>2281</v>
      </c>
      <c r="G4203" s="6" t="s">
        <v>2267</v>
      </c>
    </row>
    <row r="4204" spans="1:7" x14ac:dyDescent="0.25">
      <c r="A4204" s="1">
        <v>49.225653999999999</v>
      </c>
      <c r="B4204" s="1">
        <v>17.670161</v>
      </c>
      <c r="C4204" t="s">
        <v>3</v>
      </c>
      <c r="D4204" s="2" t="s">
        <v>277</v>
      </c>
      <c r="E4204" s="2">
        <v>13</v>
      </c>
      <c r="F4204" s="6" t="s">
        <v>2281</v>
      </c>
      <c r="G4204" s="6" t="s">
        <v>2267</v>
      </c>
    </row>
    <row r="4205" spans="1:7" x14ac:dyDescent="0.25">
      <c r="A4205" s="1">
        <v>49.225656999999998</v>
      </c>
      <c r="B4205" s="1">
        <v>17.670037000000001</v>
      </c>
      <c r="C4205" t="s">
        <v>3</v>
      </c>
      <c r="D4205" s="2" t="s">
        <v>809</v>
      </c>
      <c r="E4205" s="2">
        <v>13</v>
      </c>
      <c r="F4205" s="6" t="s">
        <v>2281</v>
      </c>
      <c r="G4205" s="6" t="s">
        <v>2267</v>
      </c>
    </row>
    <row r="4206" spans="1:7" x14ac:dyDescent="0.25">
      <c r="A4206" s="1">
        <v>49.225656999999998</v>
      </c>
      <c r="B4206" s="1">
        <v>17.669922</v>
      </c>
      <c r="C4206" t="s">
        <v>3</v>
      </c>
      <c r="D4206" s="2" t="s">
        <v>1446</v>
      </c>
      <c r="E4206" s="2">
        <v>13</v>
      </c>
      <c r="F4206" s="6" t="s">
        <v>2281</v>
      </c>
      <c r="G4206" s="6" t="s">
        <v>2267</v>
      </c>
    </row>
    <row r="4207" spans="1:7" x14ac:dyDescent="0.25">
      <c r="A4207" s="1">
        <v>49.22739</v>
      </c>
      <c r="B4207" s="1">
        <v>17.669464999999999</v>
      </c>
      <c r="C4207" t="s">
        <v>3</v>
      </c>
      <c r="D4207" s="2" t="s">
        <v>1293</v>
      </c>
      <c r="E4207" s="2">
        <v>13</v>
      </c>
      <c r="F4207" s="6" t="s">
        <v>2283</v>
      </c>
      <c r="G4207" s="6" t="s">
        <v>2284</v>
      </c>
    </row>
    <row r="4208" spans="1:7" x14ac:dyDescent="0.25">
      <c r="A4208" s="1">
        <v>49.227387999999998</v>
      </c>
      <c r="B4208" s="1">
        <v>17.669508</v>
      </c>
      <c r="C4208" t="s">
        <v>3</v>
      </c>
      <c r="D4208" s="2" t="s">
        <v>1447</v>
      </c>
      <c r="E4208" s="2">
        <v>13</v>
      </c>
      <c r="F4208" s="6" t="s">
        <v>2283</v>
      </c>
      <c r="G4208" s="6" t="s">
        <v>2284</v>
      </c>
    </row>
    <row r="4209" spans="1:7" x14ac:dyDescent="0.25">
      <c r="A4209" s="1">
        <v>49.227384999999998</v>
      </c>
      <c r="B4209" s="1">
        <v>17.669554000000002</v>
      </c>
      <c r="C4209" t="s">
        <v>3</v>
      </c>
      <c r="D4209" s="2" t="s">
        <v>1448</v>
      </c>
      <c r="E4209" s="2">
        <v>13</v>
      </c>
      <c r="F4209" s="6" t="s">
        <v>2283</v>
      </c>
      <c r="G4209" s="6" t="s">
        <v>2284</v>
      </c>
    </row>
    <row r="4210" spans="1:7" x14ac:dyDescent="0.25">
      <c r="A4210" s="1">
        <v>49.227379999999997</v>
      </c>
      <c r="B4210" s="1">
        <v>17.669636000000001</v>
      </c>
      <c r="C4210" t="s">
        <v>3</v>
      </c>
      <c r="D4210" s="2" t="s">
        <v>1324</v>
      </c>
      <c r="E4210" s="2">
        <v>13</v>
      </c>
      <c r="F4210" s="6" t="s">
        <v>2283</v>
      </c>
      <c r="G4210" s="6" t="s">
        <v>2284</v>
      </c>
    </row>
    <row r="4211" spans="1:7" x14ac:dyDescent="0.25">
      <c r="A4211" s="1">
        <v>49.227378000000002</v>
      </c>
      <c r="B4211" s="1">
        <v>17.669661000000001</v>
      </c>
      <c r="C4211" t="s">
        <v>3</v>
      </c>
      <c r="D4211" s="2" t="s">
        <v>1295</v>
      </c>
      <c r="E4211" s="2">
        <v>13</v>
      </c>
      <c r="F4211" s="6" t="s">
        <v>2283</v>
      </c>
      <c r="G4211" s="6" t="s">
        <v>2284</v>
      </c>
    </row>
    <row r="4212" spans="1:7" x14ac:dyDescent="0.25">
      <c r="A4212" s="1">
        <v>49.227370999999998</v>
      </c>
      <c r="B4212" s="1">
        <v>17.669751999999999</v>
      </c>
      <c r="C4212" t="s">
        <v>3</v>
      </c>
      <c r="D4212" s="2" t="s">
        <v>1449</v>
      </c>
      <c r="E4212" s="2">
        <v>13</v>
      </c>
      <c r="F4212" s="6" t="s">
        <v>2283</v>
      </c>
      <c r="G4212" s="6" t="s">
        <v>2284</v>
      </c>
    </row>
    <row r="4213" spans="1:7" x14ac:dyDescent="0.25">
      <c r="A4213" s="1">
        <v>49.227370999999998</v>
      </c>
      <c r="B4213" s="1">
        <v>17.669865999999999</v>
      </c>
      <c r="C4213" t="s">
        <v>3</v>
      </c>
      <c r="D4213" s="2" t="s">
        <v>1450</v>
      </c>
      <c r="E4213" s="2">
        <v>13</v>
      </c>
      <c r="F4213" s="6" t="s">
        <v>2283</v>
      </c>
      <c r="G4213" s="6" t="s">
        <v>2284</v>
      </c>
    </row>
    <row r="4214" spans="1:7" x14ac:dyDescent="0.25">
      <c r="A4214" s="1">
        <v>49.227369000000003</v>
      </c>
      <c r="B4214" s="1">
        <v>17.669899000000001</v>
      </c>
      <c r="C4214" t="s">
        <v>3</v>
      </c>
      <c r="D4214" s="2" t="s">
        <v>1451</v>
      </c>
      <c r="E4214" s="2">
        <v>13</v>
      </c>
      <c r="F4214" s="6" t="s">
        <v>2283</v>
      </c>
      <c r="G4214" s="6" t="s">
        <v>2284</v>
      </c>
    </row>
    <row r="4215" spans="1:7" x14ac:dyDescent="0.25">
      <c r="A4215" s="1">
        <v>49.227366000000004</v>
      </c>
      <c r="B4215" s="1">
        <v>17.669958999999999</v>
      </c>
      <c r="C4215" t="s">
        <v>3</v>
      </c>
      <c r="D4215" s="2" t="s">
        <v>1452</v>
      </c>
      <c r="E4215" s="2">
        <v>13</v>
      </c>
      <c r="F4215" s="6" t="s">
        <v>2283</v>
      </c>
      <c r="G4215" s="6" t="s">
        <v>2284</v>
      </c>
    </row>
    <row r="4216" spans="1:7" x14ac:dyDescent="0.25">
      <c r="A4216" s="1">
        <v>49.227361000000002</v>
      </c>
      <c r="B4216" s="1">
        <v>17.670045999999999</v>
      </c>
      <c r="C4216" t="s">
        <v>3</v>
      </c>
      <c r="D4216" s="2" t="s">
        <v>1453</v>
      </c>
      <c r="E4216" s="2">
        <v>13</v>
      </c>
      <c r="F4216" s="6" t="s">
        <v>2283</v>
      </c>
      <c r="G4216" s="6" t="s">
        <v>2284</v>
      </c>
    </row>
    <row r="4217" spans="1:7" x14ac:dyDescent="0.25">
      <c r="A4217" s="1">
        <v>49.227359999999997</v>
      </c>
      <c r="B4217" s="1">
        <v>17.670067</v>
      </c>
      <c r="C4217" t="s">
        <v>3</v>
      </c>
      <c r="D4217" s="2" t="s">
        <v>660</v>
      </c>
      <c r="E4217" s="2">
        <v>13</v>
      </c>
      <c r="F4217" s="6" t="s">
        <v>2283</v>
      </c>
      <c r="G4217" s="6" t="s">
        <v>2284</v>
      </c>
    </row>
    <row r="4218" spans="1:7" x14ac:dyDescent="0.25">
      <c r="A4218" s="1">
        <v>49.227364999999999</v>
      </c>
      <c r="B4218" s="1">
        <v>17.673765</v>
      </c>
      <c r="C4218" t="s">
        <v>3</v>
      </c>
      <c r="D4218" s="2" t="s">
        <v>661</v>
      </c>
      <c r="E4218" s="2">
        <v>13</v>
      </c>
      <c r="F4218" s="6" t="s">
        <v>2285</v>
      </c>
      <c r="G4218" s="6" t="s">
        <v>2284</v>
      </c>
    </row>
    <row r="4219" spans="1:7" x14ac:dyDescent="0.25">
      <c r="A4219" s="1">
        <v>49.227345999999997</v>
      </c>
      <c r="B4219" s="1">
        <v>17.673521999999998</v>
      </c>
      <c r="C4219" t="s">
        <v>3</v>
      </c>
      <c r="D4219" s="2" t="s">
        <v>814</v>
      </c>
      <c r="E4219" s="2">
        <v>13</v>
      </c>
      <c r="F4219" s="6" t="s">
        <v>2285</v>
      </c>
      <c r="G4219" s="6" t="s">
        <v>2284</v>
      </c>
    </row>
    <row r="4220" spans="1:7" x14ac:dyDescent="0.25">
      <c r="A4220" s="1">
        <v>49.227339000000001</v>
      </c>
      <c r="B4220" s="1">
        <v>17.673345999999999</v>
      </c>
      <c r="C4220" t="s">
        <v>3</v>
      </c>
      <c r="D4220" s="2" t="s">
        <v>507</v>
      </c>
      <c r="E4220" s="2">
        <v>13</v>
      </c>
      <c r="F4220" s="6" t="s">
        <v>2285</v>
      </c>
      <c r="G4220" s="6" t="s">
        <v>2284</v>
      </c>
    </row>
    <row r="4221" spans="1:7" x14ac:dyDescent="0.25">
      <c r="A4221" s="1">
        <v>49.227288999999999</v>
      </c>
      <c r="B4221" s="1">
        <v>17.672374999999999</v>
      </c>
      <c r="C4221" t="s">
        <v>3</v>
      </c>
      <c r="D4221" s="2" t="s">
        <v>664</v>
      </c>
      <c r="E4221" s="2">
        <v>13</v>
      </c>
      <c r="F4221" s="6" t="s">
        <v>2283</v>
      </c>
      <c r="G4221" s="6" t="s">
        <v>2284</v>
      </c>
    </row>
    <row r="4222" spans="1:7" x14ac:dyDescent="0.25">
      <c r="A4222" s="1">
        <v>49.227288000000001</v>
      </c>
      <c r="B4222" s="1">
        <v>17.672284999999999</v>
      </c>
      <c r="C4222" t="s">
        <v>3</v>
      </c>
      <c r="D4222" s="2" t="s">
        <v>1454</v>
      </c>
      <c r="E4222" s="2">
        <v>13</v>
      </c>
      <c r="F4222" s="6" t="s">
        <v>2283</v>
      </c>
      <c r="G4222" s="6" t="s">
        <v>2284</v>
      </c>
    </row>
    <row r="4223" spans="1:7" x14ac:dyDescent="0.25">
      <c r="A4223" s="1">
        <v>49.227291000000001</v>
      </c>
      <c r="B4223" s="1">
        <v>17.672259</v>
      </c>
      <c r="C4223" t="s">
        <v>3</v>
      </c>
      <c r="D4223" s="2" t="s">
        <v>1455</v>
      </c>
      <c r="E4223" s="2">
        <v>13</v>
      </c>
      <c r="F4223" s="6" t="s">
        <v>2283</v>
      </c>
      <c r="G4223" s="6" t="s">
        <v>2284</v>
      </c>
    </row>
    <row r="4224" spans="1:7" x14ac:dyDescent="0.25">
      <c r="A4224" s="1">
        <v>49.227293000000003</v>
      </c>
      <c r="B4224" s="1">
        <v>17.672191000000002</v>
      </c>
      <c r="C4224" t="s">
        <v>3</v>
      </c>
      <c r="D4224" s="2" t="s">
        <v>1456</v>
      </c>
      <c r="E4224" s="2">
        <v>13</v>
      </c>
      <c r="F4224" s="6" t="s">
        <v>2283</v>
      </c>
      <c r="G4224" s="6" t="s">
        <v>2284</v>
      </c>
    </row>
    <row r="4225" spans="1:7" x14ac:dyDescent="0.25">
      <c r="A4225" s="1">
        <v>49.227294000000001</v>
      </c>
      <c r="B4225" s="1">
        <v>17.672142000000001</v>
      </c>
      <c r="C4225" t="s">
        <v>3</v>
      </c>
      <c r="D4225" s="2" t="s">
        <v>1457</v>
      </c>
      <c r="E4225" s="2">
        <v>13</v>
      </c>
      <c r="F4225" s="6" t="s">
        <v>2283</v>
      </c>
      <c r="G4225" s="6" t="s">
        <v>2284</v>
      </c>
    </row>
    <row r="4226" spans="1:7" x14ac:dyDescent="0.25">
      <c r="A4226" s="1">
        <v>49.227294000000001</v>
      </c>
      <c r="B4226" s="1">
        <v>17.672121000000001</v>
      </c>
      <c r="C4226" t="s">
        <v>3</v>
      </c>
      <c r="D4226" s="2" t="s">
        <v>287</v>
      </c>
      <c r="E4226" s="2">
        <v>13</v>
      </c>
      <c r="F4226" s="6" t="s">
        <v>2283</v>
      </c>
      <c r="G4226" s="6" t="s">
        <v>2284</v>
      </c>
    </row>
    <row r="4227" spans="1:7" x14ac:dyDescent="0.25">
      <c r="A4227" s="1">
        <v>49.227294000000001</v>
      </c>
      <c r="B4227" s="1">
        <v>17.672082</v>
      </c>
      <c r="C4227" t="s">
        <v>3</v>
      </c>
      <c r="D4227" s="2" t="s">
        <v>1458</v>
      </c>
      <c r="E4227" s="2">
        <v>13</v>
      </c>
      <c r="F4227" s="6" t="s">
        <v>2283</v>
      </c>
      <c r="G4227" s="6" t="s">
        <v>2284</v>
      </c>
    </row>
    <row r="4228" spans="1:7" x14ac:dyDescent="0.25">
      <c r="A4228" s="1">
        <v>49.227296000000003</v>
      </c>
      <c r="B4228" s="1">
        <v>17.672042999999999</v>
      </c>
      <c r="C4228" t="s">
        <v>3</v>
      </c>
      <c r="D4228" s="2" t="s">
        <v>821</v>
      </c>
      <c r="E4228" s="2">
        <v>13</v>
      </c>
      <c r="F4228" s="6" t="s">
        <v>2283</v>
      </c>
      <c r="G4228" s="6" t="s">
        <v>2284</v>
      </c>
    </row>
    <row r="4229" spans="1:7" x14ac:dyDescent="0.25">
      <c r="A4229" s="1">
        <v>49.2273</v>
      </c>
      <c r="B4229" s="1">
        <v>17.672000000000001</v>
      </c>
      <c r="C4229" t="s">
        <v>3</v>
      </c>
      <c r="D4229" s="2" t="s">
        <v>1459</v>
      </c>
      <c r="E4229" s="2">
        <v>13</v>
      </c>
      <c r="F4229" s="6" t="s">
        <v>2283</v>
      </c>
      <c r="G4229" s="6" t="s">
        <v>2284</v>
      </c>
    </row>
    <row r="4230" spans="1:7" x14ac:dyDescent="0.25">
      <c r="A4230" s="1">
        <v>49.227303999999997</v>
      </c>
      <c r="B4230" s="1">
        <v>17.671887999999999</v>
      </c>
      <c r="C4230" t="s">
        <v>3</v>
      </c>
      <c r="D4230" s="2" t="s">
        <v>1018</v>
      </c>
      <c r="E4230" s="2">
        <v>13</v>
      </c>
      <c r="F4230" s="6" t="s">
        <v>2283</v>
      </c>
      <c r="G4230" s="6" t="s">
        <v>2284</v>
      </c>
    </row>
    <row r="4231" spans="1:7" x14ac:dyDescent="0.25">
      <c r="A4231" s="1">
        <v>49.227302999999999</v>
      </c>
      <c r="B4231" s="1">
        <v>17.671858</v>
      </c>
      <c r="C4231" t="s">
        <v>3</v>
      </c>
      <c r="D4231" s="2" t="s">
        <v>511</v>
      </c>
      <c r="E4231" s="2">
        <v>13</v>
      </c>
      <c r="F4231" s="6" t="s">
        <v>2283</v>
      </c>
      <c r="G4231" s="6" t="s">
        <v>2284</v>
      </c>
    </row>
    <row r="4232" spans="1:7" x14ac:dyDescent="0.25">
      <c r="A4232" s="1">
        <v>49.227310000000003</v>
      </c>
      <c r="B4232" s="1">
        <v>17.671651000000001</v>
      </c>
      <c r="C4232" t="s">
        <v>3</v>
      </c>
      <c r="D4232" s="2" t="s">
        <v>292</v>
      </c>
      <c r="E4232" s="2">
        <v>13</v>
      </c>
      <c r="F4232" s="6" t="s">
        <v>2283</v>
      </c>
      <c r="G4232" s="6" t="s">
        <v>2284</v>
      </c>
    </row>
    <row r="4233" spans="1:7" x14ac:dyDescent="0.25">
      <c r="A4233" s="1">
        <v>49.227310000000003</v>
      </c>
      <c r="B4233" s="1">
        <v>17.671648999999999</v>
      </c>
      <c r="C4233" t="s">
        <v>3</v>
      </c>
      <c r="D4233" s="2" t="s">
        <v>291</v>
      </c>
      <c r="E4233" s="2">
        <v>13</v>
      </c>
      <c r="F4233" s="6" t="s">
        <v>2283</v>
      </c>
      <c r="G4233" s="6" t="s">
        <v>2284</v>
      </c>
    </row>
    <row r="4234" spans="1:7" x14ac:dyDescent="0.25">
      <c r="A4234" s="1">
        <v>49.227311</v>
      </c>
      <c r="B4234" s="1">
        <v>17.671612</v>
      </c>
      <c r="C4234" t="s">
        <v>3</v>
      </c>
      <c r="D4234" s="2" t="s">
        <v>290</v>
      </c>
      <c r="E4234" s="2">
        <v>13</v>
      </c>
      <c r="F4234" s="6" t="s">
        <v>2283</v>
      </c>
      <c r="G4234" s="6" t="s">
        <v>2284</v>
      </c>
    </row>
    <row r="4235" spans="1:7" x14ac:dyDescent="0.25">
      <c r="A4235" s="1">
        <v>49.227392999999999</v>
      </c>
      <c r="B4235" s="1">
        <v>17.670175</v>
      </c>
      <c r="C4235" t="s">
        <v>3</v>
      </c>
      <c r="D4235" s="2" t="s">
        <v>1460</v>
      </c>
      <c r="E4235" s="2">
        <v>13</v>
      </c>
      <c r="F4235" s="6" t="s">
        <v>2286</v>
      </c>
      <c r="G4235" s="6" t="s">
        <v>2284</v>
      </c>
    </row>
    <row r="4236" spans="1:7" x14ac:dyDescent="0.25">
      <c r="A4236" s="1">
        <v>49.227395999999999</v>
      </c>
      <c r="B4236" s="1">
        <v>17.670089000000001</v>
      </c>
      <c r="C4236" t="s">
        <v>3</v>
      </c>
      <c r="D4236" s="2" t="s">
        <v>673</v>
      </c>
      <c r="E4236" s="2">
        <v>13</v>
      </c>
      <c r="F4236" s="6" t="s">
        <v>2286</v>
      </c>
      <c r="G4236" s="6" t="s">
        <v>2284</v>
      </c>
    </row>
    <row r="4237" spans="1:7" x14ac:dyDescent="0.25">
      <c r="A4237" s="1">
        <v>49.227409000000002</v>
      </c>
      <c r="B4237" s="1">
        <v>17.669830000000001</v>
      </c>
      <c r="C4237" t="s">
        <v>3</v>
      </c>
      <c r="D4237" s="2" t="s">
        <v>674</v>
      </c>
      <c r="E4237" s="2">
        <v>13</v>
      </c>
      <c r="F4237" s="6" t="s">
        <v>2286</v>
      </c>
      <c r="G4237" s="6" t="s">
        <v>2284</v>
      </c>
    </row>
    <row r="4238" spans="1:7" x14ac:dyDescent="0.25">
      <c r="A4238" s="1">
        <v>49.227417000000003</v>
      </c>
      <c r="B4238" s="1">
        <v>17.669649</v>
      </c>
      <c r="C4238" t="s">
        <v>3</v>
      </c>
      <c r="D4238" s="2" t="s">
        <v>825</v>
      </c>
      <c r="E4238" s="2">
        <v>13</v>
      </c>
      <c r="F4238" s="6" t="s">
        <v>2286</v>
      </c>
      <c r="G4238" s="6" t="s">
        <v>2284</v>
      </c>
    </row>
    <row r="4239" spans="1:7" x14ac:dyDescent="0.25">
      <c r="A4239" s="1">
        <v>49.227412999999999</v>
      </c>
      <c r="B4239" s="1">
        <v>17.669550999999998</v>
      </c>
      <c r="C4239" t="s">
        <v>3</v>
      </c>
      <c r="D4239" s="2" t="s">
        <v>1461</v>
      </c>
      <c r="E4239" s="2">
        <v>13</v>
      </c>
      <c r="F4239" s="6" t="s">
        <v>2286</v>
      </c>
      <c r="G4239" s="6" t="s">
        <v>2284</v>
      </c>
    </row>
    <row r="4240" spans="1:7" x14ac:dyDescent="0.25">
      <c r="A4240" s="1">
        <v>49.228782000000002</v>
      </c>
      <c r="B4240" s="1">
        <v>17.669474000000001</v>
      </c>
      <c r="C4240" t="s">
        <v>3</v>
      </c>
      <c r="D4240" s="2" t="s">
        <v>513</v>
      </c>
      <c r="E4240" s="2">
        <v>14</v>
      </c>
      <c r="F4240" s="6" t="s">
        <v>2266</v>
      </c>
      <c r="G4240" s="6" t="s">
        <v>2260</v>
      </c>
    </row>
    <row r="4241" spans="1:7" x14ac:dyDescent="0.25">
      <c r="A4241" s="1">
        <v>49.228836999999999</v>
      </c>
      <c r="B4241" s="1">
        <v>17.669174999999999</v>
      </c>
      <c r="C4241" t="s">
        <v>3</v>
      </c>
      <c r="D4241" s="2" t="s">
        <v>515</v>
      </c>
      <c r="E4241" s="2">
        <v>14</v>
      </c>
      <c r="F4241" s="6" t="s">
        <v>2266</v>
      </c>
      <c r="G4241" s="6" t="s">
        <v>2260</v>
      </c>
    </row>
    <row r="4242" spans="1:7" x14ac:dyDescent="0.25">
      <c r="A4242" s="1">
        <v>49.228842</v>
      </c>
      <c r="B4242" s="1">
        <v>17.669150999999999</v>
      </c>
      <c r="C4242" t="s">
        <v>3</v>
      </c>
      <c r="D4242" s="2" t="s">
        <v>4</v>
      </c>
      <c r="E4242" s="2">
        <v>14</v>
      </c>
      <c r="F4242" s="6" t="s">
        <v>2266</v>
      </c>
      <c r="G4242" s="6" t="s">
        <v>2260</v>
      </c>
    </row>
    <row r="4243" spans="1:7" x14ac:dyDescent="0.25">
      <c r="A4243" s="1">
        <v>49.228847999999999</v>
      </c>
      <c r="B4243" s="1">
        <v>17.669121000000001</v>
      </c>
      <c r="C4243" t="s">
        <v>3</v>
      </c>
      <c r="D4243" s="2" t="s">
        <v>382</v>
      </c>
      <c r="E4243" s="2">
        <v>14</v>
      </c>
      <c r="F4243" s="6" t="s">
        <v>2266</v>
      </c>
      <c r="G4243" s="6" t="s">
        <v>2260</v>
      </c>
    </row>
    <row r="4244" spans="1:7" x14ac:dyDescent="0.25">
      <c r="A4244" s="1">
        <v>49.228855000000003</v>
      </c>
      <c r="B4244" s="1">
        <v>17.669080000000001</v>
      </c>
      <c r="C4244" t="s">
        <v>3</v>
      </c>
      <c r="D4244" s="2" t="s">
        <v>1462</v>
      </c>
      <c r="E4244" s="2">
        <v>14</v>
      </c>
      <c r="F4244" s="6" t="s">
        <v>2266</v>
      </c>
      <c r="G4244" s="6" t="s">
        <v>2260</v>
      </c>
    </row>
    <row r="4245" spans="1:7" x14ac:dyDescent="0.25">
      <c r="A4245" s="1">
        <v>49.228869000000003</v>
      </c>
      <c r="B4245" s="1">
        <v>17.669007000000001</v>
      </c>
      <c r="C4245" t="s">
        <v>3</v>
      </c>
      <c r="D4245" s="2" t="s">
        <v>5</v>
      </c>
      <c r="E4245" s="2">
        <v>14</v>
      </c>
      <c r="F4245" s="6" t="s">
        <v>2266</v>
      </c>
      <c r="G4245" s="6" t="s">
        <v>2260</v>
      </c>
    </row>
    <row r="4246" spans="1:7" x14ac:dyDescent="0.25">
      <c r="A4246" s="1">
        <v>49.228869000000003</v>
      </c>
      <c r="B4246" s="1">
        <v>17.669004000000001</v>
      </c>
      <c r="C4246" t="s">
        <v>3</v>
      </c>
      <c r="D4246" s="2" t="s">
        <v>516</v>
      </c>
      <c r="E4246" s="2">
        <v>14</v>
      </c>
      <c r="F4246" s="6" t="s">
        <v>2266</v>
      </c>
      <c r="G4246" s="6" t="s">
        <v>2260</v>
      </c>
    </row>
    <row r="4247" spans="1:7" x14ac:dyDescent="0.25">
      <c r="A4247" s="1">
        <v>49.228876999999997</v>
      </c>
      <c r="B4247" s="1">
        <v>17.668937</v>
      </c>
      <c r="C4247" t="s">
        <v>3</v>
      </c>
      <c r="D4247" s="2" t="s">
        <v>1023</v>
      </c>
      <c r="E4247" s="2">
        <v>14</v>
      </c>
      <c r="F4247" s="6" t="s">
        <v>2266</v>
      </c>
      <c r="G4247" s="6" t="s">
        <v>2260</v>
      </c>
    </row>
    <row r="4248" spans="1:7" x14ac:dyDescent="0.25">
      <c r="A4248" s="1">
        <v>49.228886000000003</v>
      </c>
      <c r="B4248" s="1">
        <v>17.668914000000001</v>
      </c>
      <c r="C4248" t="s">
        <v>3</v>
      </c>
      <c r="D4248" s="2" t="s">
        <v>1463</v>
      </c>
      <c r="E4248" s="2">
        <v>14</v>
      </c>
      <c r="F4248" s="6" t="s">
        <v>2266</v>
      </c>
      <c r="G4248" s="6" t="s">
        <v>2260</v>
      </c>
    </row>
    <row r="4249" spans="1:7" x14ac:dyDescent="0.25">
      <c r="A4249" s="1">
        <v>49.229030000000002</v>
      </c>
      <c r="B4249" s="1">
        <v>17.668870999999999</v>
      </c>
      <c r="C4249" t="s">
        <v>12</v>
      </c>
      <c r="D4249" s="2" t="s">
        <v>1464</v>
      </c>
      <c r="E4249" s="2">
        <v>14</v>
      </c>
      <c r="F4249" s="6" t="s">
        <v>2266</v>
      </c>
      <c r="G4249" s="6" t="s">
        <v>2260</v>
      </c>
    </row>
    <row r="4250" spans="1:7" x14ac:dyDescent="0.25">
      <c r="A4250" s="1">
        <v>49.229039</v>
      </c>
      <c r="B4250" s="1">
        <v>17.668883000000001</v>
      </c>
      <c r="C4250" t="s">
        <v>3</v>
      </c>
      <c r="D4250" s="2" t="s">
        <v>9</v>
      </c>
      <c r="E4250" s="2">
        <v>14</v>
      </c>
      <c r="F4250" s="6" t="s">
        <v>2266</v>
      </c>
      <c r="G4250" s="6" t="s">
        <v>2260</v>
      </c>
    </row>
    <row r="4251" spans="1:7" x14ac:dyDescent="0.25">
      <c r="A4251" s="1">
        <v>49.229049000000003</v>
      </c>
      <c r="B4251" s="1">
        <v>17.668951</v>
      </c>
      <c r="C4251" t="s">
        <v>3</v>
      </c>
      <c r="D4251" s="2" t="s">
        <v>826</v>
      </c>
      <c r="E4251" s="2">
        <v>14</v>
      </c>
      <c r="F4251" s="6" t="s">
        <v>2266</v>
      </c>
      <c r="G4251" s="6" t="s">
        <v>2260</v>
      </c>
    </row>
    <row r="4252" spans="1:7" x14ac:dyDescent="0.25">
      <c r="A4252" s="1">
        <v>49.229047999999999</v>
      </c>
      <c r="B4252" s="1">
        <v>17.668952000000001</v>
      </c>
      <c r="C4252" t="s">
        <v>3</v>
      </c>
      <c r="D4252" s="2" t="s">
        <v>10</v>
      </c>
      <c r="E4252" s="2">
        <v>14</v>
      </c>
      <c r="F4252" s="6" t="s">
        <v>2266</v>
      </c>
      <c r="G4252" s="6" t="s">
        <v>2260</v>
      </c>
    </row>
    <row r="4253" spans="1:7" x14ac:dyDescent="0.25">
      <c r="A4253" s="1">
        <v>49.229044999999999</v>
      </c>
      <c r="B4253" s="1">
        <v>17.668991999999999</v>
      </c>
      <c r="C4253" t="s">
        <v>3</v>
      </c>
      <c r="D4253" s="2" t="s">
        <v>384</v>
      </c>
      <c r="E4253" s="2">
        <v>14</v>
      </c>
      <c r="F4253" s="6" t="s">
        <v>2266</v>
      </c>
      <c r="G4253" s="6" t="s">
        <v>2260</v>
      </c>
    </row>
    <row r="4254" spans="1:7" x14ac:dyDescent="0.25">
      <c r="A4254" s="1">
        <v>49.229044999999999</v>
      </c>
      <c r="B4254" s="1">
        <v>17.668998999999999</v>
      </c>
      <c r="C4254" t="s">
        <v>12</v>
      </c>
      <c r="D4254" s="2" t="s">
        <v>11</v>
      </c>
      <c r="E4254" s="2">
        <v>14</v>
      </c>
      <c r="F4254" s="6" t="s">
        <v>2266</v>
      </c>
      <c r="G4254" s="6" t="s">
        <v>2260</v>
      </c>
    </row>
    <row r="4255" spans="1:7" x14ac:dyDescent="0.25">
      <c r="A4255" s="1">
        <v>49.229044000000002</v>
      </c>
      <c r="B4255" s="1">
        <v>17.66902</v>
      </c>
      <c r="C4255" t="s">
        <v>12</v>
      </c>
      <c r="D4255" s="2" t="s">
        <v>517</v>
      </c>
      <c r="E4255" s="2">
        <v>14</v>
      </c>
      <c r="F4255" s="6" t="s">
        <v>2266</v>
      </c>
      <c r="G4255" s="6" t="s">
        <v>2260</v>
      </c>
    </row>
    <row r="4256" spans="1:7" x14ac:dyDescent="0.25">
      <c r="A4256" s="1">
        <v>49.229042999999997</v>
      </c>
      <c r="B4256" s="1">
        <v>17.669039999999999</v>
      </c>
      <c r="C4256" t="s">
        <v>3</v>
      </c>
      <c r="D4256" s="2" t="s">
        <v>13</v>
      </c>
      <c r="E4256" s="2">
        <v>14</v>
      </c>
      <c r="F4256" s="6" t="s">
        <v>2266</v>
      </c>
      <c r="G4256" s="6" t="s">
        <v>2260</v>
      </c>
    </row>
    <row r="4257" spans="1:7" x14ac:dyDescent="0.25">
      <c r="A4257" s="1">
        <v>49.229039</v>
      </c>
      <c r="B4257" s="1">
        <v>17.669069</v>
      </c>
      <c r="C4257" t="s">
        <v>12</v>
      </c>
      <c r="D4257" s="2" t="s">
        <v>14</v>
      </c>
      <c r="E4257" s="2">
        <v>14</v>
      </c>
      <c r="F4257" s="6" t="s">
        <v>2266</v>
      </c>
      <c r="G4257" s="6" t="s">
        <v>2260</v>
      </c>
    </row>
    <row r="4258" spans="1:7" x14ac:dyDescent="0.25">
      <c r="A4258" s="1">
        <v>49.229035000000003</v>
      </c>
      <c r="B4258" s="1">
        <v>17.669094999999999</v>
      </c>
      <c r="C4258" t="s">
        <v>3</v>
      </c>
      <c r="D4258" s="2" t="s">
        <v>15</v>
      </c>
      <c r="E4258" s="2">
        <v>14</v>
      </c>
      <c r="F4258" s="6" t="s">
        <v>2266</v>
      </c>
      <c r="G4258" s="6" t="s">
        <v>2260</v>
      </c>
    </row>
    <row r="4259" spans="1:7" x14ac:dyDescent="0.25">
      <c r="A4259" s="1">
        <v>49.229033999999999</v>
      </c>
      <c r="B4259" s="1">
        <v>17.669101000000001</v>
      </c>
      <c r="C4259" t="s">
        <v>12</v>
      </c>
      <c r="D4259" s="2" t="s">
        <v>385</v>
      </c>
      <c r="E4259" s="2">
        <v>14</v>
      </c>
      <c r="F4259" s="6" t="s">
        <v>2266</v>
      </c>
      <c r="G4259" s="6" t="s">
        <v>2260</v>
      </c>
    </row>
    <row r="4260" spans="1:7" x14ac:dyDescent="0.25">
      <c r="A4260" s="1">
        <v>49.229031999999997</v>
      </c>
      <c r="B4260" s="1">
        <v>17.669125000000001</v>
      </c>
      <c r="C4260" t="s">
        <v>12</v>
      </c>
      <c r="D4260" s="2" t="s">
        <v>1465</v>
      </c>
      <c r="E4260" s="2">
        <v>14</v>
      </c>
      <c r="F4260" s="6" t="s">
        <v>2266</v>
      </c>
      <c r="G4260" s="6" t="s">
        <v>2260</v>
      </c>
    </row>
    <row r="4261" spans="1:7" x14ac:dyDescent="0.25">
      <c r="A4261" s="1">
        <v>49.229030000000002</v>
      </c>
      <c r="B4261" s="1">
        <v>17.669136999999999</v>
      </c>
      <c r="C4261" t="s">
        <v>3</v>
      </c>
      <c r="D4261" s="2" t="s">
        <v>16</v>
      </c>
      <c r="E4261" s="2">
        <v>14</v>
      </c>
      <c r="F4261" s="6" t="s">
        <v>2266</v>
      </c>
      <c r="G4261" s="6" t="s">
        <v>2260</v>
      </c>
    </row>
    <row r="4262" spans="1:7" x14ac:dyDescent="0.25">
      <c r="A4262" s="1">
        <v>49.229025999999998</v>
      </c>
      <c r="B4262" s="1">
        <v>17.669163999999999</v>
      </c>
      <c r="C4262" t="s">
        <v>12</v>
      </c>
      <c r="D4262" s="2" t="s">
        <v>518</v>
      </c>
      <c r="E4262" s="2">
        <v>14</v>
      </c>
      <c r="F4262" s="6" t="s">
        <v>2266</v>
      </c>
      <c r="G4262" s="6" t="s">
        <v>2260</v>
      </c>
    </row>
    <row r="4263" spans="1:7" x14ac:dyDescent="0.25">
      <c r="A4263" s="1">
        <v>49.229021000000003</v>
      </c>
      <c r="B4263" s="1">
        <v>17.669180999999998</v>
      </c>
      <c r="C4263" t="s">
        <v>3</v>
      </c>
      <c r="D4263" s="2" t="s">
        <v>519</v>
      </c>
      <c r="E4263" s="2">
        <v>14</v>
      </c>
      <c r="F4263" s="6" t="s">
        <v>2266</v>
      </c>
      <c r="G4263" s="6" t="s">
        <v>2260</v>
      </c>
    </row>
    <row r="4264" spans="1:7" x14ac:dyDescent="0.25">
      <c r="A4264" s="1">
        <v>49.229016999999999</v>
      </c>
      <c r="B4264" s="1">
        <v>17.669212000000002</v>
      </c>
      <c r="C4264" t="s">
        <v>12</v>
      </c>
      <c r="D4264" s="2" t="s">
        <v>296</v>
      </c>
      <c r="E4264" s="2">
        <v>14</v>
      </c>
      <c r="F4264" s="6" t="s">
        <v>2266</v>
      </c>
      <c r="G4264" s="6" t="s">
        <v>2260</v>
      </c>
    </row>
    <row r="4265" spans="1:7" x14ac:dyDescent="0.25">
      <c r="A4265" s="1">
        <v>49.229014999999997</v>
      </c>
      <c r="B4265" s="1">
        <v>17.669225000000001</v>
      </c>
      <c r="C4265" t="s">
        <v>3</v>
      </c>
      <c r="D4265" s="2" t="s">
        <v>387</v>
      </c>
      <c r="E4265" s="2">
        <v>14</v>
      </c>
      <c r="F4265" s="6" t="s">
        <v>2266</v>
      </c>
      <c r="G4265" s="6" t="s">
        <v>2260</v>
      </c>
    </row>
    <row r="4266" spans="1:7" x14ac:dyDescent="0.25">
      <c r="A4266" s="1">
        <v>49.229011999999997</v>
      </c>
      <c r="B4266" s="1">
        <v>17.669246000000001</v>
      </c>
      <c r="C4266" t="s">
        <v>12</v>
      </c>
      <c r="D4266" s="2" t="s">
        <v>386</v>
      </c>
      <c r="E4266" s="2">
        <v>14</v>
      </c>
      <c r="F4266" s="6" t="s">
        <v>2266</v>
      </c>
      <c r="G4266" s="6" t="s">
        <v>2260</v>
      </c>
    </row>
    <row r="4267" spans="1:7" x14ac:dyDescent="0.25">
      <c r="A4267" s="1">
        <v>49.229007000000003</v>
      </c>
      <c r="B4267" s="1">
        <v>17.669281999999999</v>
      </c>
      <c r="C4267" t="s">
        <v>3</v>
      </c>
      <c r="D4267" s="2" t="s">
        <v>81</v>
      </c>
      <c r="E4267" s="2">
        <v>14</v>
      </c>
      <c r="F4267" s="6" t="s">
        <v>2266</v>
      </c>
      <c r="G4267" s="6" t="s">
        <v>2260</v>
      </c>
    </row>
    <row r="4268" spans="1:7" x14ac:dyDescent="0.25">
      <c r="A4268" s="1">
        <v>49.229002999999999</v>
      </c>
      <c r="B4268" s="1">
        <v>17.669308999999998</v>
      </c>
      <c r="C4268" t="s">
        <v>12</v>
      </c>
      <c r="D4268" s="2" t="s">
        <v>1466</v>
      </c>
      <c r="E4268" s="2">
        <v>14</v>
      </c>
      <c r="F4268" s="6" t="s">
        <v>2266</v>
      </c>
      <c r="G4268" s="6" t="s">
        <v>2260</v>
      </c>
    </row>
    <row r="4269" spans="1:7" x14ac:dyDescent="0.25">
      <c r="A4269" s="1">
        <v>49.228926999999999</v>
      </c>
      <c r="B4269" s="1">
        <v>17.668758</v>
      </c>
      <c r="C4269" t="s">
        <v>3</v>
      </c>
      <c r="D4269" s="2" t="s">
        <v>677</v>
      </c>
      <c r="E4269" s="2">
        <v>14</v>
      </c>
      <c r="F4269" s="6" t="s">
        <v>2266</v>
      </c>
      <c r="G4269" s="6" t="s">
        <v>2260</v>
      </c>
    </row>
    <row r="4270" spans="1:7" x14ac:dyDescent="0.25">
      <c r="A4270" s="1">
        <v>49.228940999999999</v>
      </c>
      <c r="B4270" s="1">
        <v>17.668666999999999</v>
      </c>
      <c r="C4270" t="s">
        <v>3</v>
      </c>
      <c r="D4270" s="2" t="s">
        <v>26</v>
      </c>
      <c r="E4270" s="2">
        <v>14</v>
      </c>
      <c r="F4270" s="6" t="s">
        <v>2266</v>
      </c>
      <c r="G4270" s="6" t="s">
        <v>2260</v>
      </c>
    </row>
    <row r="4271" spans="1:7" x14ac:dyDescent="0.25">
      <c r="A4271" s="1">
        <v>49.228940999999999</v>
      </c>
      <c r="B4271" s="1">
        <v>17.668659999999999</v>
      </c>
      <c r="C4271" t="s">
        <v>3</v>
      </c>
      <c r="D4271" s="2" t="s">
        <v>1467</v>
      </c>
      <c r="E4271" s="2">
        <v>14</v>
      </c>
      <c r="F4271" s="6" t="s">
        <v>2266</v>
      </c>
      <c r="G4271" s="6" t="s">
        <v>2260</v>
      </c>
    </row>
    <row r="4272" spans="1:7" x14ac:dyDescent="0.25">
      <c r="A4272" s="1">
        <v>49.228938999999997</v>
      </c>
      <c r="B4272" s="1">
        <v>17.668634999999998</v>
      </c>
      <c r="C4272" t="s">
        <v>3</v>
      </c>
      <c r="D4272" s="2" t="s">
        <v>678</v>
      </c>
      <c r="E4272" s="2">
        <v>14</v>
      </c>
      <c r="F4272" s="6" t="s">
        <v>2266</v>
      </c>
      <c r="G4272" s="6" t="s">
        <v>2260</v>
      </c>
    </row>
    <row r="4273" spans="1:7" x14ac:dyDescent="0.25">
      <c r="A4273" s="1">
        <v>49.228942000000004</v>
      </c>
      <c r="B4273" s="1">
        <v>17.668574</v>
      </c>
      <c r="C4273" t="s">
        <v>3</v>
      </c>
      <c r="D4273" s="2" t="s">
        <v>28</v>
      </c>
      <c r="E4273" s="2">
        <v>14</v>
      </c>
      <c r="F4273" s="6" t="s">
        <v>2266</v>
      </c>
      <c r="G4273" s="6" t="s">
        <v>2260</v>
      </c>
    </row>
    <row r="4274" spans="1:7" x14ac:dyDescent="0.25">
      <c r="A4274" s="1">
        <v>49.228943000000001</v>
      </c>
      <c r="B4274" s="1">
        <v>17.668572000000001</v>
      </c>
      <c r="C4274" t="s">
        <v>3</v>
      </c>
      <c r="D4274" s="2" t="s">
        <v>829</v>
      </c>
      <c r="E4274" s="2">
        <v>14</v>
      </c>
      <c r="F4274" s="6" t="s">
        <v>2266</v>
      </c>
      <c r="G4274" s="6" t="s">
        <v>2260</v>
      </c>
    </row>
    <row r="4275" spans="1:7" x14ac:dyDescent="0.25">
      <c r="A4275" s="1">
        <v>49.228940999999999</v>
      </c>
      <c r="B4275" s="1">
        <v>17.668536</v>
      </c>
      <c r="C4275" t="s">
        <v>3</v>
      </c>
      <c r="D4275" s="2" t="s">
        <v>30</v>
      </c>
      <c r="E4275" s="2">
        <v>14</v>
      </c>
      <c r="F4275" s="6" t="s">
        <v>2266</v>
      </c>
      <c r="G4275" s="6" t="s">
        <v>2260</v>
      </c>
    </row>
    <row r="4276" spans="1:7" x14ac:dyDescent="0.25">
      <c r="A4276" s="1">
        <v>49.228940999999999</v>
      </c>
      <c r="B4276" s="1">
        <v>17.668534000000001</v>
      </c>
      <c r="C4276" t="s">
        <v>3</v>
      </c>
      <c r="D4276" s="2" t="s">
        <v>27</v>
      </c>
      <c r="E4276" s="2">
        <v>14</v>
      </c>
      <c r="F4276" s="6" t="s">
        <v>2266</v>
      </c>
      <c r="G4276" s="6" t="s">
        <v>2260</v>
      </c>
    </row>
    <row r="4277" spans="1:7" x14ac:dyDescent="0.25">
      <c r="A4277" s="1">
        <v>49.228940999999999</v>
      </c>
      <c r="B4277" s="1">
        <v>17.668521999999999</v>
      </c>
      <c r="C4277" t="s">
        <v>3</v>
      </c>
      <c r="D4277" s="2" t="s">
        <v>521</v>
      </c>
      <c r="E4277" s="2">
        <v>14</v>
      </c>
      <c r="F4277" s="6" t="s">
        <v>2266</v>
      </c>
      <c r="G4277" s="6" t="s">
        <v>2260</v>
      </c>
    </row>
    <row r="4278" spans="1:7" x14ac:dyDescent="0.25">
      <c r="A4278" s="1">
        <v>49.228946999999998</v>
      </c>
      <c r="B4278" s="1">
        <v>17.668478</v>
      </c>
      <c r="C4278" t="s">
        <v>3</v>
      </c>
      <c r="D4278" s="2" t="s">
        <v>29</v>
      </c>
      <c r="E4278" s="2">
        <v>14</v>
      </c>
      <c r="F4278" s="6" t="s">
        <v>2266</v>
      </c>
      <c r="G4278" s="6" t="s">
        <v>2260</v>
      </c>
    </row>
    <row r="4279" spans="1:7" x14ac:dyDescent="0.25">
      <c r="A4279" s="1">
        <v>49.228948000000003</v>
      </c>
      <c r="B4279" s="1">
        <v>17.668453</v>
      </c>
      <c r="C4279" t="s">
        <v>3</v>
      </c>
      <c r="D4279" s="2" t="s">
        <v>31</v>
      </c>
      <c r="E4279" s="2">
        <v>14</v>
      </c>
      <c r="F4279" s="6" t="s">
        <v>2266</v>
      </c>
      <c r="G4279" s="6" t="s">
        <v>2260</v>
      </c>
    </row>
    <row r="4280" spans="1:7" x14ac:dyDescent="0.25">
      <c r="A4280" s="1">
        <v>49.228949</v>
      </c>
      <c r="B4280" s="1">
        <v>17.668424999999999</v>
      </c>
      <c r="C4280" t="s">
        <v>3</v>
      </c>
      <c r="D4280" s="2" t="s">
        <v>680</v>
      </c>
      <c r="E4280" s="2">
        <v>14</v>
      </c>
      <c r="F4280" s="6" t="s">
        <v>2266</v>
      </c>
      <c r="G4280" s="6" t="s">
        <v>2260</v>
      </c>
    </row>
    <row r="4281" spans="1:7" x14ac:dyDescent="0.25">
      <c r="A4281" s="1">
        <v>49.228853999999998</v>
      </c>
      <c r="B4281" s="1">
        <v>17.666136999999999</v>
      </c>
      <c r="C4281" t="s">
        <v>3</v>
      </c>
      <c r="D4281" s="2" t="s">
        <v>1468</v>
      </c>
      <c r="E4281" s="2">
        <v>14</v>
      </c>
      <c r="F4281" s="6" t="s">
        <v>2263</v>
      </c>
      <c r="G4281" s="6" t="s">
        <v>2260</v>
      </c>
    </row>
    <row r="4282" spans="1:7" x14ac:dyDescent="0.25">
      <c r="A4282" s="1">
        <v>49.228853000000001</v>
      </c>
      <c r="B4282" s="1">
        <v>17.666041</v>
      </c>
      <c r="C4282" t="s">
        <v>12</v>
      </c>
      <c r="D4282" s="2" t="s">
        <v>1469</v>
      </c>
      <c r="E4282" s="2">
        <v>14</v>
      </c>
      <c r="F4282" s="6" t="s">
        <v>2263</v>
      </c>
      <c r="G4282" s="6" t="s">
        <v>2260</v>
      </c>
    </row>
    <row r="4283" spans="1:7" x14ac:dyDescent="0.25">
      <c r="A4283" s="1"/>
      <c r="D4283" s="2" t="s">
        <v>2295</v>
      </c>
      <c r="E4283" s="2">
        <v>14</v>
      </c>
      <c r="F4283" s="6" t="s">
        <v>2263</v>
      </c>
      <c r="G4283" s="6" t="s">
        <v>2260</v>
      </c>
    </row>
    <row r="4284" spans="1:7" x14ac:dyDescent="0.25">
      <c r="A4284" s="1">
        <v>49.228861000000002</v>
      </c>
      <c r="B4284" s="1">
        <v>17.666049999999998</v>
      </c>
      <c r="C4284" t="s">
        <v>12</v>
      </c>
      <c r="D4284" s="2" t="s">
        <v>1000</v>
      </c>
      <c r="E4284" s="2">
        <v>14</v>
      </c>
      <c r="F4284" s="6" t="s">
        <v>2263</v>
      </c>
      <c r="G4284" s="6" t="s">
        <v>2260</v>
      </c>
    </row>
    <row r="4285" spans="1:7" x14ac:dyDescent="0.25">
      <c r="A4285" s="1">
        <v>49.228892999999999</v>
      </c>
      <c r="B4285" s="1">
        <v>17.666111999999998</v>
      </c>
      <c r="C4285" t="s">
        <v>12</v>
      </c>
      <c r="D4285" s="2" t="s">
        <v>1470</v>
      </c>
      <c r="E4285" s="2">
        <v>14</v>
      </c>
      <c r="F4285" s="6" t="s">
        <v>2263</v>
      </c>
      <c r="G4285" s="6" t="s">
        <v>2260</v>
      </c>
    </row>
    <row r="4286" spans="1:7" x14ac:dyDescent="0.25">
      <c r="A4286" s="1">
        <v>49.228901</v>
      </c>
      <c r="B4286" s="1">
        <v>17.666126999999999</v>
      </c>
      <c r="C4286" t="s">
        <v>12</v>
      </c>
      <c r="D4286" s="2" t="s">
        <v>36</v>
      </c>
      <c r="E4286" s="2">
        <v>14</v>
      </c>
      <c r="F4286" s="6" t="s">
        <v>2263</v>
      </c>
      <c r="G4286" s="6" t="s">
        <v>2260</v>
      </c>
    </row>
    <row r="4287" spans="1:7" x14ac:dyDescent="0.25">
      <c r="A4287" s="1">
        <v>49.228915000000001</v>
      </c>
      <c r="B4287" s="1">
        <v>17.666163000000001</v>
      </c>
      <c r="C4287" t="s">
        <v>12</v>
      </c>
      <c r="D4287" s="2" t="s">
        <v>1471</v>
      </c>
      <c r="E4287" s="2">
        <v>14</v>
      </c>
      <c r="F4287" s="6" t="s">
        <v>2263</v>
      </c>
      <c r="G4287" s="6" t="s">
        <v>2260</v>
      </c>
    </row>
    <row r="4288" spans="1:7" x14ac:dyDescent="0.25">
      <c r="A4288" s="1">
        <v>49.228949</v>
      </c>
      <c r="B4288" s="1">
        <v>17.666236999999999</v>
      </c>
      <c r="C4288" t="s">
        <v>12</v>
      </c>
      <c r="D4288" s="2" t="s">
        <v>1307</v>
      </c>
      <c r="E4288" s="2">
        <v>14</v>
      </c>
      <c r="F4288" s="6" t="s">
        <v>2263</v>
      </c>
      <c r="G4288" s="6" t="s">
        <v>2260</v>
      </c>
    </row>
    <row r="4289" spans="1:7" x14ac:dyDescent="0.25">
      <c r="A4289" s="1">
        <v>49.228963</v>
      </c>
      <c r="B4289" s="1">
        <v>17.666270000000001</v>
      </c>
      <c r="C4289" t="s">
        <v>12</v>
      </c>
      <c r="D4289" s="2" t="s">
        <v>1308</v>
      </c>
      <c r="E4289" s="2">
        <v>14</v>
      </c>
      <c r="F4289" s="6" t="s">
        <v>2263</v>
      </c>
      <c r="G4289" s="6" t="s">
        <v>2260</v>
      </c>
    </row>
    <row r="4290" spans="1:7" x14ac:dyDescent="0.25">
      <c r="A4290" s="1">
        <v>49.228974999999998</v>
      </c>
      <c r="B4290" s="1">
        <v>17.666301000000001</v>
      </c>
      <c r="C4290" t="s">
        <v>12</v>
      </c>
      <c r="D4290" s="2" t="s">
        <v>1310</v>
      </c>
      <c r="E4290" s="2">
        <v>14</v>
      </c>
      <c r="F4290" s="6" t="s">
        <v>2263</v>
      </c>
      <c r="G4290" s="6" t="s">
        <v>2260</v>
      </c>
    </row>
    <row r="4291" spans="1:7" x14ac:dyDescent="0.25">
      <c r="A4291" s="1">
        <v>49.229016000000001</v>
      </c>
      <c r="B4291" s="1">
        <v>17.666421</v>
      </c>
      <c r="C4291" t="s">
        <v>12</v>
      </c>
      <c r="D4291" s="2" t="s">
        <v>1472</v>
      </c>
      <c r="E4291" s="2">
        <v>14</v>
      </c>
      <c r="F4291" s="6" t="s">
        <v>2263</v>
      </c>
      <c r="G4291" s="6" t="s">
        <v>2260</v>
      </c>
    </row>
    <row r="4292" spans="1:7" x14ac:dyDescent="0.25">
      <c r="A4292" s="1">
        <v>49.229016000000001</v>
      </c>
      <c r="B4292" s="1">
        <v>17.666422000000001</v>
      </c>
      <c r="C4292" t="s">
        <v>12</v>
      </c>
      <c r="D4292" s="2" t="s">
        <v>34</v>
      </c>
      <c r="E4292" s="2">
        <v>14</v>
      </c>
      <c r="F4292" s="6" t="s">
        <v>2263</v>
      </c>
      <c r="G4292" s="6" t="s">
        <v>2260</v>
      </c>
    </row>
    <row r="4293" spans="1:7" x14ac:dyDescent="0.25">
      <c r="A4293" s="1">
        <v>49.229022000000001</v>
      </c>
      <c r="B4293" s="1">
        <v>17.666454999999999</v>
      </c>
      <c r="C4293" t="s">
        <v>12</v>
      </c>
      <c r="D4293" s="2" t="s">
        <v>1312</v>
      </c>
      <c r="E4293" s="2">
        <v>14</v>
      </c>
      <c r="F4293" s="6" t="s">
        <v>2263</v>
      </c>
      <c r="G4293" s="6" t="s">
        <v>2260</v>
      </c>
    </row>
    <row r="4294" spans="1:7" x14ac:dyDescent="0.25">
      <c r="A4294" s="1">
        <v>49.229025999999998</v>
      </c>
      <c r="B4294" s="1">
        <v>17.666471999999999</v>
      </c>
      <c r="C4294" t="s">
        <v>12</v>
      </c>
      <c r="D4294" s="2" t="s">
        <v>1473</v>
      </c>
      <c r="E4294" s="2">
        <v>14</v>
      </c>
      <c r="F4294" s="6" t="s">
        <v>2263</v>
      </c>
      <c r="G4294" s="6" t="s">
        <v>2260</v>
      </c>
    </row>
    <row r="4295" spans="1:7" x14ac:dyDescent="0.25">
      <c r="A4295" s="1">
        <v>49.229042999999997</v>
      </c>
      <c r="B4295" s="1">
        <v>17.666533999999999</v>
      </c>
      <c r="C4295" t="s">
        <v>12</v>
      </c>
      <c r="D4295" s="2" t="s">
        <v>1474</v>
      </c>
      <c r="E4295" s="2">
        <v>14</v>
      </c>
      <c r="F4295" s="6" t="s">
        <v>2263</v>
      </c>
      <c r="G4295" s="6" t="s">
        <v>2260</v>
      </c>
    </row>
    <row r="4296" spans="1:7" x14ac:dyDescent="0.25">
      <c r="A4296" s="1">
        <v>49.229053</v>
      </c>
      <c r="B4296" s="1">
        <v>17.666582999999999</v>
      </c>
      <c r="C4296" t="s">
        <v>12</v>
      </c>
      <c r="D4296" s="2" t="s">
        <v>1475</v>
      </c>
      <c r="E4296" s="2">
        <v>14</v>
      </c>
      <c r="F4296" s="6" t="s">
        <v>2263</v>
      </c>
      <c r="G4296" s="6" t="s">
        <v>2260</v>
      </c>
    </row>
    <row r="4297" spans="1:7" x14ac:dyDescent="0.25">
      <c r="A4297" s="1">
        <v>49.229059999999997</v>
      </c>
      <c r="B4297" s="1">
        <v>17.666612000000001</v>
      </c>
      <c r="C4297" t="s">
        <v>12</v>
      </c>
      <c r="D4297" s="2" t="s">
        <v>1036</v>
      </c>
      <c r="E4297" s="2">
        <v>14</v>
      </c>
      <c r="F4297" s="6" t="s">
        <v>2263</v>
      </c>
      <c r="G4297" s="6" t="s">
        <v>2260</v>
      </c>
    </row>
    <row r="4298" spans="1:7" x14ac:dyDescent="0.25">
      <c r="A4298" s="1">
        <v>49.229076999999997</v>
      </c>
      <c r="B4298" s="1">
        <v>17.666671999999998</v>
      </c>
      <c r="C4298" t="s">
        <v>12</v>
      </c>
      <c r="D4298" s="2" t="s">
        <v>1476</v>
      </c>
      <c r="E4298" s="2">
        <v>14</v>
      </c>
      <c r="F4298" s="6" t="s">
        <v>2263</v>
      </c>
      <c r="G4298" s="6" t="s">
        <v>2260</v>
      </c>
    </row>
    <row r="4299" spans="1:7" x14ac:dyDescent="0.25">
      <c r="A4299" s="1">
        <v>49.229089999999999</v>
      </c>
      <c r="B4299" s="1">
        <v>17.666729</v>
      </c>
      <c r="C4299" t="s">
        <v>12</v>
      </c>
      <c r="D4299" s="2" t="s">
        <v>1477</v>
      </c>
      <c r="E4299" s="2">
        <v>14</v>
      </c>
      <c r="F4299" s="6" t="s">
        <v>2263</v>
      </c>
      <c r="G4299" s="6" t="s">
        <v>2260</v>
      </c>
    </row>
    <row r="4300" spans="1:7" x14ac:dyDescent="0.25">
      <c r="A4300" s="1">
        <v>49.227635999999997</v>
      </c>
      <c r="B4300" s="1">
        <v>17.664579</v>
      </c>
      <c r="C4300" t="s">
        <v>3</v>
      </c>
      <c r="D4300" s="2" t="s">
        <v>47</v>
      </c>
      <c r="E4300" s="2">
        <v>14</v>
      </c>
      <c r="F4300" s="6" t="s">
        <v>2264</v>
      </c>
      <c r="G4300" s="6" t="s">
        <v>2265</v>
      </c>
    </row>
    <row r="4301" spans="1:7" x14ac:dyDescent="0.25">
      <c r="A4301" s="1">
        <v>49.227640000000001</v>
      </c>
      <c r="B4301" s="1">
        <v>17.664529000000002</v>
      </c>
      <c r="C4301" t="s">
        <v>3</v>
      </c>
      <c r="D4301" s="2" t="s">
        <v>1316</v>
      </c>
      <c r="E4301" s="2">
        <v>14</v>
      </c>
      <c r="F4301" s="6" t="s">
        <v>2264</v>
      </c>
      <c r="G4301" s="6" t="s">
        <v>2265</v>
      </c>
    </row>
    <row r="4302" spans="1:7" x14ac:dyDescent="0.25">
      <c r="A4302" s="1">
        <v>49.227642000000003</v>
      </c>
      <c r="B4302" s="1">
        <v>17.664507</v>
      </c>
      <c r="C4302" t="s">
        <v>3</v>
      </c>
      <c r="D4302" s="2" t="s">
        <v>1478</v>
      </c>
      <c r="E4302" s="2">
        <v>14</v>
      </c>
      <c r="F4302" s="6" t="s">
        <v>2264</v>
      </c>
      <c r="G4302" s="6" t="s">
        <v>2265</v>
      </c>
    </row>
    <row r="4303" spans="1:7" x14ac:dyDescent="0.25">
      <c r="A4303" s="1">
        <v>49.227642000000003</v>
      </c>
      <c r="B4303" s="1">
        <v>17.664494000000001</v>
      </c>
      <c r="C4303" t="s">
        <v>3</v>
      </c>
      <c r="D4303" s="2" t="s">
        <v>1317</v>
      </c>
      <c r="E4303" s="2">
        <v>14</v>
      </c>
      <c r="F4303" s="6" t="s">
        <v>2264</v>
      </c>
      <c r="G4303" s="6" t="s">
        <v>2265</v>
      </c>
    </row>
    <row r="4304" spans="1:7" x14ac:dyDescent="0.25">
      <c r="A4304" s="1">
        <v>49.227643999999998</v>
      </c>
      <c r="B4304" s="1">
        <v>17.664467999999999</v>
      </c>
      <c r="C4304" t="s">
        <v>3</v>
      </c>
      <c r="D4304" s="2" t="s">
        <v>1318</v>
      </c>
      <c r="E4304" s="2">
        <v>14</v>
      </c>
      <c r="F4304" s="6" t="s">
        <v>2264</v>
      </c>
      <c r="G4304" s="6" t="s">
        <v>2265</v>
      </c>
    </row>
    <row r="4305" spans="1:7" x14ac:dyDescent="0.25">
      <c r="A4305" s="1">
        <v>49.227646999999997</v>
      </c>
      <c r="B4305" s="1">
        <v>17.664441</v>
      </c>
      <c r="C4305" t="s">
        <v>3</v>
      </c>
      <c r="D4305" s="2" t="s">
        <v>51</v>
      </c>
      <c r="E4305" s="2">
        <v>14</v>
      </c>
      <c r="F4305" s="6" t="s">
        <v>2264</v>
      </c>
      <c r="G4305" s="6" t="s">
        <v>2265</v>
      </c>
    </row>
    <row r="4306" spans="1:7" x14ac:dyDescent="0.25">
      <c r="A4306" s="1">
        <v>49.227649999999997</v>
      </c>
      <c r="B4306" s="1">
        <v>17.664418000000001</v>
      </c>
      <c r="C4306" t="s">
        <v>3</v>
      </c>
      <c r="D4306" s="2" t="s">
        <v>48</v>
      </c>
      <c r="E4306" s="2">
        <v>14</v>
      </c>
      <c r="F4306" s="6" t="s">
        <v>2264</v>
      </c>
      <c r="G4306" s="6" t="s">
        <v>2265</v>
      </c>
    </row>
    <row r="4307" spans="1:7" x14ac:dyDescent="0.25">
      <c r="A4307" s="1">
        <v>49.227652999999997</v>
      </c>
      <c r="B4307" s="1">
        <v>17.664375</v>
      </c>
      <c r="C4307" t="s">
        <v>3</v>
      </c>
      <c r="D4307" s="2" t="s">
        <v>1479</v>
      </c>
      <c r="E4307" s="2">
        <v>14</v>
      </c>
      <c r="F4307" s="6" t="s">
        <v>2264</v>
      </c>
      <c r="G4307" s="6" t="s">
        <v>2265</v>
      </c>
    </row>
    <row r="4308" spans="1:7" x14ac:dyDescent="0.25">
      <c r="A4308" s="1">
        <v>49.227656000000003</v>
      </c>
      <c r="B4308" s="1">
        <v>17.664327</v>
      </c>
      <c r="C4308" t="s">
        <v>3</v>
      </c>
      <c r="D4308" s="2" t="s">
        <v>1480</v>
      </c>
      <c r="E4308" s="2">
        <v>14</v>
      </c>
      <c r="F4308" s="6" t="s">
        <v>2264</v>
      </c>
      <c r="G4308" s="6" t="s">
        <v>2265</v>
      </c>
    </row>
    <row r="4309" spans="1:7" x14ac:dyDescent="0.25">
      <c r="A4309" s="1">
        <v>49.227654000000001</v>
      </c>
      <c r="B4309" s="1">
        <v>17.664265</v>
      </c>
      <c r="C4309" t="s">
        <v>3</v>
      </c>
      <c r="D4309" s="2" t="s">
        <v>1481</v>
      </c>
      <c r="E4309" s="2">
        <v>14</v>
      </c>
      <c r="F4309" s="6" t="s">
        <v>2264</v>
      </c>
      <c r="G4309" s="6" t="s">
        <v>2265</v>
      </c>
    </row>
    <row r="4310" spans="1:7" x14ac:dyDescent="0.25">
      <c r="A4310" s="1">
        <v>49.227654999999999</v>
      </c>
      <c r="B4310" s="1">
        <v>17.664238999999998</v>
      </c>
      <c r="C4310" t="s">
        <v>3</v>
      </c>
      <c r="D4310" s="2" t="s">
        <v>1041</v>
      </c>
      <c r="E4310" s="2">
        <v>14</v>
      </c>
      <c r="F4310" s="6" t="s">
        <v>2264</v>
      </c>
      <c r="G4310" s="6" t="s">
        <v>2265</v>
      </c>
    </row>
    <row r="4311" spans="1:7" x14ac:dyDescent="0.25">
      <c r="A4311" s="1">
        <v>49.227654000000001</v>
      </c>
      <c r="B4311" s="1">
        <v>17.664207999999999</v>
      </c>
      <c r="C4311" t="s">
        <v>3</v>
      </c>
      <c r="D4311" s="2" t="s">
        <v>1482</v>
      </c>
      <c r="E4311" s="2">
        <v>14</v>
      </c>
      <c r="F4311" s="6" t="s">
        <v>2264</v>
      </c>
      <c r="G4311" s="6" t="s">
        <v>2265</v>
      </c>
    </row>
    <row r="4312" spans="1:7" x14ac:dyDescent="0.25">
      <c r="A4312" s="1">
        <v>49.227652999999997</v>
      </c>
      <c r="B4312" s="1">
        <v>17.664199</v>
      </c>
      <c r="C4312" t="s">
        <v>3</v>
      </c>
      <c r="D4312" s="2" t="s">
        <v>59</v>
      </c>
      <c r="E4312" s="2">
        <v>14</v>
      </c>
      <c r="F4312" s="6" t="s">
        <v>2264</v>
      </c>
      <c r="G4312" s="6" t="s">
        <v>2265</v>
      </c>
    </row>
    <row r="4313" spans="1:7" x14ac:dyDescent="0.25">
      <c r="A4313" s="1">
        <v>49.227651999999999</v>
      </c>
      <c r="B4313" s="1">
        <v>17.664180000000002</v>
      </c>
      <c r="C4313" t="s">
        <v>3</v>
      </c>
      <c r="D4313" s="2" t="s">
        <v>57</v>
      </c>
      <c r="E4313" s="2">
        <v>14</v>
      </c>
      <c r="F4313" s="6" t="s">
        <v>2264</v>
      </c>
      <c r="G4313" s="6" t="s">
        <v>2265</v>
      </c>
    </row>
    <row r="4314" spans="1:7" x14ac:dyDescent="0.25">
      <c r="A4314" s="1">
        <v>49.227651000000002</v>
      </c>
      <c r="B4314" s="1">
        <v>17.664173999999999</v>
      </c>
      <c r="C4314" t="s">
        <v>3</v>
      </c>
      <c r="D4314" s="2" t="s">
        <v>1483</v>
      </c>
      <c r="E4314" s="2">
        <v>14</v>
      </c>
      <c r="F4314" s="6" t="s">
        <v>2264</v>
      </c>
      <c r="G4314" s="6" t="s">
        <v>2265</v>
      </c>
    </row>
    <row r="4315" spans="1:7" x14ac:dyDescent="0.25">
      <c r="A4315" s="1">
        <v>49.227646999999997</v>
      </c>
      <c r="B4315" s="1">
        <v>17.664083000000002</v>
      </c>
      <c r="C4315" t="s">
        <v>12</v>
      </c>
      <c r="D4315" s="2" t="s">
        <v>853</v>
      </c>
      <c r="E4315" s="2">
        <v>14</v>
      </c>
      <c r="F4315" s="6" t="s">
        <v>2264</v>
      </c>
      <c r="G4315" s="6" t="s">
        <v>2265</v>
      </c>
    </row>
    <row r="4316" spans="1:7" x14ac:dyDescent="0.25">
      <c r="A4316" s="1">
        <v>49.227642000000003</v>
      </c>
      <c r="B4316" s="1">
        <v>17.664059000000002</v>
      </c>
      <c r="C4316" t="s">
        <v>3</v>
      </c>
      <c r="D4316" s="2" t="s">
        <v>1321</v>
      </c>
      <c r="E4316" s="2">
        <v>14</v>
      </c>
      <c r="F4316" s="6" t="s">
        <v>2264</v>
      </c>
      <c r="G4316" s="6" t="s">
        <v>2265</v>
      </c>
    </row>
    <row r="4317" spans="1:7" x14ac:dyDescent="0.25">
      <c r="A4317" s="1">
        <v>49.227640999999998</v>
      </c>
      <c r="B4317" s="1">
        <v>17.664052000000002</v>
      </c>
      <c r="C4317" t="s">
        <v>3</v>
      </c>
      <c r="D4317" s="2" t="s">
        <v>55</v>
      </c>
      <c r="E4317" s="2">
        <v>14</v>
      </c>
      <c r="F4317" s="6" t="s">
        <v>2264</v>
      </c>
      <c r="G4317" s="6" t="s">
        <v>2265</v>
      </c>
    </row>
    <row r="4318" spans="1:7" x14ac:dyDescent="0.25">
      <c r="A4318" s="1">
        <v>49.227617000000002</v>
      </c>
      <c r="B4318" s="1">
        <v>17.663968000000001</v>
      </c>
      <c r="C4318" t="s">
        <v>3</v>
      </c>
      <c r="D4318" s="2" t="s">
        <v>1484</v>
      </c>
      <c r="E4318" s="2">
        <v>14</v>
      </c>
      <c r="F4318" s="6" t="s">
        <v>2264</v>
      </c>
      <c r="G4318" s="6" t="s">
        <v>2265</v>
      </c>
    </row>
    <row r="4319" spans="1:7" x14ac:dyDescent="0.25">
      <c r="A4319" s="1">
        <v>49.227609999999999</v>
      </c>
      <c r="B4319" s="1">
        <v>17.663934000000001</v>
      </c>
      <c r="C4319" t="s">
        <v>3</v>
      </c>
      <c r="D4319" s="2" t="s">
        <v>1322</v>
      </c>
      <c r="E4319" s="2">
        <v>14</v>
      </c>
      <c r="F4319" s="6" t="s">
        <v>2264</v>
      </c>
      <c r="G4319" s="6" t="s">
        <v>2265</v>
      </c>
    </row>
    <row r="4320" spans="1:7" x14ac:dyDescent="0.25">
      <c r="A4320" s="1">
        <v>49.227601999999997</v>
      </c>
      <c r="B4320" s="1">
        <v>17.663896000000001</v>
      </c>
      <c r="C4320" t="s">
        <v>3</v>
      </c>
      <c r="D4320" s="2" t="s">
        <v>1485</v>
      </c>
      <c r="E4320" s="2">
        <v>14</v>
      </c>
      <c r="F4320" s="6" t="s">
        <v>2264</v>
      </c>
      <c r="G4320" s="6" t="s">
        <v>2265</v>
      </c>
    </row>
    <row r="4321" spans="1:7" x14ac:dyDescent="0.25">
      <c r="A4321" s="1">
        <v>49.227587</v>
      </c>
      <c r="B4321" s="1">
        <v>17.663851000000001</v>
      </c>
      <c r="C4321" t="s">
        <v>3</v>
      </c>
      <c r="D4321" s="2" t="s">
        <v>852</v>
      </c>
      <c r="E4321" s="2">
        <v>14</v>
      </c>
      <c r="F4321" s="6" t="s">
        <v>2264</v>
      </c>
      <c r="G4321" s="6" t="s">
        <v>2265</v>
      </c>
    </row>
    <row r="4322" spans="1:7" x14ac:dyDescent="0.25">
      <c r="A4322" s="1">
        <v>49.227586000000002</v>
      </c>
      <c r="B4322" s="1">
        <v>17.663848000000002</v>
      </c>
      <c r="C4322" t="s">
        <v>3</v>
      </c>
      <c r="D4322" s="2" t="s">
        <v>698</v>
      </c>
      <c r="E4322" s="2">
        <v>14</v>
      </c>
      <c r="F4322" s="6" t="s">
        <v>2264</v>
      </c>
      <c r="G4322" s="6" t="s">
        <v>2265</v>
      </c>
    </row>
    <row r="4323" spans="1:7" x14ac:dyDescent="0.25">
      <c r="A4323" s="1">
        <v>49.227575999999999</v>
      </c>
      <c r="B4323" s="1">
        <v>17.663813999999999</v>
      </c>
      <c r="C4323" t="s">
        <v>3</v>
      </c>
      <c r="D4323" s="2" t="s">
        <v>1486</v>
      </c>
      <c r="E4323" s="2">
        <v>14</v>
      </c>
      <c r="F4323" s="6" t="s">
        <v>2264</v>
      </c>
      <c r="G4323" s="6" t="s">
        <v>2265</v>
      </c>
    </row>
    <row r="4324" spans="1:7" x14ac:dyDescent="0.25">
      <c r="A4324" s="1">
        <v>49.227567999999998</v>
      </c>
      <c r="B4324" s="1">
        <v>17.663792999999998</v>
      </c>
      <c r="C4324" t="s">
        <v>3</v>
      </c>
      <c r="D4324" s="2" t="s">
        <v>1325</v>
      </c>
      <c r="E4324" s="2">
        <v>14</v>
      </c>
      <c r="F4324" s="6" t="s">
        <v>2264</v>
      </c>
      <c r="G4324" s="6" t="s">
        <v>2265</v>
      </c>
    </row>
    <row r="4325" spans="1:7" x14ac:dyDescent="0.25">
      <c r="A4325" s="1">
        <v>49.227566000000003</v>
      </c>
      <c r="B4325" s="1">
        <v>17.663788</v>
      </c>
      <c r="C4325" t="s">
        <v>3</v>
      </c>
      <c r="D4325" s="2" t="s">
        <v>1487</v>
      </c>
      <c r="E4325" s="2">
        <v>14</v>
      </c>
      <c r="F4325" s="6" t="s">
        <v>2264</v>
      </c>
      <c r="G4325" s="6" t="s">
        <v>2265</v>
      </c>
    </row>
    <row r="4326" spans="1:7" x14ac:dyDescent="0.25">
      <c r="A4326" s="1">
        <v>49.227679999999999</v>
      </c>
      <c r="B4326" s="1">
        <v>17.665037999999999</v>
      </c>
      <c r="C4326" t="s">
        <v>3</v>
      </c>
      <c r="D4326" s="2" t="s">
        <v>531</v>
      </c>
      <c r="E4326" s="2">
        <v>14</v>
      </c>
      <c r="F4326" s="6" t="s">
        <v>2264</v>
      </c>
      <c r="G4326" s="6" t="s">
        <v>2265</v>
      </c>
    </row>
    <row r="4327" spans="1:7" x14ac:dyDescent="0.25">
      <c r="A4327" s="1">
        <v>49.227676000000002</v>
      </c>
      <c r="B4327" s="1">
        <v>17.665098</v>
      </c>
      <c r="C4327" t="s">
        <v>3</v>
      </c>
      <c r="D4327" s="2" t="s">
        <v>702</v>
      </c>
      <c r="E4327" s="2">
        <v>14</v>
      </c>
      <c r="F4327" s="6" t="s">
        <v>2264</v>
      </c>
      <c r="G4327" s="6" t="s">
        <v>2265</v>
      </c>
    </row>
    <row r="4328" spans="1:7" x14ac:dyDescent="0.25">
      <c r="A4328" s="1">
        <v>49.227665999999999</v>
      </c>
      <c r="B4328" s="1">
        <v>17.665362999999999</v>
      </c>
      <c r="C4328" t="s">
        <v>3</v>
      </c>
      <c r="D4328" s="2" t="s">
        <v>1488</v>
      </c>
      <c r="E4328" s="2">
        <v>14</v>
      </c>
      <c r="F4328" s="6" t="s">
        <v>2264</v>
      </c>
      <c r="G4328" s="6" t="s">
        <v>2265</v>
      </c>
    </row>
    <row r="4329" spans="1:7" x14ac:dyDescent="0.25">
      <c r="A4329" s="1">
        <v>49.227665000000002</v>
      </c>
      <c r="B4329" s="1">
        <v>17.665444999999998</v>
      </c>
      <c r="C4329" t="s">
        <v>3</v>
      </c>
      <c r="D4329" s="2" t="s">
        <v>1049</v>
      </c>
      <c r="E4329" s="2">
        <v>14</v>
      </c>
      <c r="F4329" s="6" t="s">
        <v>2264</v>
      </c>
      <c r="G4329" s="6" t="s">
        <v>2265</v>
      </c>
    </row>
    <row r="4330" spans="1:7" x14ac:dyDescent="0.25">
      <c r="A4330" s="1">
        <v>49.227665000000002</v>
      </c>
      <c r="B4330" s="1">
        <v>17.66545</v>
      </c>
      <c r="C4330" t="s">
        <v>3</v>
      </c>
      <c r="D4330" s="2" t="s">
        <v>1489</v>
      </c>
      <c r="E4330" s="2">
        <v>14</v>
      </c>
      <c r="F4330" s="6" t="s">
        <v>2264</v>
      </c>
      <c r="G4330" s="6" t="s">
        <v>2265</v>
      </c>
    </row>
    <row r="4331" spans="1:7" x14ac:dyDescent="0.25">
      <c r="A4331" s="1">
        <v>49.227662000000002</v>
      </c>
      <c r="B4331" s="1">
        <v>17.665776000000001</v>
      </c>
      <c r="C4331" t="s">
        <v>3</v>
      </c>
      <c r="D4331" s="2" t="s">
        <v>1490</v>
      </c>
      <c r="E4331" s="2">
        <v>14</v>
      </c>
      <c r="F4331" s="6" t="s">
        <v>2264</v>
      </c>
      <c r="G4331" s="6" t="s">
        <v>2265</v>
      </c>
    </row>
    <row r="4332" spans="1:7" x14ac:dyDescent="0.25">
      <c r="A4332" s="1">
        <v>49.227657999999998</v>
      </c>
      <c r="B4332" s="1">
        <v>17.665845000000001</v>
      </c>
      <c r="C4332" t="s">
        <v>3</v>
      </c>
      <c r="D4332" s="2" t="s">
        <v>1491</v>
      </c>
      <c r="E4332" s="2">
        <v>14</v>
      </c>
      <c r="F4332" s="6" t="s">
        <v>2264</v>
      </c>
      <c r="G4332" s="6" t="s">
        <v>2265</v>
      </c>
    </row>
    <row r="4333" spans="1:7" x14ac:dyDescent="0.25">
      <c r="A4333" s="1">
        <v>49.227649999999997</v>
      </c>
      <c r="B4333" s="1">
        <v>17.665946000000002</v>
      </c>
      <c r="C4333" t="s">
        <v>3</v>
      </c>
      <c r="D4333" s="2" t="s">
        <v>1329</v>
      </c>
      <c r="E4333" s="2">
        <v>14</v>
      </c>
      <c r="F4333" s="6" t="s">
        <v>2264</v>
      </c>
      <c r="G4333" s="6" t="s">
        <v>2265</v>
      </c>
    </row>
    <row r="4334" spans="1:7" x14ac:dyDescent="0.25">
      <c r="A4334" s="1">
        <v>49.227643</v>
      </c>
      <c r="B4334" s="1">
        <v>17.666013</v>
      </c>
      <c r="C4334" t="s">
        <v>3</v>
      </c>
      <c r="D4334" s="2" t="s">
        <v>1492</v>
      </c>
      <c r="E4334" s="2">
        <v>14</v>
      </c>
      <c r="F4334" s="6" t="s">
        <v>2264</v>
      </c>
      <c r="G4334" s="6" t="s">
        <v>2265</v>
      </c>
    </row>
    <row r="4335" spans="1:7" x14ac:dyDescent="0.25">
      <c r="A4335" s="1">
        <v>49.227637999999999</v>
      </c>
      <c r="B4335" s="1">
        <v>17.666086</v>
      </c>
      <c r="C4335" t="s">
        <v>3</v>
      </c>
      <c r="D4335" s="2" t="s">
        <v>537</v>
      </c>
      <c r="E4335" s="2">
        <v>14</v>
      </c>
      <c r="F4335" s="6" t="s">
        <v>2264</v>
      </c>
      <c r="G4335" s="6" t="s">
        <v>2265</v>
      </c>
    </row>
    <row r="4336" spans="1:7" x14ac:dyDescent="0.25">
      <c r="A4336" s="1">
        <v>49.227632</v>
      </c>
      <c r="B4336" s="1">
        <v>17.666162</v>
      </c>
      <c r="C4336" t="s">
        <v>3</v>
      </c>
      <c r="D4336" s="2" t="s">
        <v>1493</v>
      </c>
      <c r="E4336" s="2">
        <v>14</v>
      </c>
      <c r="F4336" s="6" t="s">
        <v>2264</v>
      </c>
      <c r="G4336" s="6" t="s">
        <v>2265</v>
      </c>
    </row>
    <row r="4337" spans="1:7" x14ac:dyDescent="0.25">
      <c r="A4337" s="1">
        <v>49.227623000000001</v>
      </c>
      <c r="B4337" s="1">
        <v>17.666246000000001</v>
      </c>
      <c r="C4337" t="s">
        <v>3</v>
      </c>
      <c r="D4337" s="2" t="s">
        <v>394</v>
      </c>
      <c r="E4337" s="2">
        <v>14</v>
      </c>
      <c r="F4337" s="6" t="s">
        <v>2264</v>
      </c>
      <c r="G4337" s="6" t="s">
        <v>2265</v>
      </c>
    </row>
    <row r="4338" spans="1:7" x14ac:dyDescent="0.25">
      <c r="A4338" s="1">
        <v>49.227629999999998</v>
      </c>
      <c r="B4338" s="1">
        <v>17.666433999999999</v>
      </c>
      <c r="C4338" t="s">
        <v>3</v>
      </c>
      <c r="D4338" s="2" t="s">
        <v>539</v>
      </c>
      <c r="E4338" s="2">
        <v>14</v>
      </c>
      <c r="F4338" s="6" t="s">
        <v>2264</v>
      </c>
      <c r="G4338" s="6" t="s">
        <v>2265</v>
      </c>
    </row>
    <row r="4339" spans="1:7" x14ac:dyDescent="0.25">
      <c r="A4339" s="1">
        <v>49.227614000000003</v>
      </c>
      <c r="B4339" s="1">
        <v>17.666532</v>
      </c>
      <c r="C4339" t="s">
        <v>3</v>
      </c>
      <c r="D4339" s="2" t="s">
        <v>1494</v>
      </c>
      <c r="E4339" s="2">
        <v>14</v>
      </c>
      <c r="F4339" s="6" t="s">
        <v>2264</v>
      </c>
      <c r="G4339" s="6" t="s">
        <v>2265</v>
      </c>
    </row>
    <row r="4340" spans="1:7" x14ac:dyDescent="0.25">
      <c r="A4340" s="1">
        <v>49.227614000000003</v>
      </c>
      <c r="B4340" s="1">
        <v>17.666605000000001</v>
      </c>
      <c r="C4340" t="s">
        <v>3</v>
      </c>
      <c r="D4340" s="2" t="s">
        <v>1495</v>
      </c>
      <c r="E4340" s="2">
        <v>14</v>
      </c>
      <c r="F4340" s="6" t="s">
        <v>2264</v>
      </c>
      <c r="G4340" s="6" t="s">
        <v>2265</v>
      </c>
    </row>
    <row r="4341" spans="1:7" x14ac:dyDescent="0.25">
      <c r="A4341" s="1">
        <v>49.227606999999999</v>
      </c>
      <c r="B4341" s="1">
        <v>17.666833</v>
      </c>
      <c r="C4341" t="s">
        <v>3</v>
      </c>
      <c r="D4341" s="2" t="s">
        <v>271</v>
      </c>
      <c r="E4341" s="2">
        <v>14</v>
      </c>
      <c r="F4341" s="6" t="s">
        <v>2264</v>
      </c>
      <c r="G4341" s="6" t="s">
        <v>2265</v>
      </c>
    </row>
    <row r="4342" spans="1:7" x14ac:dyDescent="0.25">
      <c r="A4342" s="1">
        <v>49.227603000000002</v>
      </c>
      <c r="B4342" s="1">
        <v>17.666906000000001</v>
      </c>
      <c r="C4342" t="s">
        <v>3</v>
      </c>
      <c r="D4342" s="2" t="s">
        <v>863</v>
      </c>
      <c r="E4342" s="2">
        <v>14</v>
      </c>
      <c r="F4342" s="6" t="s">
        <v>2264</v>
      </c>
      <c r="G4342" s="6" t="s">
        <v>2265</v>
      </c>
    </row>
    <row r="4343" spans="1:7" x14ac:dyDescent="0.25">
      <c r="A4343" s="1">
        <v>49.227595000000001</v>
      </c>
      <c r="B4343" s="1">
        <v>17.667152000000002</v>
      </c>
      <c r="C4343" t="s">
        <v>3</v>
      </c>
      <c r="D4343" s="2" t="s">
        <v>1496</v>
      </c>
      <c r="E4343" s="2">
        <v>14</v>
      </c>
      <c r="F4343" s="6" t="s">
        <v>2264</v>
      </c>
      <c r="G4343" s="6" t="s">
        <v>2265</v>
      </c>
    </row>
    <row r="4344" spans="1:7" x14ac:dyDescent="0.25">
      <c r="A4344" s="1">
        <v>49.227592999999999</v>
      </c>
      <c r="B4344" s="1">
        <v>17.667337</v>
      </c>
      <c r="C4344" t="s">
        <v>3</v>
      </c>
      <c r="D4344" s="2" t="s">
        <v>397</v>
      </c>
      <c r="E4344" s="2">
        <v>14</v>
      </c>
      <c r="F4344" s="6" t="s">
        <v>2264</v>
      </c>
      <c r="G4344" s="6" t="s">
        <v>2265</v>
      </c>
    </row>
    <row r="4345" spans="1:7" x14ac:dyDescent="0.25">
      <c r="A4345" s="1">
        <v>49.227587999999997</v>
      </c>
      <c r="B4345" s="1">
        <v>17.667417</v>
      </c>
      <c r="C4345" t="s">
        <v>3</v>
      </c>
      <c r="D4345" s="2" t="s">
        <v>1497</v>
      </c>
      <c r="E4345" s="2">
        <v>14</v>
      </c>
      <c r="F4345" s="6" t="s">
        <v>2264</v>
      </c>
      <c r="G4345" s="6" t="s">
        <v>2265</v>
      </c>
    </row>
    <row r="4346" spans="1:7" x14ac:dyDescent="0.25">
      <c r="A4346" s="1">
        <v>49.227584</v>
      </c>
      <c r="B4346" s="1">
        <v>17.667496</v>
      </c>
      <c r="C4346" t="s">
        <v>3</v>
      </c>
      <c r="D4346" s="2" t="s">
        <v>88</v>
      </c>
      <c r="E4346" s="2">
        <v>14</v>
      </c>
      <c r="F4346" s="6" t="s">
        <v>2264</v>
      </c>
      <c r="G4346" s="6" t="s">
        <v>2265</v>
      </c>
    </row>
    <row r="4347" spans="1:7" x14ac:dyDescent="0.25">
      <c r="A4347" s="1">
        <v>49.227578999999999</v>
      </c>
      <c r="B4347" s="1">
        <v>17.667565</v>
      </c>
      <c r="C4347" t="s">
        <v>3</v>
      </c>
      <c r="D4347" s="2" t="s">
        <v>544</v>
      </c>
      <c r="E4347" s="2">
        <v>14</v>
      </c>
      <c r="F4347" s="6" t="s">
        <v>2264</v>
      </c>
      <c r="G4347" s="6" t="s">
        <v>2265</v>
      </c>
    </row>
    <row r="4348" spans="1:7" x14ac:dyDescent="0.25">
      <c r="A4348" s="1"/>
      <c r="D4348" s="2" t="s">
        <v>714</v>
      </c>
      <c r="E4348" s="2">
        <v>14</v>
      </c>
      <c r="F4348" s="6" t="s">
        <v>2264</v>
      </c>
      <c r="G4348" s="6" t="s">
        <v>2265</v>
      </c>
    </row>
    <row r="4349" spans="1:7" x14ac:dyDescent="0.25">
      <c r="A4349" s="1">
        <v>49.227564000000001</v>
      </c>
      <c r="B4349" s="1">
        <v>17.667777999999998</v>
      </c>
      <c r="C4349" t="s">
        <v>3</v>
      </c>
      <c r="D4349" s="2" t="s">
        <v>1498</v>
      </c>
      <c r="E4349" s="2">
        <v>14</v>
      </c>
      <c r="F4349" s="6" t="s">
        <v>2264</v>
      </c>
      <c r="G4349" s="6" t="s">
        <v>2265</v>
      </c>
    </row>
    <row r="4350" spans="1:7" x14ac:dyDescent="0.25">
      <c r="A4350" s="1">
        <v>49.227559999999997</v>
      </c>
      <c r="B4350" s="1">
        <v>17.667791999999999</v>
      </c>
      <c r="C4350" t="s">
        <v>3</v>
      </c>
      <c r="D4350" s="2" t="s">
        <v>70</v>
      </c>
      <c r="E4350" s="2">
        <v>14</v>
      </c>
      <c r="F4350" s="6" t="s">
        <v>2264</v>
      </c>
      <c r="G4350" s="6" t="s">
        <v>2265</v>
      </c>
    </row>
    <row r="4351" spans="1:7" x14ac:dyDescent="0.25">
      <c r="A4351" s="1">
        <v>49.227556999999997</v>
      </c>
      <c r="B4351" s="1">
        <v>17.667819000000001</v>
      </c>
      <c r="C4351" t="s">
        <v>3</v>
      </c>
      <c r="D4351" s="2" t="s">
        <v>71</v>
      </c>
      <c r="E4351" s="2">
        <v>14</v>
      </c>
      <c r="F4351" s="6" t="s">
        <v>2264</v>
      </c>
      <c r="G4351" s="6" t="s">
        <v>2265</v>
      </c>
    </row>
    <row r="4352" spans="1:7" x14ac:dyDescent="0.25">
      <c r="A4352" s="1">
        <v>49.227553999999998</v>
      </c>
      <c r="B4352" s="1">
        <v>17.667873</v>
      </c>
      <c r="C4352" t="s">
        <v>3</v>
      </c>
      <c r="D4352" s="2" t="s">
        <v>1499</v>
      </c>
      <c r="E4352" s="2">
        <v>14</v>
      </c>
      <c r="F4352" s="6" t="s">
        <v>2264</v>
      </c>
      <c r="G4352" s="6" t="s">
        <v>2265</v>
      </c>
    </row>
    <row r="4353" spans="1:7" x14ac:dyDescent="0.25">
      <c r="A4353" s="1">
        <v>49.227550999999998</v>
      </c>
      <c r="B4353" s="1">
        <v>17.667912999999999</v>
      </c>
      <c r="C4353" t="s">
        <v>3</v>
      </c>
      <c r="D4353" s="2" t="s">
        <v>1062</v>
      </c>
      <c r="E4353" s="2">
        <v>14</v>
      </c>
      <c r="F4353" s="6" t="s">
        <v>2264</v>
      </c>
      <c r="G4353" s="6" t="s">
        <v>2265</v>
      </c>
    </row>
    <row r="4354" spans="1:7" x14ac:dyDescent="0.25">
      <c r="A4354" s="1">
        <v>49.227538000000003</v>
      </c>
      <c r="B4354" s="1">
        <v>17.66816</v>
      </c>
      <c r="C4354" t="s">
        <v>3</v>
      </c>
      <c r="D4354" s="2" t="s">
        <v>75</v>
      </c>
      <c r="E4354" s="2">
        <v>14</v>
      </c>
      <c r="F4354" s="6" t="s">
        <v>2264</v>
      </c>
      <c r="G4354" s="6" t="s">
        <v>2265</v>
      </c>
    </row>
    <row r="4355" spans="1:7" x14ac:dyDescent="0.25">
      <c r="A4355" s="1">
        <v>49.227533999999999</v>
      </c>
      <c r="B4355" s="1">
        <v>17.668189999999999</v>
      </c>
      <c r="C4355" t="s">
        <v>3</v>
      </c>
      <c r="D4355" s="2" t="s">
        <v>77</v>
      </c>
      <c r="E4355" s="2">
        <v>14</v>
      </c>
      <c r="F4355" s="6" t="s">
        <v>2264</v>
      </c>
      <c r="G4355" s="6" t="s">
        <v>2265</v>
      </c>
    </row>
    <row r="4356" spans="1:7" x14ac:dyDescent="0.25">
      <c r="A4356" s="1">
        <v>49.227527000000002</v>
      </c>
      <c r="B4356" s="1">
        <v>17.66835</v>
      </c>
      <c r="C4356" t="s">
        <v>3</v>
      </c>
      <c r="D4356" s="2" t="s">
        <v>1500</v>
      </c>
      <c r="E4356" s="2">
        <v>14</v>
      </c>
      <c r="F4356" s="6" t="s">
        <v>2264</v>
      </c>
      <c r="G4356" s="6" t="s">
        <v>2265</v>
      </c>
    </row>
    <row r="4357" spans="1:7" x14ac:dyDescent="0.25">
      <c r="A4357" s="1">
        <v>49.227527000000002</v>
      </c>
      <c r="B4357" s="1">
        <v>17.66836</v>
      </c>
      <c r="C4357" t="s">
        <v>12</v>
      </c>
      <c r="D4357" s="2" t="s">
        <v>1201</v>
      </c>
      <c r="E4357" s="2">
        <v>14</v>
      </c>
      <c r="F4357" s="6" t="s">
        <v>2264</v>
      </c>
      <c r="G4357" s="6" t="s">
        <v>2265</v>
      </c>
    </row>
    <row r="4358" spans="1:7" x14ac:dyDescent="0.25">
      <c r="A4358" s="1">
        <v>49.227527000000002</v>
      </c>
      <c r="B4358" s="1">
        <v>17.668396999999999</v>
      </c>
      <c r="C4358" t="s">
        <v>12</v>
      </c>
      <c r="D4358" s="2" t="s">
        <v>1501</v>
      </c>
      <c r="E4358" s="2">
        <v>14</v>
      </c>
      <c r="F4358" s="6" t="s">
        <v>2264</v>
      </c>
      <c r="G4358" s="6" t="s">
        <v>2265</v>
      </c>
    </row>
    <row r="4359" spans="1:7" x14ac:dyDescent="0.25">
      <c r="A4359" s="1">
        <v>49.227527000000002</v>
      </c>
      <c r="B4359" s="1">
        <v>17.668406000000001</v>
      </c>
      <c r="C4359" t="s">
        <v>3</v>
      </c>
      <c r="D4359" s="2" t="s">
        <v>1502</v>
      </c>
      <c r="E4359" s="2">
        <v>14</v>
      </c>
      <c r="F4359" s="6" t="s">
        <v>2264</v>
      </c>
      <c r="G4359" s="6" t="s">
        <v>2265</v>
      </c>
    </row>
    <row r="4360" spans="1:7" x14ac:dyDescent="0.25">
      <c r="A4360" s="1">
        <v>49.227527000000002</v>
      </c>
      <c r="B4360" s="1">
        <v>17.668406999999998</v>
      </c>
      <c r="C4360" t="s">
        <v>3</v>
      </c>
      <c r="D4360" s="2" t="s">
        <v>78</v>
      </c>
      <c r="E4360" s="2">
        <v>14</v>
      </c>
      <c r="F4360" s="6" t="s">
        <v>2264</v>
      </c>
      <c r="G4360" s="6" t="s">
        <v>2265</v>
      </c>
    </row>
    <row r="4361" spans="1:7" x14ac:dyDescent="0.25">
      <c r="A4361" s="1">
        <v>49.227527000000002</v>
      </c>
      <c r="B4361" s="1">
        <v>17.668420000000001</v>
      </c>
      <c r="C4361" t="s">
        <v>12</v>
      </c>
      <c r="D4361" s="2" t="s">
        <v>716</v>
      </c>
      <c r="E4361" s="2">
        <v>14</v>
      </c>
      <c r="F4361" s="6" t="s">
        <v>2264</v>
      </c>
      <c r="G4361" s="6" t="s">
        <v>2265</v>
      </c>
    </row>
    <row r="4362" spans="1:7" x14ac:dyDescent="0.25">
      <c r="A4362" s="1">
        <v>49.227525</v>
      </c>
      <c r="B4362" s="1">
        <v>17.668510000000001</v>
      </c>
      <c r="C4362" t="s">
        <v>12</v>
      </c>
      <c r="D4362" s="2" t="s">
        <v>870</v>
      </c>
      <c r="E4362" s="2">
        <v>14</v>
      </c>
      <c r="F4362" s="6" t="s">
        <v>2264</v>
      </c>
      <c r="G4362" s="6" t="s">
        <v>2265</v>
      </c>
    </row>
    <row r="4363" spans="1:7" x14ac:dyDescent="0.25">
      <c r="A4363" s="1">
        <v>49.227527000000002</v>
      </c>
      <c r="B4363" s="1">
        <v>17.668589000000001</v>
      </c>
      <c r="C4363" t="s">
        <v>12</v>
      </c>
      <c r="D4363" s="2" t="s">
        <v>300</v>
      </c>
      <c r="E4363" s="2">
        <v>14</v>
      </c>
      <c r="F4363" s="6" t="s">
        <v>2264</v>
      </c>
      <c r="G4363" s="6" t="s">
        <v>2265</v>
      </c>
    </row>
    <row r="4364" spans="1:7" x14ac:dyDescent="0.25">
      <c r="A4364" s="1">
        <v>49.227513999999999</v>
      </c>
      <c r="B4364" s="1">
        <v>17.668016999999999</v>
      </c>
      <c r="C4364" t="s">
        <v>3</v>
      </c>
      <c r="D4364" s="2" t="s">
        <v>87</v>
      </c>
      <c r="E4364" s="2">
        <v>14</v>
      </c>
      <c r="F4364" s="6" t="s">
        <v>2264</v>
      </c>
      <c r="G4364" s="6" t="s">
        <v>2265</v>
      </c>
    </row>
    <row r="4365" spans="1:7" x14ac:dyDescent="0.25">
      <c r="A4365" s="1">
        <v>49.227516999999999</v>
      </c>
      <c r="B4365" s="1">
        <v>17.667992000000002</v>
      </c>
      <c r="C4365" t="s">
        <v>3</v>
      </c>
      <c r="D4365" s="2" t="s">
        <v>872</v>
      </c>
      <c r="E4365" s="2">
        <v>14</v>
      </c>
      <c r="F4365" s="6" t="s">
        <v>2264</v>
      </c>
      <c r="G4365" s="6" t="s">
        <v>2265</v>
      </c>
    </row>
    <row r="4366" spans="1:7" x14ac:dyDescent="0.25">
      <c r="A4366" s="1">
        <v>49.227522</v>
      </c>
      <c r="B4366" s="1">
        <v>17.667946000000001</v>
      </c>
      <c r="C4366" t="s">
        <v>3</v>
      </c>
      <c r="D4366" s="2" t="s">
        <v>396</v>
      </c>
      <c r="E4366" s="2">
        <v>14</v>
      </c>
      <c r="F4366" s="6" t="s">
        <v>2264</v>
      </c>
      <c r="G4366" s="6" t="s">
        <v>2265</v>
      </c>
    </row>
    <row r="4367" spans="1:7" x14ac:dyDescent="0.25">
      <c r="A4367" s="1">
        <v>49.227522</v>
      </c>
      <c r="B4367" s="1">
        <v>17.667940999999999</v>
      </c>
      <c r="C4367" t="s">
        <v>3</v>
      </c>
      <c r="D4367" s="2" t="s">
        <v>873</v>
      </c>
      <c r="E4367" s="2">
        <v>14</v>
      </c>
      <c r="F4367" s="6" t="s">
        <v>2264</v>
      </c>
      <c r="G4367" s="6" t="s">
        <v>2265</v>
      </c>
    </row>
    <row r="4368" spans="1:7" x14ac:dyDescent="0.25">
      <c r="A4368" s="1">
        <v>49.227527000000002</v>
      </c>
      <c r="B4368" s="1">
        <v>17.667881000000001</v>
      </c>
      <c r="C4368" t="s">
        <v>3</v>
      </c>
      <c r="D4368" s="2" t="s">
        <v>874</v>
      </c>
      <c r="E4368" s="2">
        <v>14</v>
      </c>
      <c r="F4368" s="6" t="s">
        <v>2264</v>
      </c>
      <c r="G4368" s="6" t="s">
        <v>2265</v>
      </c>
    </row>
    <row r="4369" spans="1:7" x14ac:dyDescent="0.25">
      <c r="A4369" s="1">
        <v>49.227542999999997</v>
      </c>
      <c r="B4369" s="1">
        <v>17.667725000000001</v>
      </c>
      <c r="C4369" t="s">
        <v>3</v>
      </c>
      <c r="D4369" s="2" t="s">
        <v>1503</v>
      </c>
      <c r="E4369" s="2">
        <v>14</v>
      </c>
      <c r="F4369" s="6" t="s">
        <v>2264</v>
      </c>
      <c r="G4369" s="6" t="s">
        <v>2265</v>
      </c>
    </row>
    <row r="4370" spans="1:7" x14ac:dyDescent="0.25">
      <c r="A4370" s="1">
        <v>49.227547999999999</v>
      </c>
      <c r="B4370" s="1">
        <v>17.667653000000001</v>
      </c>
      <c r="C4370" t="s">
        <v>3</v>
      </c>
      <c r="D4370" s="2" t="s">
        <v>73</v>
      </c>
      <c r="E4370" s="2">
        <v>14</v>
      </c>
      <c r="F4370" s="6" t="s">
        <v>2264</v>
      </c>
      <c r="G4370" s="6" t="s">
        <v>2265</v>
      </c>
    </row>
    <row r="4371" spans="1:7" x14ac:dyDescent="0.25">
      <c r="A4371" s="1">
        <v>49.227550000000001</v>
      </c>
      <c r="B4371" s="1">
        <v>17.667636999999999</v>
      </c>
      <c r="C4371" t="s">
        <v>3</v>
      </c>
      <c r="D4371" s="2" t="s">
        <v>91</v>
      </c>
      <c r="E4371" s="2">
        <v>14</v>
      </c>
      <c r="F4371" s="6" t="s">
        <v>2264</v>
      </c>
      <c r="G4371" s="6" t="s">
        <v>2265</v>
      </c>
    </row>
    <row r="4372" spans="1:7" x14ac:dyDescent="0.25">
      <c r="A4372" s="1">
        <v>49.22757</v>
      </c>
      <c r="B4372" s="1">
        <v>17.667372</v>
      </c>
      <c r="C4372" t="s">
        <v>3</v>
      </c>
      <c r="D4372" s="2" t="s">
        <v>1338</v>
      </c>
      <c r="E4372" s="2">
        <v>14</v>
      </c>
      <c r="F4372" s="6" t="s">
        <v>2264</v>
      </c>
      <c r="G4372" s="6" t="s">
        <v>2265</v>
      </c>
    </row>
    <row r="4373" spans="1:7" x14ac:dyDescent="0.25">
      <c r="A4373" s="1">
        <v>49.227575000000002</v>
      </c>
      <c r="B4373" s="1">
        <v>17.667290000000001</v>
      </c>
      <c r="C4373" t="s">
        <v>3</v>
      </c>
      <c r="D4373" s="2" t="s">
        <v>721</v>
      </c>
      <c r="E4373" s="2">
        <v>14</v>
      </c>
      <c r="F4373" s="6" t="s">
        <v>2264</v>
      </c>
      <c r="G4373" s="6" t="s">
        <v>2265</v>
      </c>
    </row>
    <row r="4374" spans="1:7" x14ac:dyDescent="0.25">
      <c r="A4374" s="1">
        <v>49.227580000000003</v>
      </c>
      <c r="B4374" s="1">
        <v>17.667234000000001</v>
      </c>
      <c r="C4374" t="s">
        <v>3</v>
      </c>
      <c r="D4374" s="2" t="s">
        <v>95</v>
      </c>
      <c r="E4374" s="2">
        <v>14</v>
      </c>
      <c r="F4374" s="6" t="s">
        <v>2264</v>
      </c>
      <c r="G4374" s="6" t="s">
        <v>2265</v>
      </c>
    </row>
    <row r="4375" spans="1:7" x14ac:dyDescent="0.25">
      <c r="A4375" s="1">
        <v>49.227580000000003</v>
      </c>
      <c r="B4375" s="1">
        <v>17.667224000000001</v>
      </c>
      <c r="C4375" t="s">
        <v>3</v>
      </c>
      <c r="D4375" s="2" t="s">
        <v>1072</v>
      </c>
      <c r="E4375" s="2">
        <v>14</v>
      </c>
      <c r="F4375" s="6" t="s">
        <v>2264</v>
      </c>
      <c r="G4375" s="6" t="s">
        <v>2265</v>
      </c>
    </row>
    <row r="4376" spans="1:7" x14ac:dyDescent="0.25">
      <c r="A4376" s="1">
        <v>49.227584999999998</v>
      </c>
      <c r="B4376" s="1">
        <v>17.667147</v>
      </c>
      <c r="C4376" t="s">
        <v>3</v>
      </c>
      <c r="D4376" s="2" t="s">
        <v>877</v>
      </c>
      <c r="E4376" s="2">
        <v>14</v>
      </c>
      <c r="F4376" s="6" t="s">
        <v>2264</v>
      </c>
      <c r="G4376" s="6" t="s">
        <v>2265</v>
      </c>
    </row>
    <row r="4377" spans="1:7" x14ac:dyDescent="0.25">
      <c r="A4377" s="1">
        <v>49.227584999999998</v>
      </c>
      <c r="B4377" s="1">
        <v>17.667127000000001</v>
      </c>
      <c r="C4377" t="s">
        <v>3</v>
      </c>
      <c r="D4377" s="2" t="s">
        <v>83</v>
      </c>
      <c r="E4377" s="2">
        <v>14</v>
      </c>
      <c r="F4377" s="6" t="s">
        <v>2264</v>
      </c>
      <c r="G4377" s="6" t="s">
        <v>2265</v>
      </c>
    </row>
    <row r="4378" spans="1:7" x14ac:dyDescent="0.25">
      <c r="A4378" s="1">
        <v>49.227587999999997</v>
      </c>
      <c r="B4378" s="1">
        <v>17.667034999999998</v>
      </c>
      <c r="C4378" t="s">
        <v>3</v>
      </c>
      <c r="D4378" s="2" t="s">
        <v>1504</v>
      </c>
      <c r="E4378" s="2">
        <v>14</v>
      </c>
      <c r="F4378" s="6" t="s">
        <v>2264</v>
      </c>
      <c r="G4378" s="6" t="s">
        <v>2265</v>
      </c>
    </row>
    <row r="4379" spans="1:7" x14ac:dyDescent="0.25">
      <c r="A4379" s="1">
        <v>49.227595000000001</v>
      </c>
      <c r="B4379" s="1">
        <v>17.666879999999999</v>
      </c>
      <c r="C4379" t="s">
        <v>3</v>
      </c>
      <c r="D4379" s="2" t="s">
        <v>1505</v>
      </c>
      <c r="E4379" s="2">
        <v>14</v>
      </c>
      <c r="F4379" s="6" t="s">
        <v>2264</v>
      </c>
      <c r="G4379" s="6" t="s">
        <v>2265</v>
      </c>
    </row>
    <row r="4380" spans="1:7" x14ac:dyDescent="0.25">
      <c r="A4380" s="1">
        <v>49.227606000000002</v>
      </c>
      <c r="B4380" s="1">
        <v>17.666813999999999</v>
      </c>
      <c r="C4380" t="s">
        <v>3</v>
      </c>
      <c r="D4380" s="2" t="s">
        <v>1068</v>
      </c>
      <c r="E4380" s="2">
        <v>14</v>
      </c>
      <c r="F4380" s="6" t="s">
        <v>2264</v>
      </c>
      <c r="G4380" s="6" t="s">
        <v>2265</v>
      </c>
    </row>
    <row r="4381" spans="1:7" x14ac:dyDescent="0.25">
      <c r="A4381" s="1">
        <v>49.227629</v>
      </c>
      <c r="B4381" s="1">
        <v>17.666632</v>
      </c>
      <c r="C4381" t="s">
        <v>3</v>
      </c>
      <c r="D4381" s="2" t="s">
        <v>724</v>
      </c>
      <c r="E4381" s="2">
        <v>14</v>
      </c>
      <c r="F4381" s="6" t="s">
        <v>2264</v>
      </c>
      <c r="G4381" s="6" t="s">
        <v>2265</v>
      </c>
    </row>
    <row r="4382" spans="1:7" x14ac:dyDescent="0.25">
      <c r="A4382" s="1">
        <v>49.227625000000003</v>
      </c>
      <c r="B4382" s="1">
        <v>17.666585999999999</v>
      </c>
      <c r="C4382" t="s">
        <v>3</v>
      </c>
      <c r="D4382" s="2" t="s">
        <v>1506</v>
      </c>
      <c r="E4382" s="2">
        <v>14</v>
      </c>
      <c r="F4382" s="6" t="s">
        <v>2264</v>
      </c>
      <c r="G4382" s="6" t="s">
        <v>2265</v>
      </c>
    </row>
    <row r="4383" spans="1:7" x14ac:dyDescent="0.25">
      <c r="A4383" s="1">
        <v>49.227626000000001</v>
      </c>
      <c r="B4383" s="1">
        <v>17.666554000000001</v>
      </c>
      <c r="C4383" t="s">
        <v>3</v>
      </c>
      <c r="D4383" s="2" t="s">
        <v>1507</v>
      </c>
      <c r="E4383" s="2">
        <v>14</v>
      </c>
      <c r="F4383" s="6" t="s">
        <v>2264</v>
      </c>
      <c r="G4383" s="6" t="s">
        <v>2265</v>
      </c>
    </row>
    <row r="4384" spans="1:7" x14ac:dyDescent="0.25">
      <c r="A4384" s="1">
        <v>49.227626000000001</v>
      </c>
      <c r="B4384" s="1">
        <v>17.666520999999999</v>
      </c>
      <c r="C4384" t="s">
        <v>3</v>
      </c>
      <c r="D4384" s="2" t="s">
        <v>1508</v>
      </c>
      <c r="E4384" s="2">
        <v>14</v>
      </c>
      <c r="F4384" s="6" t="s">
        <v>2264</v>
      </c>
      <c r="G4384" s="6" t="s">
        <v>2265</v>
      </c>
    </row>
    <row r="4385" spans="1:7" x14ac:dyDescent="0.25">
      <c r="A4385" s="1">
        <v>49.227629</v>
      </c>
      <c r="B4385" s="1">
        <v>17.666399999999999</v>
      </c>
      <c r="C4385" t="s">
        <v>3</v>
      </c>
      <c r="D4385" s="2" t="s">
        <v>553</v>
      </c>
      <c r="E4385" s="2">
        <v>14</v>
      </c>
      <c r="F4385" s="6" t="s">
        <v>2264</v>
      </c>
      <c r="G4385" s="6" t="s">
        <v>2265</v>
      </c>
    </row>
    <row r="4386" spans="1:7" x14ac:dyDescent="0.25">
      <c r="A4386" s="1">
        <v>49.227634000000002</v>
      </c>
      <c r="B4386" s="1">
        <v>17.666345</v>
      </c>
      <c r="C4386" t="s">
        <v>3</v>
      </c>
      <c r="D4386" s="2" t="s">
        <v>1509</v>
      </c>
      <c r="E4386" s="2">
        <v>14</v>
      </c>
      <c r="F4386" s="6" t="s">
        <v>2264</v>
      </c>
      <c r="G4386" s="6" t="s">
        <v>2265</v>
      </c>
    </row>
    <row r="4387" spans="1:7" x14ac:dyDescent="0.25">
      <c r="A4387" s="1">
        <v>49.227640999999998</v>
      </c>
      <c r="B4387" s="1">
        <v>17.666236999999999</v>
      </c>
      <c r="C4387" t="s">
        <v>3</v>
      </c>
      <c r="D4387" s="2" t="s">
        <v>1343</v>
      </c>
      <c r="E4387" s="2">
        <v>14</v>
      </c>
      <c r="F4387" s="6" t="s">
        <v>2264</v>
      </c>
      <c r="G4387" s="6" t="s">
        <v>2265</v>
      </c>
    </row>
    <row r="4388" spans="1:7" x14ac:dyDescent="0.25">
      <c r="A4388" s="1">
        <v>49.227649999999997</v>
      </c>
      <c r="B4388" s="1">
        <v>17.666087999999998</v>
      </c>
      <c r="C4388" t="s">
        <v>3</v>
      </c>
      <c r="D4388" s="2" t="s">
        <v>1208</v>
      </c>
      <c r="E4388" s="2">
        <v>14</v>
      </c>
      <c r="F4388" s="6" t="s">
        <v>2264</v>
      </c>
      <c r="G4388" s="6" t="s">
        <v>2265</v>
      </c>
    </row>
    <row r="4389" spans="1:7" x14ac:dyDescent="0.25">
      <c r="A4389" s="1">
        <v>49.227654999999999</v>
      </c>
      <c r="B4389" s="1">
        <v>17.666008999999999</v>
      </c>
      <c r="C4389" t="s">
        <v>3</v>
      </c>
      <c r="D4389" s="2" t="s">
        <v>1510</v>
      </c>
      <c r="E4389" s="2">
        <v>14</v>
      </c>
      <c r="F4389" s="6" t="s">
        <v>2264</v>
      </c>
      <c r="G4389" s="6" t="s">
        <v>2265</v>
      </c>
    </row>
    <row r="4390" spans="1:7" x14ac:dyDescent="0.25">
      <c r="A4390" s="1">
        <v>49.227657000000001</v>
      </c>
      <c r="B4390" s="1">
        <v>17.665842999999999</v>
      </c>
      <c r="C4390" t="s">
        <v>3</v>
      </c>
      <c r="D4390" s="2" t="s">
        <v>1511</v>
      </c>
      <c r="E4390" s="2">
        <v>14</v>
      </c>
      <c r="F4390" s="6" t="s">
        <v>2264</v>
      </c>
      <c r="G4390" s="6" t="s">
        <v>2265</v>
      </c>
    </row>
    <row r="4391" spans="1:7" x14ac:dyDescent="0.25">
      <c r="A4391" s="1">
        <v>49.225628999999998</v>
      </c>
      <c r="B4391" s="1">
        <v>17.668362999999999</v>
      </c>
      <c r="C4391" t="s">
        <v>12</v>
      </c>
      <c r="D4391" s="2" t="s">
        <v>1512</v>
      </c>
      <c r="E4391" s="2">
        <v>14</v>
      </c>
      <c r="F4391" s="6" t="s">
        <v>2287</v>
      </c>
      <c r="G4391" s="6" t="s">
        <v>2267</v>
      </c>
    </row>
    <row r="4392" spans="1:7" x14ac:dyDescent="0.25">
      <c r="A4392" s="1">
        <v>49.225630000000002</v>
      </c>
      <c r="B4392" s="1">
        <v>17.668292999999998</v>
      </c>
      <c r="C4392" t="s">
        <v>12</v>
      </c>
      <c r="D4392" s="2" t="s">
        <v>1075</v>
      </c>
      <c r="E4392" s="2">
        <v>14</v>
      </c>
      <c r="F4392" s="6" t="s">
        <v>2287</v>
      </c>
      <c r="G4392" s="6" t="s">
        <v>2267</v>
      </c>
    </row>
    <row r="4393" spans="1:7" x14ac:dyDescent="0.25">
      <c r="A4393" s="1">
        <v>49.225636000000002</v>
      </c>
      <c r="B4393" s="1">
        <v>17.668175000000002</v>
      </c>
      <c r="C4393" t="s">
        <v>12</v>
      </c>
      <c r="D4393" s="2" t="s">
        <v>1513</v>
      </c>
      <c r="E4393" s="2">
        <v>14</v>
      </c>
      <c r="F4393" s="6" t="s">
        <v>2287</v>
      </c>
      <c r="G4393" s="6" t="s">
        <v>2267</v>
      </c>
    </row>
    <row r="4394" spans="1:7" x14ac:dyDescent="0.25">
      <c r="A4394" s="1">
        <v>49.225636999999999</v>
      </c>
      <c r="B4394" s="1">
        <v>17.668171000000001</v>
      </c>
      <c r="C4394" t="s">
        <v>12</v>
      </c>
      <c r="D4394" s="2" t="s">
        <v>1345</v>
      </c>
      <c r="E4394" s="2">
        <v>14</v>
      </c>
      <c r="F4394" s="6" t="s">
        <v>2287</v>
      </c>
      <c r="G4394" s="6" t="s">
        <v>2267</v>
      </c>
    </row>
    <row r="4395" spans="1:7" x14ac:dyDescent="0.25">
      <c r="A4395" s="1">
        <v>49.225653000000001</v>
      </c>
      <c r="B4395" s="1">
        <v>17.668091</v>
      </c>
      <c r="C4395" t="s">
        <v>12</v>
      </c>
      <c r="D4395" s="2" t="s">
        <v>1514</v>
      </c>
      <c r="E4395" s="2">
        <v>14</v>
      </c>
      <c r="F4395" s="6" t="s">
        <v>2287</v>
      </c>
      <c r="G4395" s="6" t="s">
        <v>2267</v>
      </c>
    </row>
    <row r="4396" spans="1:7" x14ac:dyDescent="0.25">
      <c r="A4396" s="1">
        <v>49.225650000000002</v>
      </c>
      <c r="B4396" s="1">
        <v>17.667885999999999</v>
      </c>
      <c r="C4396" t="s">
        <v>12</v>
      </c>
      <c r="D4396" s="2" t="s">
        <v>1515</v>
      </c>
      <c r="E4396" s="2">
        <v>14</v>
      </c>
      <c r="F4396" s="6" t="s">
        <v>2287</v>
      </c>
      <c r="G4396" s="6" t="s">
        <v>2267</v>
      </c>
    </row>
    <row r="4397" spans="1:7" x14ac:dyDescent="0.25">
      <c r="A4397" s="1">
        <v>49.225651999999997</v>
      </c>
      <c r="B4397" s="1">
        <v>17.667808000000001</v>
      </c>
      <c r="C4397" t="s">
        <v>12</v>
      </c>
      <c r="D4397" s="2" t="s">
        <v>1516</v>
      </c>
      <c r="E4397" s="2">
        <v>14</v>
      </c>
      <c r="F4397" s="6" t="s">
        <v>2287</v>
      </c>
      <c r="G4397" s="6" t="s">
        <v>2267</v>
      </c>
    </row>
    <row r="4398" spans="1:7" x14ac:dyDescent="0.25">
      <c r="A4398" s="1">
        <v>49.225651999999997</v>
      </c>
      <c r="B4398" s="1">
        <v>17.667745</v>
      </c>
      <c r="C4398" t="s">
        <v>12</v>
      </c>
      <c r="D4398" s="2" t="s">
        <v>1517</v>
      </c>
      <c r="E4398" s="2">
        <v>14</v>
      </c>
      <c r="F4398" s="6" t="s">
        <v>2287</v>
      </c>
      <c r="G4398" s="6" t="s">
        <v>2267</v>
      </c>
    </row>
    <row r="4399" spans="1:7" x14ac:dyDescent="0.25">
      <c r="A4399" s="1">
        <v>49.225647000000002</v>
      </c>
      <c r="B4399" s="1">
        <v>17.667590000000001</v>
      </c>
      <c r="C4399" t="s">
        <v>12</v>
      </c>
      <c r="D4399" s="2" t="s">
        <v>100</v>
      </c>
      <c r="E4399" s="2">
        <v>14</v>
      </c>
      <c r="F4399" s="6" t="s">
        <v>2287</v>
      </c>
      <c r="G4399" s="6" t="s">
        <v>2267</v>
      </c>
    </row>
    <row r="4400" spans="1:7" x14ac:dyDescent="0.25">
      <c r="A4400" s="1">
        <v>49.225645</v>
      </c>
      <c r="B4400" s="1">
        <v>17.667494000000001</v>
      </c>
      <c r="C4400" t="s">
        <v>12</v>
      </c>
      <c r="D4400" s="2" t="s">
        <v>103</v>
      </c>
      <c r="E4400" s="2">
        <v>14</v>
      </c>
      <c r="F4400" s="6" t="s">
        <v>2287</v>
      </c>
      <c r="G4400" s="6" t="s">
        <v>2267</v>
      </c>
    </row>
    <row r="4401" spans="1:7" x14ac:dyDescent="0.25">
      <c r="A4401" s="1">
        <v>49.225645</v>
      </c>
      <c r="B4401" s="1">
        <v>17.667452000000001</v>
      </c>
      <c r="C4401" t="s">
        <v>12</v>
      </c>
      <c r="D4401" s="2" t="s">
        <v>1349</v>
      </c>
      <c r="E4401" s="2">
        <v>14</v>
      </c>
      <c r="F4401" s="6" t="s">
        <v>2287</v>
      </c>
      <c r="G4401" s="6" t="s">
        <v>2267</v>
      </c>
    </row>
    <row r="4402" spans="1:7" x14ac:dyDescent="0.25">
      <c r="A4402" s="1">
        <v>49.225644000000003</v>
      </c>
      <c r="B4402" s="1">
        <v>17.667372</v>
      </c>
      <c r="C4402" t="s">
        <v>12</v>
      </c>
      <c r="D4402" s="2" t="s">
        <v>1077</v>
      </c>
      <c r="E4402" s="2">
        <v>14</v>
      </c>
      <c r="F4402" s="6" t="s">
        <v>2287</v>
      </c>
      <c r="G4402" s="6" t="s">
        <v>2267</v>
      </c>
    </row>
    <row r="4403" spans="1:7" x14ac:dyDescent="0.25">
      <c r="A4403" s="1">
        <v>49.225645</v>
      </c>
      <c r="B4403" s="1">
        <v>17.667293000000001</v>
      </c>
      <c r="C4403" t="s">
        <v>12</v>
      </c>
      <c r="D4403" s="2" t="s">
        <v>890</v>
      </c>
      <c r="E4403" s="2">
        <v>14</v>
      </c>
      <c r="F4403" s="6" t="s">
        <v>2287</v>
      </c>
      <c r="G4403" s="6" t="s">
        <v>2267</v>
      </c>
    </row>
    <row r="4404" spans="1:7" x14ac:dyDescent="0.25">
      <c r="A4404" s="1">
        <v>49.225645</v>
      </c>
      <c r="B4404" s="1">
        <v>17.667210000000001</v>
      </c>
      <c r="C4404" t="s">
        <v>12</v>
      </c>
      <c r="D4404" s="2" t="s">
        <v>556</v>
      </c>
      <c r="E4404" s="2">
        <v>14</v>
      </c>
      <c r="F4404" s="6" t="s">
        <v>2287</v>
      </c>
      <c r="G4404" s="6" t="s">
        <v>2267</v>
      </c>
    </row>
    <row r="4405" spans="1:7" x14ac:dyDescent="0.25">
      <c r="A4405" s="1">
        <v>49.225644000000003</v>
      </c>
      <c r="B4405" s="1">
        <v>17.667099</v>
      </c>
      <c r="C4405" t="s">
        <v>12</v>
      </c>
      <c r="D4405" s="2" t="s">
        <v>1518</v>
      </c>
      <c r="E4405" s="2">
        <v>14</v>
      </c>
      <c r="F4405" s="6" t="s">
        <v>2287</v>
      </c>
      <c r="G4405" s="6" t="s">
        <v>2267</v>
      </c>
    </row>
    <row r="4406" spans="1:7" x14ac:dyDescent="0.25">
      <c r="A4406" s="1">
        <v>49.225639999999999</v>
      </c>
      <c r="B4406" s="1">
        <v>17.666944999999998</v>
      </c>
      <c r="C4406" t="s">
        <v>12</v>
      </c>
      <c r="D4406" s="2" t="s">
        <v>595</v>
      </c>
      <c r="E4406" s="2">
        <v>14</v>
      </c>
      <c r="F4406" s="6" t="s">
        <v>2287</v>
      </c>
      <c r="G4406" s="6" t="s">
        <v>2267</v>
      </c>
    </row>
    <row r="4407" spans="1:7" x14ac:dyDescent="0.25">
      <c r="A4407" s="1">
        <v>49.225637999999996</v>
      </c>
      <c r="B4407" s="1">
        <v>17.666884</v>
      </c>
      <c r="C4407" t="s">
        <v>12</v>
      </c>
      <c r="D4407" s="2" t="s">
        <v>1519</v>
      </c>
      <c r="E4407" s="2">
        <v>14</v>
      </c>
      <c r="F4407" s="6" t="s">
        <v>2287</v>
      </c>
      <c r="G4407" s="6" t="s">
        <v>2267</v>
      </c>
    </row>
    <row r="4408" spans="1:7" x14ac:dyDescent="0.25">
      <c r="A4408" s="1">
        <v>49.225637999999996</v>
      </c>
      <c r="B4408" s="1">
        <v>17.666865999999999</v>
      </c>
      <c r="C4408" t="s">
        <v>12</v>
      </c>
      <c r="D4408" s="2" t="s">
        <v>1520</v>
      </c>
      <c r="E4408" s="2">
        <v>14</v>
      </c>
      <c r="F4408" s="6" t="s">
        <v>2287</v>
      </c>
      <c r="G4408" s="6" t="s">
        <v>2267</v>
      </c>
    </row>
    <row r="4409" spans="1:7" x14ac:dyDescent="0.25">
      <c r="A4409" s="1">
        <v>49.225639000000001</v>
      </c>
      <c r="B4409" s="1">
        <v>17.666741999999999</v>
      </c>
      <c r="C4409" t="s">
        <v>12</v>
      </c>
      <c r="D4409" s="2" t="s">
        <v>402</v>
      </c>
      <c r="E4409" s="2">
        <v>14</v>
      </c>
      <c r="F4409" s="6" t="s">
        <v>2287</v>
      </c>
      <c r="G4409" s="6" t="s">
        <v>2267</v>
      </c>
    </row>
    <row r="4410" spans="1:7" x14ac:dyDescent="0.25">
      <c r="A4410" s="1">
        <v>49.225648999999997</v>
      </c>
      <c r="B4410" s="1">
        <v>17.666495999999999</v>
      </c>
      <c r="C4410" t="s">
        <v>12</v>
      </c>
      <c r="D4410" s="2" t="s">
        <v>733</v>
      </c>
      <c r="E4410" s="2">
        <v>14</v>
      </c>
      <c r="F4410" s="6" t="s">
        <v>2287</v>
      </c>
      <c r="G4410" s="6" t="s">
        <v>2267</v>
      </c>
    </row>
    <row r="4411" spans="1:7" x14ac:dyDescent="0.25">
      <c r="A4411" s="1">
        <v>49.225651999999997</v>
      </c>
      <c r="B4411" s="1">
        <v>17.666419999999999</v>
      </c>
      <c r="C4411" t="s">
        <v>12</v>
      </c>
      <c r="D4411" s="2" t="s">
        <v>736</v>
      </c>
      <c r="E4411" s="2">
        <v>14</v>
      </c>
      <c r="F4411" s="6" t="s">
        <v>2287</v>
      </c>
      <c r="G4411" s="6" t="s">
        <v>2267</v>
      </c>
    </row>
    <row r="4412" spans="1:7" x14ac:dyDescent="0.25">
      <c r="A4412" s="1">
        <v>49.225577999999999</v>
      </c>
      <c r="B4412" s="1">
        <v>17.665493999999999</v>
      </c>
      <c r="C4412" t="s">
        <v>12</v>
      </c>
      <c r="D4412" s="2" t="s">
        <v>1355</v>
      </c>
      <c r="E4412" s="2">
        <v>14</v>
      </c>
      <c r="F4412" s="6" t="s">
        <v>2287</v>
      </c>
      <c r="G4412" s="6" t="s">
        <v>2267</v>
      </c>
    </row>
    <row r="4413" spans="1:7" x14ac:dyDescent="0.25">
      <c r="A4413" s="1">
        <v>49.226951</v>
      </c>
      <c r="B4413" s="1">
        <v>17.661110999999998</v>
      </c>
      <c r="C4413" t="s">
        <v>3</v>
      </c>
      <c r="D4413" s="2" t="s">
        <v>563</v>
      </c>
      <c r="E4413" s="2">
        <v>14</v>
      </c>
      <c r="F4413" s="6" t="s">
        <v>2269</v>
      </c>
      <c r="G4413" s="6" t="s">
        <v>2288</v>
      </c>
    </row>
    <row r="4414" spans="1:7" x14ac:dyDescent="0.25">
      <c r="A4414" s="1">
        <v>49.226942000000001</v>
      </c>
      <c r="B4414" s="1">
        <v>17.661085</v>
      </c>
      <c r="C4414" t="s">
        <v>3</v>
      </c>
      <c r="D4414" s="2" t="s">
        <v>1356</v>
      </c>
      <c r="E4414" s="2">
        <v>14</v>
      </c>
      <c r="F4414" s="6" t="s">
        <v>2269</v>
      </c>
      <c r="G4414" s="6" t="s">
        <v>2288</v>
      </c>
    </row>
    <row r="4415" spans="1:7" x14ac:dyDescent="0.25">
      <c r="A4415" s="1">
        <v>49.226934</v>
      </c>
      <c r="B4415" s="1">
        <v>17.661058000000001</v>
      </c>
      <c r="C4415" t="s">
        <v>3</v>
      </c>
      <c r="D4415" s="2" t="s">
        <v>1521</v>
      </c>
      <c r="E4415" s="2">
        <v>14</v>
      </c>
      <c r="F4415" s="6" t="s">
        <v>2269</v>
      </c>
      <c r="G4415" s="6" t="s">
        <v>2288</v>
      </c>
    </row>
    <row r="4416" spans="1:7" x14ac:dyDescent="0.25">
      <c r="A4416" s="1">
        <v>49.226883000000001</v>
      </c>
      <c r="B4416" s="1">
        <v>17.660986000000001</v>
      </c>
      <c r="C4416" t="s">
        <v>3</v>
      </c>
      <c r="D4416" s="2" t="s">
        <v>564</v>
      </c>
      <c r="E4416" s="2">
        <v>14</v>
      </c>
      <c r="F4416" s="6" t="s">
        <v>2269</v>
      </c>
      <c r="G4416" s="6" t="s">
        <v>2288</v>
      </c>
    </row>
    <row r="4417" spans="1:7" x14ac:dyDescent="0.25">
      <c r="A4417" s="1">
        <v>49.226393999999999</v>
      </c>
      <c r="B4417" s="1">
        <v>17.659890999999998</v>
      </c>
      <c r="C4417" t="s">
        <v>3</v>
      </c>
      <c r="D4417" s="2" t="s">
        <v>409</v>
      </c>
      <c r="E4417" s="2">
        <v>14</v>
      </c>
      <c r="F4417" s="6" t="s">
        <v>2269</v>
      </c>
      <c r="G4417" s="6" t="s">
        <v>2288</v>
      </c>
    </row>
    <row r="4418" spans="1:7" x14ac:dyDescent="0.25">
      <c r="A4418" s="1">
        <v>49.226283000000002</v>
      </c>
      <c r="B4418" s="1">
        <v>17.659468</v>
      </c>
      <c r="C4418" t="s">
        <v>3</v>
      </c>
      <c r="D4418" s="2" t="s">
        <v>304</v>
      </c>
      <c r="E4418" s="2">
        <v>14</v>
      </c>
      <c r="F4418" s="6" t="s">
        <v>2269</v>
      </c>
      <c r="G4418" s="6" t="s">
        <v>2288</v>
      </c>
    </row>
    <row r="4419" spans="1:7" x14ac:dyDescent="0.25">
      <c r="A4419" s="1">
        <v>49.226261999999998</v>
      </c>
      <c r="B4419" s="1">
        <v>17.659390999999999</v>
      </c>
      <c r="C4419" t="s">
        <v>3</v>
      </c>
      <c r="D4419" s="2" t="s">
        <v>110</v>
      </c>
      <c r="E4419" s="2">
        <v>14</v>
      </c>
      <c r="F4419" s="6" t="s">
        <v>2269</v>
      </c>
      <c r="G4419" s="6" t="s">
        <v>2288</v>
      </c>
    </row>
    <row r="4420" spans="1:7" x14ac:dyDescent="0.25">
      <c r="A4420" s="1">
        <v>49.226261000000001</v>
      </c>
      <c r="B4420" s="1">
        <v>17.659385</v>
      </c>
      <c r="C4420" t="s">
        <v>3</v>
      </c>
      <c r="D4420" s="2" t="s">
        <v>411</v>
      </c>
      <c r="E4420" s="2">
        <v>14</v>
      </c>
      <c r="F4420" s="6" t="s">
        <v>2269</v>
      </c>
      <c r="G4420" s="6" t="s">
        <v>2288</v>
      </c>
    </row>
    <row r="4421" spans="1:7" x14ac:dyDescent="0.25">
      <c r="A4421" s="1">
        <v>49.226246000000003</v>
      </c>
      <c r="B4421" s="1">
        <v>17.659317999999999</v>
      </c>
      <c r="C4421" t="s">
        <v>3</v>
      </c>
      <c r="D4421" s="2" t="s">
        <v>305</v>
      </c>
      <c r="E4421" s="2">
        <v>14</v>
      </c>
      <c r="F4421" s="6" t="s">
        <v>2269</v>
      </c>
      <c r="G4421" s="6" t="s">
        <v>2288</v>
      </c>
    </row>
    <row r="4422" spans="1:7" x14ac:dyDescent="0.25">
      <c r="A4422" s="1">
        <v>49.226216000000001</v>
      </c>
      <c r="B4422" s="1">
        <v>17.659106000000001</v>
      </c>
      <c r="C4422" t="s">
        <v>3</v>
      </c>
      <c r="D4422" s="2" t="s">
        <v>306</v>
      </c>
      <c r="E4422" s="2">
        <v>14</v>
      </c>
      <c r="F4422" s="6" t="s">
        <v>2269</v>
      </c>
      <c r="G4422" s="6" t="s">
        <v>2288</v>
      </c>
    </row>
    <row r="4423" spans="1:7" x14ac:dyDescent="0.25">
      <c r="A4423" s="1">
        <v>49.226193000000002</v>
      </c>
      <c r="B4423" s="1">
        <v>17.658908</v>
      </c>
      <c r="C4423" t="s">
        <v>3</v>
      </c>
      <c r="D4423" s="2" t="s">
        <v>1082</v>
      </c>
      <c r="E4423" s="2">
        <v>14</v>
      </c>
      <c r="F4423" s="6" t="s">
        <v>2269</v>
      </c>
      <c r="G4423" s="6" t="s">
        <v>2288</v>
      </c>
    </row>
    <row r="4424" spans="1:7" x14ac:dyDescent="0.25">
      <c r="A4424" s="1">
        <v>49.226187000000003</v>
      </c>
      <c r="B4424" s="1">
        <v>17.658861000000002</v>
      </c>
      <c r="C4424" t="s">
        <v>3</v>
      </c>
      <c r="D4424" s="2" t="s">
        <v>1227</v>
      </c>
      <c r="E4424" s="2">
        <v>14</v>
      </c>
      <c r="F4424" s="6" t="s">
        <v>2269</v>
      </c>
      <c r="G4424" s="6" t="s">
        <v>2288</v>
      </c>
    </row>
    <row r="4425" spans="1:7" x14ac:dyDescent="0.25">
      <c r="A4425" s="1">
        <v>49.226112000000001</v>
      </c>
      <c r="B4425" s="1">
        <v>17.658576</v>
      </c>
      <c r="C4425" t="s">
        <v>3</v>
      </c>
      <c r="D4425" s="2" t="s">
        <v>111</v>
      </c>
      <c r="E4425" s="2">
        <v>14</v>
      </c>
      <c r="F4425" s="6" t="s">
        <v>2269</v>
      </c>
      <c r="G4425" s="6" t="s">
        <v>2288</v>
      </c>
    </row>
    <row r="4426" spans="1:7" x14ac:dyDescent="0.25">
      <c r="A4426" s="1">
        <v>49.226111000000003</v>
      </c>
      <c r="B4426" s="1">
        <v>17.658574000000002</v>
      </c>
      <c r="C4426" t="s">
        <v>3</v>
      </c>
      <c r="D4426" s="2" t="s">
        <v>307</v>
      </c>
      <c r="E4426" s="2">
        <v>14</v>
      </c>
      <c r="F4426" s="6" t="s">
        <v>2269</v>
      </c>
      <c r="G4426" s="6" t="s">
        <v>2288</v>
      </c>
    </row>
    <row r="4427" spans="1:7" x14ac:dyDescent="0.25">
      <c r="A4427" s="1">
        <v>49.226100000000002</v>
      </c>
      <c r="B4427" s="1">
        <v>17.658539999999999</v>
      </c>
      <c r="C4427" t="s">
        <v>3</v>
      </c>
      <c r="D4427" s="2" t="s">
        <v>413</v>
      </c>
      <c r="E4427" s="2">
        <v>14</v>
      </c>
      <c r="F4427" s="6" t="s">
        <v>2269</v>
      </c>
      <c r="G4427" s="6" t="s">
        <v>2288</v>
      </c>
    </row>
    <row r="4428" spans="1:7" x14ac:dyDescent="0.25">
      <c r="A4428" s="1">
        <v>49.226056999999997</v>
      </c>
      <c r="B4428" s="1">
        <v>17.658470000000001</v>
      </c>
      <c r="C4428" t="s">
        <v>12</v>
      </c>
      <c r="D4428" s="2" t="s">
        <v>1229</v>
      </c>
      <c r="E4428" s="2">
        <v>14</v>
      </c>
      <c r="F4428" s="6" t="s">
        <v>2269</v>
      </c>
      <c r="G4428" s="6" t="s">
        <v>2288</v>
      </c>
    </row>
    <row r="4429" spans="1:7" x14ac:dyDescent="0.25">
      <c r="A4429" s="1">
        <v>49.226052000000003</v>
      </c>
      <c r="B4429" s="1">
        <v>17.658469</v>
      </c>
      <c r="C4429" t="s">
        <v>12</v>
      </c>
      <c r="D4429" s="2" t="s">
        <v>1359</v>
      </c>
      <c r="E4429" s="2">
        <v>14</v>
      </c>
      <c r="F4429" s="6" t="s">
        <v>2269</v>
      </c>
      <c r="G4429" s="6" t="s">
        <v>2288</v>
      </c>
    </row>
    <row r="4430" spans="1:7" x14ac:dyDescent="0.25">
      <c r="A4430" s="1">
        <v>49.226028999999997</v>
      </c>
      <c r="B4430" s="1">
        <v>17.658449999999998</v>
      </c>
      <c r="C4430" t="s">
        <v>12</v>
      </c>
      <c r="D4430" s="2" t="s">
        <v>113</v>
      </c>
      <c r="E4430" s="2">
        <v>14</v>
      </c>
      <c r="F4430" s="6" t="s">
        <v>2269</v>
      </c>
      <c r="G4430" s="6" t="s">
        <v>2288</v>
      </c>
    </row>
    <row r="4431" spans="1:7" x14ac:dyDescent="0.25">
      <c r="A4431" s="1">
        <v>49.226031999999996</v>
      </c>
      <c r="B4431" s="1">
        <v>17.658448</v>
      </c>
      <c r="C4431" t="s">
        <v>12</v>
      </c>
      <c r="D4431" s="2" t="s">
        <v>1083</v>
      </c>
      <c r="E4431" s="2">
        <v>14</v>
      </c>
      <c r="F4431" s="6" t="s">
        <v>2269</v>
      </c>
      <c r="G4431" s="6" t="s">
        <v>2288</v>
      </c>
    </row>
    <row r="4432" spans="1:7" x14ac:dyDescent="0.25">
      <c r="A4432" s="1">
        <v>49.226145000000002</v>
      </c>
      <c r="B4432" s="1">
        <v>17.658676</v>
      </c>
      <c r="C4432" t="s">
        <v>3</v>
      </c>
      <c r="D4432" s="2" t="s">
        <v>417</v>
      </c>
      <c r="E4432" s="2">
        <v>14</v>
      </c>
      <c r="F4432" s="6" t="s">
        <v>2269</v>
      </c>
      <c r="G4432" s="6" t="s">
        <v>2288</v>
      </c>
    </row>
    <row r="4433" spans="1:7" x14ac:dyDescent="0.25">
      <c r="A4433" s="1">
        <v>49.226142000000003</v>
      </c>
      <c r="B4433" s="1">
        <v>17.658747000000002</v>
      </c>
      <c r="C4433" t="s">
        <v>12</v>
      </c>
      <c r="D4433" s="2" t="s">
        <v>416</v>
      </c>
      <c r="E4433" s="2">
        <v>14</v>
      </c>
      <c r="F4433" s="6" t="s">
        <v>2269</v>
      </c>
      <c r="G4433" s="6" t="s">
        <v>2288</v>
      </c>
    </row>
    <row r="4434" spans="1:7" x14ac:dyDescent="0.25">
      <c r="A4434" s="1">
        <v>49.226125000000003</v>
      </c>
      <c r="B4434" s="1">
        <v>17.658766</v>
      </c>
      <c r="C4434" t="s">
        <v>12</v>
      </c>
      <c r="D4434" s="2" t="s">
        <v>116</v>
      </c>
      <c r="E4434" s="2">
        <v>14</v>
      </c>
      <c r="F4434" s="6" t="s">
        <v>2269</v>
      </c>
      <c r="G4434" s="6" t="s">
        <v>2288</v>
      </c>
    </row>
    <row r="4435" spans="1:7" x14ac:dyDescent="0.25">
      <c r="A4435" s="1">
        <v>49.226120000000002</v>
      </c>
      <c r="B4435" s="1">
        <v>17.658771000000002</v>
      </c>
      <c r="C4435" t="s">
        <v>3</v>
      </c>
      <c r="D4435" s="2" t="s">
        <v>1230</v>
      </c>
      <c r="E4435" s="2">
        <v>14</v>
      </c>
      <c r="F4435" s="6" t="s">
        <v>2269</v>
      </c>
      <c r="G4435" s="6" t="s">
        <v>2288</v>
      </c>
    </row>
    <row r="4436" spans="1:7" x14ac:dyDescent="0.25">
      <c r="A4436" s="1">
        <v>49.226111000000003</v>
      </c>
      <c r="B4436" s="1">
        <v>17.658778000000002</v>
      </c>
      <c r="C4436" t="s">
        <v>12</v>
      </c>
      <c r="D4436" s="2" t="s">
        <v>1522</v>
      </c>
      <c r="E4436" s="2">
        <v>14</v>
      </c>
      <c r="F4436" s="6" t="s">
        <v>2269</v>
      </c>
      <c r="G4436" s="6" t="s">
        <v>2288</v>
      </c>
    </row>
    <row r="4437" spans="1:7" x14ac:dyDescent="0.25">
      <c r="A4437" s="1">
        <v>49.226106999999999</v>
      </c>
      <c r="B4437" s="1">
        <v>17.658781000000001</v>
      </c>
      <c r="C4437" t="s">
        <v>3</v>
      </c>
      <c r="D4437" s="2" t="s">
        <v>118</v>
      </c>
      <c r="E4437" s="2">
        <v>14</v>
      </c>
      <c r="F4437" s="6" t="s">
        <v>2269</v>
      </c>
      <c r="G4437" s="6" t="s">
        <v>2288</v>
      </c>
    </row>
    <row r="4438" spans="1:7" x14ac:dyDescent="0.25">
      <c r="A4438" s="1">
        <v>49.226097000000003</v>
      </c>
      <c r="B4438" s="1">
        <v>17.658788000000001</v>
      </c>
      <c r="C4438" t="s">
        <v>3</v>
      </c>
      <c r="D4438" s="2" t="s">
        <v>117</v>
      </c>
      <c r="E4438" s="2">
        <v>14</v>
      </c>
      <c r="F4438" s="6" t="s">
        <v>2269</v>
      </c>
      <c r="G4438" s="6" t="s">
        <v>2288</v>
      </c>
    </row>
    <row r="4439" spans="1:7" x14ac:dyDescent="0.25">
      <c r="A4439" s="1">
        <v>49.226089999999999</v>
      </c>
      <c r="B4439" s="1">
        <v>17.658791000000001</v>
      </c>
      <c r="C4439" t="s">
        <v>3</v>
      </c>
      <c r="D4439" s="2" t="s">
        <v>312</v>
      </c>
      <c r="E4439" s="2">
        <v>14</v>
      </c>
      <c r="F4439" s="6" t="s">
        <v>2269</v>
      </c>
      <c r="G4439" s="6" t="s">
        <v>2288</v>
      </c>
    </row>
    <row r="4440" spans="1:7" x14ac:dyDescent="0.25">
      <c r="A4440" s="1"/>
      <c r="D4440" s="2" t="s">
        <v>2299</v>
      </c>
      <c r="E4440" s="2">
        <v>14</v>
      </c>
      <c r="F4440" s="6" t="s">
        <v>2269</v>
      </c>
      <c r="G4440" s="6" t="s">
        <v>2288</v>
      </c>
    </row>
    <row r="4441" spans="1:7" x14ac:dyDescent="0.25">
      <c r="A4441" s="1"/>
      <c r="D4441" s="2" t="s">
        <v>1360</v>
      </c>
      <c r="E4441" s="2">
        <v>14</v>
      </c>
      <c r="F4441" s="6" t="s">
        <v>2269</v>
      </c>
      <c r="G4441" s="6" t="s">
        <v>2288</v>
      </c>
    </row>
    <row r="4442" spans="1:7" x14ac:dyDescent="0.25">
      <c r="A4442" s="1"/>
      <c r="D4442" s="2" t="s">
        <v>308</v>
      </c>
      <c r="E4442" s="2">
        <v>14</v>
      </c>
      <c r="F4442" s="6" t="s">
        <v>2269</v>
      </c>
      <c r="G4442" s="6" t="s">
        <v>2288</v>
      </c>
    </row>
    <row r="4443" spans="1:7" x14ac:dyDescent="0.25">
      <c r="A4443" s="1"/>
      <c r="D4443" s="2" t="s">
        <v>311</v>
      </c>
      <c r="E4443" s="2">
        <v>14</v>
      </c>
      <c r="F4443" s="6" t="s">
        <v>2269</v>
      </c>
      <c r="G4443" s="6" t="s">
        <v>2288</v>
      </c>
    </row>
    <row r="4444" spans="1:7" x14ac:dyDescent="0.25">
      <c r="A4444" s="1"/>
      <c r="D4444" s="2" t="s">
        <v>309</v>
      </c>
      <c r="E4444" s="2">
        <v>14</v>
      </c>
      <c r="F4444" s="6" t="s">
        <v>2269</v>
      </c>
      <c r="G4444" s="6" t="s">
        <v>2288</v>
      </c>
    </row>
    <row r="4445" spans="1:7" x14ac:dyDescent="0.25">
      <c r="A4445" s="1"/>
      <c r="D4445" s="2" t="s">
        <v>310</v>
      </c>
      <c r="E4445" s="2">
        <v>14</v>
      </c>
      <c r="F4445" s="6" t="s">
        <v>2269</v>
      </c>
      <c r="G4445" s="6" t="s">
        <v>2288</v>
      </c>
    </row>
    <row r="4446" spans="1:7" x14ac:dyDescent="0.25">
      <c r="A4446" s="1">
        <v>49.226086000000002</v>
      </c>
      <c r="B4446" s="1">
        <v>17.658791999999998</v>
      </c>
      <c r="C4446" t="s">
        <v>12</v>
      </c>
      <c r="D4446" s="2" t="s">
        <v>1361</v>
      </c>
      <c r="E4446" s="2">
        <v>14</v>
      </c>
      <c r="F4446" s="6" t="s">
        <v>2269</v>
      </c>
      <c r="G4446" s="6" t="s">
        <v>2288</v>
      </c>
    </row>
    <row r="4447" spans="1:7" x14ac:dyDescent="0.25">
      <c r="A4447" s="1">
        <v>49.226075000000002</v>
      </c>
      <c r="B4447" s="1">
        <v>17.658794</v>
      </c>
      <c r="C4447" t="s">
        <v>3</v>
      </c>
      <c r="D4447" s="2" t="s">
        <v>419</v>
      </c>
      <c r="E4447" s="2">
        <v>14</v>
      </c>
      <c r="F4447" s="6" t="s">
        <v>2269</v>
      </c>
      <c r="G4447" s="6" t="s">
        <v>2288</v>
      </c>
    </row>
    <row r="4448" spans="1:7" x14ac:dyDescent="0.25">
      <c r="A4448" s="1">
        <v>49.223191999999997</v>
      </c>
      <c r="B4448" s="1">
        <v>17.657682999999999</v>
      </c>
      <c r="C4448" t="s">
        <v>3</v>
      </c>
      <c r="D4448" s="2" t="s">
        <v>1523</v>
      </c>
      <c r="E4448" s="2">
        <v>14</v>
      </c>
      <c r="F4448" s="6" t="s">
        <v>2268</v>
      </c>
      <c r="G4448" s="6" t="s">
        <v>2289</v>
      </c>
    </row>
    <row r="4449" spans="1:7" x14ac:dyDescent="0.25">
      <c r="A4449" s="1">
        <v>49.223176000000002</v>
      </c>
      <c r="B4449" s="1">
        <v>17.657588000000001</v>
      </c>
      <c r="C4449" t="s">
        <v>3</v>
      </c>
      <c r="D4449" s="2" t="s">
        <v>122</v>
      </c>
      <c r="E4449" s="2">
        <v>14</v>
      </c>
      <c r="F4449" s="6" t="s">
        <v>2268</v>
      </c>
      <c r="G4449" s="6" t="s">
        <v>2289</v>
      </c>
    </row>
    <row r="4450" spans="1:7" x14ac:dyDescent="0.25">
      <c r="A4450" s="1">
        <v>49.223151999999999</v>
      </c>
      <c r="B4450" s="1">
        <v>17.657501</v>
      </c>
      <c r="C4450" t="s">
        <v>3</v>
      </c>
      <c r="D4450" s="2" t="s">
        <v>123</v>
      </c>
      <c r="E4450" s="2">
        <v>14</v>
      </c>
      <c r="F4450" s="6" t="s">
        <v>2268</v>
      </c>
      <c r="G4450" s="6" t="s">
        <v>2289</v>
      </c>
    </row>
    <row r="4451" spans="1:7" x14ac:dyDescent="0.25">
      <c r="A4451" s="1">
        <v>49.223129999999998</v>
      </c>
      <c r="B4451" s="1">
        <v>17.657435</v>
      </c>
      <c r="C4451" t="s">
        <v>3</v>
      </c>
      <c r="D4451" s="2" t="s">
        <v>124</v>
      </c>
      <c r="E4451" s="2">
        <v>14</v>
      </c>
      <c r="F4451" s="6" t="s">
        <v>2268</v>
      </c>
      <c r="G4451" s="6" t="s">
        <v>2289</v>
      </c>
    </row>
    <row r="4452" spans="1:7" x14ac:dyDescent="0.25">
      <c r="A4452" s="1">
        <v>49.223129</v>
      </c>
      <c r="B4452" s="1">
        <v>17.657433000000001</v>
      </c>
      <c r="C4452" t="s">
        <v>3</v>
      </c>
      <c r="D4452" s="2" t="s">
        <v>1524</v>
      </c>
      <c r="E4452" s="2">
        <v>14</v>
      </c>
      <c r="F4452" s="6" t="s">
        <v>2268</v>
      </c>
      <c r="G4452" s="6" t="s">
        <v>2289</v>
      </c>
    </row>
    <row r="4453" spans="1:7" x14ac:dyDescent="0.25">
      <c r="A4453" s="1">
        <v>49.223078999999998</v>
      </c>
      <c r="B4453" s="1">
        <v>17.657319999999999</v>
      </c>
      <c r="C4453" t="s">
        <v>3</v>
      </c>
      <c r="D4453" s="2" t="s">
        <v>1525</v>
      </c>
      <c r="E4453" s="2">
        <v>14</v>
      </c>
      <c r="F4453" s="6" t="s">
        <v>2268</v>
      </c>
      <c r="G4453" s="6" t="s">
        <v>2289</v>
      </c>
    </row>
    <row r="4454" spans="1:7" x14ac:dyDescent="0.25">
      <c r="A4454" s="1">
        <v>49.223069000000002</v>
      </c>
      <c r="B4454" s="1">
        <v>17.657271999999999</v>
      </c>
      <c r="C4454" t="s">
        <v>3</v>
      </c>
      <c r="D4454" s="2" t="s">
        <v>126</v>
      </c>
      <c r="E4454" s="2">
        <v>14</v>
      </c>
      <c r="F4454" s="6" t="s">
        <v>2268</v>
      </c>
      <c r="G4454" s="6" t="s">
        <v>2289</v>
      </c>
    </row>
    <row r="4455" spans="1:7" x14ac:dyDescent="0.25">
      <c r="A4455" s="1">
        <v>49.223025999999997</v>
      </c>
      <c r="B4455" s="1">
        <v>17.657140999999999</v>
      </c>
      <c r="C4455" t="s">
        <v>3</v>
      </c>
      <c r="D4455" s="2" t="s">
        <v>1364</v>
      </c>
      <c r="E4455" s="2">
        <v>14</v>
      </c>
      <c r="F4455" s="6" t="s">
        <v>2268</v>
      </c>
      <c r="G4455" s="6" t="s">
        <v>2289</v>
      </c>
    </row>
    <row r="4456" spans="1:7" x14ac:dyDescent="0.25">
      <c r="A4456" s="1">
        <v>49.223004000000003</v>
      </c>
      <c r="B4456" s="1">
        <v>17.657077000000001</v>
      </c>
      <c r="C4456" t="s">
        <v>3</v>
      </c>
      <c r="D4456" s="2" t="s">
        <v>121</v>
      </c>
      <c r="E4456" s="2">
        <v>14</v>
      </c>
      <c r="F4456" s="6" t="s">
        <v>2268</v>
      </c>
      <c r="G4456" s="6" t="s">
        <v>2289</v>
      </c>
    </row>
    <row r="4457" spans="1:7" x14ac:dyDescent="0.25">
      <c r="A4457" s="1">
        <v>49.222938999999997</v>
      </c>
      <c r="B4457" s="1">
        <v>17.656915000000001</v>
      </c>
      <c r="C4457" t="s">
        <v>3</v>
      </c>
      <c r="D4457" s="2" t="s">
        <v>1365</v>
      </c>
      <c r="E4457" s="2">
        <v>14</v>
      </c>
      <c r="F4457" s="6" t="s">
        <v>2268</v>
      </c>
      <c r="G4457" s="6" t="s">
        <v>2289</v>
      </c>
    </row>
    <row r="4458" spans="1:7" x14ac:dyDescent="0.25">
      <c r="A4458" s="1">
        <v>49.222929999999998</v>
      </c>
      <c r="B4458" s="1">
        <v>17.656887999999999</v>
      </c>
      <c r="C4458" t="s">
        <v>3</v>
      </c>
      <c r="D4458" s="2" t="s">
        <v>1526</v>
      </c>
      <c r="E4458" s="2">
        <v>14</v>
      </c>
      <c r="F4458" s="6" t="s">
        <v>2268</v>
      </c>
      <c r="G4458" s="6" t="s">
        <v>2289</v>
      </c>
    </row>
    <row r="4459" spans="1:7" x14ac:dyDescent="0.25">
      <c r="A4459" s="1">
        <v>49.222856</v>
      </c>
      <c r="B4459" s="1">
        <v>17.656511999999999</v>
      </c>
      <c r="C4459" t="s">
        <v>3</v>
      </c>
      <c r="D4459" s="2" t="s">
        <v>1527</v>
      </c>
      <c r="E4459" s="2">
        <v>14</v>
      </c>
      <c r="F4459" s="6" t="s">
        <v>2268</v>
      </c>
      <c r="G4459" s="6" t="s">
        <v>2289</v>
      </c>
    </row>
    <row r="4460" spans="1:7" x14ac:dyDescent="0.25">
      <c r="A4460" s="1">
        <v>49.222957999999998</v>
      </c>
      <c r="B4460" s="1">
        <v>17.656915000000001</v>
      </c>
      <c r="C4460" t="s">
        <v>3</v>
      </c>
      <c r="D4460" s="2" t="s">
        <v>136</v>
      </c>
      <c r="E4460" s="2">
        <v>14</v>
      </c>
      <c r="F4460" s="6" t="s">
        <v>2270</v>
      </c>
      <c r="G4460" s="6" t="s">
        <v>2289</v>
      </c>
    </row>
    <row r="4461" spans="1:7" x14ac:dyDescent="0.25">
      <c r="A4461" s="1">
        <v>49.222982999999999</v>
      </c>
      <c r="B4461" s="1">
        <v>17.656984999999999</v>
      </c>
      <c r="C4461" t="s">
        <v>3</v>
      </c>
      <c r="D4461" s="2" t="s">
        <v>133</v>
      </c>
      <c r="E4461" s="2">
        <v>14</v>
      </c>
      <c r="F4461" s="6" t="s">
        <v>2270</v>
      </c>
      <c r="G4461" s="6" t="s">
        <v>2289</v>
      </c>
    </row>
    <row r="4462" spans="1:7" x14ac:dyDescent="0.25">
      <c r="A4462" s="1">
        <v>49.223004000000003</v>
      </c>
      <c r="B4462" s="1">
        <v>17.657056000000001</v>
      </c>
      <c r="C4462" t="s">
        <v>3</v>
      </c>
      <c r="D4462" s="2" t="s">
        <v>315</v>
      </c>
      <c r="E4462" s="2">
        <v>14</v>
      </c>
      <c r="F4462" s="6" t="s">
        <v>2270</v>
      </c>
      <c r="G4462" s="6" t="s">
        <v>2289</v>
      </c>
    </row>
    <row r="4463" spans="1:7" x14ac:dyDescent="0.25">
      <c r="A4463" s="1">
        <v>49.223027000000002</v>
      </c>
      <c r="B4463" s="1">
        <v>17.657143999999999</v>
      </c>
      <c r="C4463" t="s">
        <v>3</v>
      </c>
      <c r="D4463" s="2" t="s">
        <v>1528</v>
      </c>
      <c r="E4463" s="2">
        <v>14</v>
      </c>
      <c r="F4463" s="6" t="s">
        <v>2270</v>
      </c>
      <c r="G4463" s="6" t="s">
        <v>2289</v>
      </c>
    </row>
    <row r="4464" spans="1:7" x14ac:dyDescent="0.25">
      <c r="A4464" s="1">
        <v>49.223039999999997</v>
      </c>
      <c r="B4464" s="1">
        <v>17.657198000000001</v>
      </c>
      <c r="C4464" t="s">
        <v>3</v>
      </c>
      <c r="D4464" s="2" t="s">
        <v>137</v>
      </c>
      <c r="E4464" s="2">
        <v>14</v>
      </c>
      <c r="F4464" s="6" t="s">
        <v>2270</v>
      </c>
      <c r="G4464" s="6" t="s">
        <v>2289</v>
      </c>
    </row>
    <row r="4465" spans="1:7" x14ac:dyDescent="0.25">
      <c r="A4465" s="1">
        <v>49.223101</v>
      </c>
      <c r="B4465" s="1">
        <v>17.657419999999998</v>
      </c>
      <c r="C4465" t="s">
        <v>3</v>
      </c>
      <c r="D4465" s="2" t="s">
        <v>921</v>
      </c>
      <c r="E4465" s="2">
        <v>14</v>
      </c>
      <c r="F4465" s="6" t="s">
        <v>2270</v>
      </c>
      <c r="G4465" s="6" t="s">
        <v>2289</v>
      </c>
    </row>
    <row r="4466" spans="1:7" x14ac:dyDescent="0.25">
      <c r="A4466" s="1">
        <v>49.223126999999998</v>
      </c>
      <c r="B4466" s="1">
        <v>17.657509000000001</v>
      </c>
      <c r="C4466" t="s">
        <v>3</v>
      </c>
      <c r="D4466" s="2" t="s">
        <v>140</v>
      </c>
      <c r="E4466" s="2">
        <v>14</v>
      </c>
      <c r="F4466" s="6" t="s">
        <v>2270</v>
      </c>
      <c r="G4466" s="6" t="s">
        <v>2289</v>
      </c>
    </row>
    <row r="4467" spans="1:7" x14ac:dyDescent="0.25">
      <c r="A4467" s="1">
        <v>49.223128000000003</v>
      </c>
      <c r="B4467" s="1">
        <v>17.657513000000002</v>
      </c>
      <c r="C4467" t="s">
        <v>3</v>
      </c>
      <c r="D4467" s="2" t="s">
        <v>1529</v>
      </c>
      <c r="E4467" s="2">
        <v>14</v>
      </c>
      <c r="F4467" s="6" t="s">
        <v>2270</v>
      </c>
      <c r="G4467" s="6" t="s">
        <v>2289</v>
      </c>
    </row>
    <row r="4468" spans="1:7" x14ac:dyDescent="0.25">
      <c r="A4468" s="1">
        <v>49.220384000000003</v>
      </c>
      <c r="B4468" s="1">
        <v>17.657311</v>
      </c>
      <c r="C4468" t="s">
        <v>3</v>
      </c>
      <c r="D4468" s="2" t="s">
        <v>1369</v>
      </c>
      <c r="E4468" s="2">
        <v>14</v>
      </c>
      <c r="F4468" s="6" t="s">
        <v>2280</v>
      </c>
      <c r="G4468" s="6" t="s">
        <v>2277</v>
      </c>
    </row>
    <row r="4469" spans="1:7" x14ac:dyDescent="0.25">
      <c r="A4469" s="1">
        <v>49.220426000000003</v>
      </c>
      <c r="B4469" s="1">
        <v>17.657087000000001</v>
      </c>
      <c r="C4469" t="s">
        <v>3</v>
      </c>
      <c r="D4469" s="2" t="s">
        <v>1042</v>
      </c>
      <c r="E4469" s="2">
        <v>14</v>
      </c>
      <c r="F4469" s="6" t="s">
        <v>2280</v>
      </c>
      <c r="G4469" s="6" t="s">
        <v>2277</v>
      </c>
    </row>
    <row r="4470" spans="1:7" x14ac:dyDescent="0.25">
      <c r="A4470" s="1">
        <v>49.220481999999997</v>
      </c>
      <c r="B4470" s="1">
        <v>17.657039000000001</v>
      </c>
      <c r="C4470" t="s">
        <v>3</v>
      </c>
      <c r="D4470" s="2" t="s">
        <v>1530</v>
      </c>
      <c r="E4470" s="2">
        <v>14</v>
      </c>
      <c r="F4470" s="6" t="s">
        <v>2280</v>
      </c>
      <c r="G4470" s="6" t="s">
        <v>2277</v>
      </c>
    </row>
    <row r="4471" spans="1:7" x14ac:dyDescent="0.25">
      <c r="A4471" s="1">
        <v>49.220533000000003</v>
      </c>
      <c r="B4471" s="1">
        <v>17.656991000000001</v>
      </c>
      <c r="C4471" t="s">
        <v>3</v>
      </c>
      <c r="D4471" s="2" t="s">
        <v>1372</v>
      </c>
      <c r="E4471" s="2">
        <v>14</v>
      </c>
      <c r="F4471" s="6" t="s">
        <v>2280</v>
      </c>
      <c r="G4471" s="6" t="s">
        <v>2277</v>
      </c>
    </row>
    <row r="4472" spans="1:7" x14ac:dyDescent="0.25">
      <c r="A4472" s="1">
        <v>49.220571</v>
      </c>
      <c r="B4472" s="1">
        <v>17.656957999999999</v>
      </c>
      <c r="C4472" t="s">
        <v>3</v>
      </c>
      <c r="D4472" s="2" t="s">
        <v>614</v>
      </c>
      <c r="E4472" s="2">
        <v>14</v>
      </c>
      <c r="F4472" s="6" t="s">
        <v>2280</v>
      </c>
      <c r="G4472" s="6" t="s">
        <v>2277</v>
      </c>
    </row>
    <row r="4473" spans="1:7" x14ac:dyDescent="0.25">
      <c r="A4473" s="1">
        <v>49.220624999999998</v>
      </c>
      <c r="B4473" s="1">
        <v>17.656904999999998</v>
      </c>
      <c r="C4473" t="s">
        <v>3</v>
      </c>
      <c r="D4473" s="2" t="s">
        <v>350</v>
      </c>
      <c r="E4473" s="2">
        <v>14</v>
      </c>
      <c r="F4473" s="6" t="s">
        <v>2280</v>
      </c>
      <c r="G4473" s="6" t="s">
        <v>2277</v>
      </c>
    </row>
    <row r="4474" spans="1:7" x14ac:dyDescent="0.25">
      <c r="A4474" s="1">
        <v>49.220678999999997</v>
      </c>
      <c r="B4474" s="1">
        <v>17.656849999999999</v>
      </c>
      <c r="C4474" t="s">
        <v>3</v>
      </c>
      <c r="D4474" s="2" t="s">
        <v>1374</v>
      </c>
      <c r="E4474" s="2">
        <v>14</v>
      </c>
      <c r="F4474" s="6" t="s">
        <v>2280</v>
      </c>
      <c r="G4474" s="6" t="s">
        <v>2277</v>
      </c>
    </row>
    <row r="4475" spans="1:7" x14ac:dyDescent="0.25">
      <c r="A4475" s="1">
        <v>49.220812000000002</v>
      </c>
      <c r="B4475" s="1">
        <v>17.656739000000002</v>
      </c>
      <c r="C4475" t="s">
        <v>3</v>
      </c>
      <c r="D4475" s="2" t="s">
        <v>1531</v>
      </c>
      <c r="E4475" s="2">
        <v>14</v>
      </c>
      <c r="F4475" s="6" t="s">
        <v>2280</v>
      </c>
      <c r="G4475" s="6" t="s">
        <v>2277</v>
      </c>
    </row>
    <row r="4476" spans="1:7" x14ac:dyDescent="0.25">
      <c r="A4476" s="1">
        <v>49.220849000000001</v>
      </c>
      <c r="B4476" s="1">
        <v>17.656711000000001</v>
      </c>
      <c r="C4476" t="s">
        <v>3</v>
      </c>
      <c r="D4476" s="2" t="s">
        <v>1532</v>
      </c>
      <c r="E4476" s="2">
        <v>14</v>
      </c>
      <c r="F4476" s="6" t="s">
        <v>2280</v>
      </c>
      <c r="G4476" s="6" t="s">
        <v>2277</v>
      </c>
    </row>
    <row r="4477" spans="1:7" x14ac:dyDescent="0.25">
      <c r="A4477" s="1">
        <v>49.220886999999998</v>
      </c>
      <c r="B4477" s="1">
        <v>17.656676999999998</v>
      </c>
      <c r="C4477" t="s">
        <v>3</v>
      </c>
      <c r="D4477" s="2" t="s">
        <v>616</v>
      </c>
      <c r="E4477" s="2">
        <v>14</v>
      </c>
      <c r="F4477" s="6" t="s">
        <v>2280</v>
      </c>
      <c r="G4477" s="6" t="s">
        <v>2277</v>
      </c>
    </row>
    <row r="4478" spans="1:7" x14ac:dyDescent="0.25">
      <c r="A4478" s="1">
        <v>49.221003000000003</v>
      </c>
      <c r="B4478" s="1">
        <v>17.656601999999999</v>
      </c>
      <c r="C4478" t="s">
        <v>12</v>
      </c>
      <c r="D4478" s="2" t="s">
        <v>1378</v>
      </c>
      <c r="E4478" s="2">
        <v>14</v>
      </c>
      <c r="F4478" s="6" t="s">
        <v>2280</v>
      </c>
      <c r="G4478" s="6" t="s">
        <v>2277</v>
      </c>
    </row>
    <row r="4479" spans="1:7" x14ac:dyDescent="0.25">
      <c r="A4479" s="1">
        <v>49.221029000000001</v>
      </c>
      <c r="B4479" s="1">
        <v>17.656590999999999</v>
      </c>
      <c r="C4479" t="s">
        <v>3</v>
      </c>
      <c r="D4479" s="2" t="s">
        <v>353</v>
      </c>
      <c r="E4479" s="2">
        <v>14</v>
      </c>
      <c r="F4479" s="6" t="s">
        <v>2280</v>
      </c>
      <c r="G4479" s="6" t="s">
        <v>2277</v>
      </c>
    </row>
    <row r="4480" spans="1:7" x14ac:dyDescent="0.25">
      <c r="A4480" s="1">
        <v>49.221184999999998</v>
      </c>
      <c r="B4480" s="1">
        <v>17.656514999999999</v>
      </c>
      <c r="C4480" t="s">
        <v>12</v>
      </c>
      <c r="D4480" s="2" t="s">
        <v>1533</v>
      </c>
      <c r="E4480" s="2">
        <v>14</v>
      </c>
      <c r="F4480" s="6" t="s">
        <v>2280</v>
      </c>
      <c r="G4480" s="6" t="s">
        <v>2277</v>
      </c>
    </row>
    <row r="4481" spans="1:7" x14ac:dyDescent="0.25">
      <c r="A4481" s="1">
        <v>49.221386000000003</v>
      </c>
      <c r="B4481" s="1">
        <v>17.65643</v>
      </c>
      <c r="C4481" t="s">
        <v>12</v>
      </c>
      <c r="D4481" s="2" t="s">
        <v>1534</v>
      </c>
      <c r="E4481" s="2">
        <v>14</v>
      </c>
      <c r="F4481" s="6" t="s">
        <v>2280</v>
      </c>
      <c r="G4481" s="6" t="s">
        <v>2277</v>
      </c>
    </row>
    <row r="4482" spans="1:7" x14ac:dyDescent="0.25">
      <c r="A4482" s="1">
        <v>49.221432</v>
      </c>
      <c r="B4482" s="1">
        <v>17.656412</v>
      </c>
      <c r="C4482" t="s">
        <v>12</v>
      </c>
      <c r="D4482" s="2" t="s">
        <v>1535</v>
      </c>
      <c r="E4482" s="2">
        <v>14</v>
      </c>
      <c r="F4482" s="6" t="s">
        <v>2280</v>
      </c>
      <c r="G4482" s="6" t="s">
        <v>2277</v>
      </c>
    </row>
    <row r="4483" spans="1:7" x14ac:dyDescent="0.25">
      <c r="A4483" s="1">
        <v>49.221471999999999</v>
      </c>
      <c r="B4483" s="1">
        <v>17.656393000000001</v>
      </c>
      <c r="C4483" t="s">
        <v>12</v>
      </c>
      <c r="D4483" s="2" t="s">
        <v>479</v>
      </c>
      <c r="E4483" s="2">
        <v>14</v>
      </c>
      <c r="F4483" s="6" t="s">
        <v>2280</v>
      </c>
      <c r="G4483" s="6" t="s">
        <v>2277</v>
      </c>
    </row>
    <row r="4484" spans="1:7" x14ac:dyDescent="0.25">
      <c r="A4484" s="1">
        <v>49.221542999999997</v>
      </c>
      <c r="B4484" s="1">
        <v>17.656362999999999</v>
      </c>
      <c r="C4484" t="s">
        <v>12</v>
      </c>
      <c r="D4484" s="2" t="s">
        <v>1536</v>
      </c>
      <c r="E4484" s="2">
        <v>14</v>
      </c>
      <c r="F4484" s="6" t="s">
        <v>2280</v>
      </c>
      <c r="G4484" s="6" t="s">
        <v>2277</v>
      </c>
    </row>
    <row r="4485" spans="1:7" x14ac:dyDescent="0.25">
      <c r="A4485" s="1">
        <v>49.221597000000003</v>
      </c>
      <c r="B4485" s="1">
        <v>17.656338000000002</v>
      </c>
      <c r="C4485" t="s">
        <v>12</v>
      </c>
      <c r="D4485" s="2" t="s">
        <v>1537</v>
      </c>
      <c r="E4485" s="2">
        <v>14</v>
      </c>
      <c r="F4485" s="6" t="s">
        <v>2280</v>
      </c>
      <c r="G4485" s="6" t="s">
        <v>2277</v>
      </c>
    </row>
    <row r="4486" spans="1:7" x14ac:dyDescent="0.25">
      <c r="A4486" s="1">
        <v>49.221637000000001</v>
      </c>
      <c r="B4486" s="1">
        <v>17.656326</v>
      </c>
      <c r="C4486" t="s">
        <v>12</v>
      </c>
      <c r="D4486" s="2" t="s">
        <v>1538</v>
      </c>
      <c r="E4486" s="2">
        <v>14</v>
      </c>
      <c r="F4486" s="6" t="s">
        <v>2280</v>
      </c>
      <c r="G4486" s="6" t="s">
        <v>2277</v>
      </c>
    </row>
    <row r="4487" spans="1:7" x14ac:dyDescent="0.25">
      <c r="A4487" s="1">
        <v>49.221646</v>
      </c>
      <c r="B4487" s="1">
        <v>17.656321999999999</v>
      </c>
      <c r="C4487" t="s">
        <v>12</v>
      </c>
      <c r="D4487" s="2" t="s">
        <v>1385</v>
      </c>
      <c r="E4487" s="2">
        <v>14</v>
      </c>
      <c r="F4487" s="6" t="s">
        <v>2280</v>
      </c>
      <c r="G4487" s="6" t="s">
        <v>2277</v>
      </c>
    </row>
    <row r="4488" spans="1:7" x14ac:dyDescent="0.25">
      <c r="A4488" s="1">
        <v>49.221784999999997</v>
      </c>
      <c r="B4488" s="1">
        <v>17.656276999999999</v>
      </c>
      <c r="C4488" t="s">
        <v>12</v>
      </c>
      <c r="D4488" s="2" t="s">
        <v>481</v>
      </c>
      <c r="E4488" s="2">
        <v>14</v>
      </c>
      <c r="F4488" s="6" t="s">
        <v>2280</v>
      </c>
      <c r="G4488" s="6" t="s">
        <v>2277</v>
      </c>
    </row>
    <row r="4489" spans="1:7" x14ac:dyDescent="0.25">
      <c r="A4489" s="1">
        <v>49.222875999999999</v>
      </c>
      <c r="B4489" s="1">
        <v>17.665780000000002</v>
      </c>
      <c r="C4489" t="s">
        <v>3</v>
      </c>
      <c r="D4489" s="2" t="s">
        <v>1539</v>
      </c>
      <c r="E4489" s="2">
        <v>14</v>
      </c>
      <c r="F4489" s="6" t="s">
        <v>2272</v>
      </c>
      <c r="G4489" s="6" t="s">
        <v>2290</v>
      </c>
    </row>
    <row r="4490" spans="1:7" x14ac:dyDescent="0.25">
      <c r="A4490" s="1">
        <v>49.222923999999999</v>
      </c>
      <c r="B4490" s="1">
        <v>17.665600999999999</v>
      </c>
      <c r="C4490" t="s">
        <v>3</v>
      </c>
      <c r="D4490" s="2" t="s">
        <v>770</v>
      </c>
      <c r="E4490" s="2">
        <v>14</v>
      </c>
      <c r="F4490" s="6" t="s">
        <v>2272</v>
      </c>
      <c r="G4490" s="6" t="s">
        <v>2290</v>
      </c>
    </row>
    <row r="4491" spans="1:7" x14ac:dyDescent="0.25">
      <c r="A4491" s="1">
        <v>49.223000999999996</v>
      </c>
      <c r="B4491" s="1">
        <v>17.665571</v>
      </c>
      <c r="C4491" t="s">
        <v>3</v>
      </c>
      <c r="D4491" s="2" t="s">
        <v>142</v>
      </c>
      <c r="E4491" s="2">
        <v>14</v>
      </c>
      <c r="F4491" s="6" t="s">
        <v>2272</v>
      </c>
      <c r="G4491" s="6" t="s">
        <v>2290</v>
      </c>
    </row>
    <row r="4492" spans="1:7" x14ac:dyDescent="0.25">
      <c r="A4492" s="1">
        <v>49.223103000000002</v>
      </c>
      <c r="B4492" s="1">
        <v>17.665592</v>
      </c>
      <c r="C4492" t="s">
        <v>3</v>
      </c>
      <c r="D4492" s="2" t="s">
        <v>143</v>
      </c>
      <c r="E4492" s="2">
        <v>14</v>
      </c>
      <c r="F4492" s="6" t="s">
        <v>2272</v>
      </c>
      <c r="G4492" s="6" t="s">
        <v>2290</v>
      </c>
    </row>
    <row r="4493" spans="1:7" x14ac:dyDescent="0.25">
      <c r="A4493" s="1">
        <v>49.223157999999998</v>
      </c>
      <c r="B4493" s="1">
        <v>17.665600999999999</v>
      </c>
      <c r="C4493" t="s">
        <v>3</v>
      </c>
      <c r="D4493" s="2" t="s">
        <v>144</v>
      </c>
      <c r="E4493" s="2">
        <v>14</v>
      </c>
      <c r="F4493" s="6" t="s">
        <v>2272</v>
      </c>
      <c r="G4493" s="6" t="s">
        <v>2290</v>
      </c>
    </row>
    <row r="4494" spans="1:7" x14ac:dyDescent="0.25">
      <c r="A4494" s="1">
        <v>49.223160999999998</v>
      </c>
      <c r="B4494" s="1">
        <v>17.665600999999999</v>
      </c>
      <c r="C4494" t="s">
        <v>3</v>
      </c>
      <c r="D4494" s="2" t="s">
        <v>145</v>
      </c>
      <c r="E4494" s="2">
        <v>14</v>
      </c>
      <c r="F4494" s="6" t="s">
        <v>2272</v>
      </c>
      <c r="G4494" s="6" t="s">
        <v>2290</v>
      </c>
    </row>
    <row r="4495" spans="1:7" x14ac:dyDescent="0.25">
      <c r="A4495" s="1">
        <v>49.223222999999997</v>
      </c>
      <c r="B4495" s="1">
        <v>17.665604999999999</v>
      </c>
      <c r="C4495" t="s">
        <v>3</v>
      </c>
      <c r="D4495" s="2" t="s">
        <v>146</v>
      </c>
      <c r="E4495" s="2">
        <v>14</v>
      </c>
      <c r="F4495" s="6" t="s">
        <v>2272</v>
      </c>
      <c r="G4495" s="6" t="s">
        <v>2290</v>
      </c>
    </row>
    <row r="4496" spans="1:7" x14ac:dyDescent="0.25">
      <c r="A4496" s="1">
        <v>49.223291000000003</v>
      </c>
      <c r="B4496" s="1">
        <v>17.665611999999999</v>
      </c>
      <c r="C4496" t="s">
        <v>3</v>
      </c>
      <c r="D4496" s="2" t="s">
        <v>147</v>
      </c>
      <c r="E4496" s="2">
        <v>14</v>
      </c>
      <c r="F4496" s="6" t="s">
        <v>2272</v>
      </c>
      <c r="G4496" s="6" t="s">
        <v>2290</v>
      </c>
    </row>
    <row r="4497" spans="1:7" x14ac:dyDescent="0.25">
      <c r="A4497" s="1"/>
      <c r="D4497" s="2" t="s">
        <v>151</v>
      </c>
      <c r="E4497" s="2">
        <v>14</v>
      </c>
      <c r="F4497" s="6" t="s">
        <v>2272</v>
      </c>
      <c r="G4497" s="6" t="s">
        <v>2290</v>
      </c>
    </row>
    <row r="4498" spans="1:7" x14ac:dyDescent="0.25">
      <c r="A4498" s="1"/>
      <c r="D4498" s="2" t="s">
        <v>1206</v>
      </c>
      <c r="E4498" s="2">
        <v>14</v>
      </c>
      <c r="F4498" s="6" t="s">
        <v>2272</v>
      </c>
      <c r="G4498" s="6" t="s">
        <v>2290</v>
      </c>
    </row>
    <row r="4499" spans="1:7" x14ac:dyDescent="0.25">
      <c r="A4499" s="1"/>
      <c r="D4499" s="2" t="s">
        <v>1098</v>
      </c>
      <c r="E4499" s="2">
        <v>14</v>
      </c>
      <c r="F4499" s="6" t="s">
        <v>2272</v>
      </c>
      <c r="G4499" s="6" t="s">
        <v>2290</v>
      </c>
    </row>
    <row r="4500" spans="1:7" x14ac:dyDescent="0.25">
      <c r="A4500" s="1"/>
      <c r="D4500" s="2" t="s">
        <v>570</v>
      </c>
      <c r="E4500" s="2">
        <v>14</v>
      </c>
      <c r="F4500" s="6" t="s">
        <v>2272</v>
      </c>
      <c r="G4500" s="6" t="s">
        <v>2290</v>
      </c>
    </row>
    <row r="4501" spans="1:7" x14ac:dyDescent="0.25">
      <c r="A4501" s="1">
        <v>49.222935999999997</v>
      </c>
      <c r="B4501" s="1">
        <v>17.666865999999999</v>
      </c>
      <c r="C4501" t="s">
        <v>3</v>
      </c>
      <c r="D4501" s="2" t="s">
        <v>1387</v>
      </c>
      <c r="E4501" s="2">
        <v>14</v>
      </c>
      <c r="F4501" s="6" t="s">
        <v>2272</v>
      </c>
      <c r="G4501" s="6" t="s">
        <v>2290</v>
      </c>
    </row>
    <row r="4502" spans="1:7" x14ac:dyDescent="0.25">
      <c r="A4502" s="1">
        <v>49.222934000000002</v>
      </c>
      <c r="B4502" s="1">
        <v>17.666899000000001</v>
      </c>
      <c r="C4502" t="s">
        <v>3</v>
      </c>
      <c r="D4502" s="2" t="s">
        <v>316</v>
      </c>
      <c r="E4502" s="2">
        <v>14</v>
      </c>
      <c r="F4502" s="6" t="s">
        <v>2272</v>
      </c>
      <c r="G4502" s="6" t="s">
        <v>2290</v>
      </c>
    </row>
    <row r="4503" spans="1:7" x14ac:dyDescent="0.25">
      <c r="A4503" s="1">
        <v>49.222932</v>
      </c>
      <c r="B4503" s="1">
        <v>17.666926</v>
      </c>
      <c r="C4503" t="s">
        <v>3</v>
      </c>
      <c r="D4503" s="2" t="s">
        <v>150</v>
      </c>
      <c r="E4503" s="2">
        <v>14</v>
      </c>
      <c r="F4503" s="6" t="s">
        <v>2272</v>
      </c>
      <c r="G4503" s="6" t="s">
        <v>2290</v>
      </c>
    </row>
    <row r="4504" spans="1:7" x14ac:dyDescent="0.25">
      <c r="A4504" s="1">
        <v>49.221898000000003</v>
      </c>
      <c r="B4504" s="1">
        <v>17.670414000000001</v>
      </c>
      <c r="C4504" t="s">
        <v>3</v>
      </c>
      <c r="D4504" s="2" t="s">
        <v>1540</v>
      </c>
      <c r="E4504" s="2">
        <v>14</v>
      </c>
      <c r="F4504" s="6" t="s">
        <v>2273</v>
      </c>
      <c r="G4504" s="6" t="s">
        <v>2274</v>
      </c>
    </row>
    <row r="4505" spans="1:7" x14ac:dyDescent="0.25">
      <c r="A4505" s="1">
        <v>49.221798999999997</v>
      </c>
      <c r="B4505" s="1">
        <v>17.670397000000001</v>
      </c>
      <c r="C4505" t="s">
        <v>12</v>
      </c>
      <c r="D4505" s="2" t="s">
        <v>1541</v>
      </c>
      <c r="E4505" s="2">
        <v>14</v>
      </c>
      <c r="F4505" s="6" t="s">
        <v>2273</v>
      </c>
      <c r="G4505" s="6" t="s">
        <v>2274</v>
      </c>
    </row>
    <row r="4506" spans="1:7" x14ac:dyDescent="0.25">
      <c r="A4506" s="1">
        <v>49.221778</v>
      </c>
      <c r="B4506" s="1">
        <v>17.670387999999999</v>
      </c>
      <c r="C4506" t="s">
        <v>3</v>
      </c>
      <c r="D4506" s="2" t="s">
        <v>1542</v>
      </c>
      <c r="E4506" s="2">
        <v>14</v>
      </c>
      <c r="F4506" s="6" t="s">
        <v>2273</v>
      </c>
      <c r="G4506" s="6" t="s">
        <v>2274</v>
      </c>
    </row>
    <row r="4507" spans="1:7" x14ac:dyDescent="0.25">
      <c r="A4507" s="1">
        <v>49.221746000000003</v>
      </c>
      <c r="B4507" s="1">
        <v>17.670372</v>
      </c>
      <c r="C4507" t="s">
        <v>3</v>
      </c>
      <c r="D4507" s="2" t="s">
        <v>1543</v>
      </c>
      <c r="E4507" s="2">
        <v>14</v>
      </c>
      <c r="F4507" s="6" t="s">
        <v>2273</v>
      </c>
      <c r="G4507" s="6" t="s">
        <v>2274</v>
      </c>
    </row>
    <row r="4508" spans="1:7" x14ac:dyDescent="0.25">
      <c r="A4508" s="1">
        <v>49.221657</v>
      </c>
      <c r="B4508" s="1">
        <v>17.670385</v>
      </c>
      <c r="C4508" t="s">
        <v>3</v>
      </c>
      <c r="D4508" s="2" t="s">
        <v>1544</v>
      </c>
      <c r="E4508" s="2">
        <v>14</v>
      </c>
      <c r="F4508" s="6" t="s">
        <v>2273</v>
      </c>
      <c r="G4508" s="6" t="s">
        <v>2274</v>
      </c>
    </row>
    <row r="4509" spans="1:7" x14ac:dyDescent="0.25">
      <c r="A4509" s="1">
        <v>49.221662000000002</v>
      </c>
      <c r="B4509" s="1">
        <v>17.670444</v>
      </c>
      <c r="C4509" t="s">
        <v>3</v>
      </c>
      <c r="D4509" s="2" t="s">
        <v>1545</v>
      </c>
      <c r="E4509" s="2">
        <v>14</v>
      </c>
      <c r="F4509" s="6" t="s">
        <v>2273</v>
      </c>
      <c r="G4509" s="6" t="s">
        <v>2274</v>
      </c>
    </row>
    <row r="4510" spans="1:7" x14ac:dyDescent="0.25">
      <c r="A4510" s="1">
        <v>49.221747000000001</v>
      </c>
      <c r="B4510" s="1">
        <v>17.670504000000001</v>
      </c>
      <c r="C4510" t="s">
        <v>3</v>
      </c>
      <c r="D4510" s="2" t="s">
        <v>1546</v>
      </c>
      <c r="E4510" s="2">
        <v>14</v>
      </c>
      <c r="F4510" s="6" t="s">
        <v>2273</v>
      </c>
      <c r="G4510" s="6" t="s">
        <v>2274</v>
      </c>
    </row>
    <row r="4511" spans="1:7" x14ac:dyDescent="0.25">
      <c r="A4511" s="1">
        <v>49.221800000000002</v>
      </c>
      <c r="B4511" s="1">
        <v>17.670535000000001</v>
      </c>
      <c r="C4511" t="s">
        <v>12</v>
      </c>
      <c r="D4511" s="2" t="s">
        <v>1547</v>
      </c>
      <c r="E4511" s="2">
        <v>14</v>
      </c>
      <c r="F4511" s="6" t="s">
        <v>2273</v>
      </c>
      <c r="G4511" s="6" t="s">
        <v>2274</v>
      </c>
    </row>
    <row r="4512" spans="1:7" x14ac:dyDescent="0.25">
      <c r="A4512" s="1">
        <v>49.222168000000003</v>
      </c>
      <c r="B4512" s="1">
        <v>17.668987999999999</v>
      </c>
      <c r="C4512" t="s">
        <v>12</v>
      </c>
      <c r="D4512" s="2" t="s">
        <v>583</v>
      </c>
      <c r="E4512" s="2">
        <v>14</v>
      </c>
      <c r="F4512" s="6" t="s">
        <v>2275</v>
      </c>
      <c r="G4512" s="6" t="s">
        <v>2274</v>
      </c>
    </row>
    <row r="4513" spans="1:7" x14ac:dyDescent="0.25">
      <c r="A4513" s="1">
        <v>49.222168000000003</v>
      </c>
      <c r="B4513" s="1">
        <v>17.668939999999999</v>
      </c>
      <c r="C4513" t="s">
        <v>12</v>
      </c>
      <c r="D4513" s="2" t="s">
        <v>1548</v>
      </c>
      <c r="E4513" s="2">
        <v>14</v>
      </c>
      <c r="F4513" s="6" t="s">
        <v>2275</v>
      </c>
      <c r="G4513" s="6" t="s">
        <v>2274</v>
      </c>
    </row>
    <row r="4514" spans="1:7" x14ac:dyDescent="0.25">
      <c r="A4514" s="1">
        <v>49.222169000000001</v>
      </c>
      <c r="B4514" s="1">
        <v>17.668866000000001</v>
      </c>
      <c r="C4514" t="s">
        <v>12</v>
      </c>
      <c r="D4514" s="2" t="s">
        <v>756</v>
      </c>
      <c r="E4514" s="2">
        <v>14</v>
      </c>
      <c r="F4514" s="6" t="s">
        <v>2275</v>
      </c>
      <c r="G4514" s="6" t="s">
        <v>2274</v>
      </c>
    </row>
    <row r="4515" spans="1:7" x14ac:dyDescent="0.25">
      <c r="A4515" s="1">
        <v>49.222172</v>
      </c>
      <c r="B4515" s="1">
        <v>17.668765</v>
      </c>
      <c r="C4515" t="s">
        <v>3</v>
      </c>
      <c r="D4515" s="2" t="s">
        <v>1549</v>
      </c>
      <c r="E4515" s="2">
        <v>14</v>
      </c>
      <c r="F4515" s="6" t="s">
        <v>2275</v>
      </c>
      <c r="G4515" s="6" t="s">
        <v>2274</v>
      </c>
    </row>
    <row r="4516" spans="1:7" x14ac:dyDescent="0.25">
      <c r="A4516" s="1">
        <v>49.222172</v>
      </c>
      <c r="B4516" s="1">
        <v>17.668710000000001</v>
      </c>
      <c r="C4516" t="s">
        <v>12</v>
      </c>
      <c r="D4516" s="2" t="s">
        <v>429</v>
      </c>
      <c r="E4516" s="2">
        <v>14</v>
      </c>
      <c r="F4516" s="6" t="s">
        <v>2275</v>
      </c>
      <c r="G4516" s="6" t="s">
        <v>2274</v>
      </c>
    </row>
    <row r="4517" spans="1:7" x14ac:dyDescent="0.25">
      <c r="A4517" s="1">
        <v>49.222172999999998</v>
      </c>
      <c r="B4517" s="1">
        <v>17.668696000000001</v>
      </c>
      <c r="C4517" t="s">
        <v>12</v>
      </c>
      <c r="D4517" s="2" t="s">
        <v>430</v>
      </c>
      <c r="E4517" s="2">
        <v>14</v>
      </c>
      <c r="F4517" s="6" t="s">
        <v>2275</v>
      </c>
      <c r="G4517" s="6" t="s">
        <v>2274</v>
      </c>
    </row>
    <row r="4518" spans="1:7" x14ac:dyDescent="0.25">
      <c r="A4518" s="1">
        <v>49.222172</v>
      </c>
      <c r="B4518" s="1">
        <v>17.668558999999998</v>
      </c>
      <c r="C4518" t="s">
        <v>12</v>
      </c>
      <c r="D4518" s="2" t="s">
        <v>1550</v>
      </c>
      <c r="E4518" s="2">
        <v>14</v>
      </c>
      <c r="F4518" s="6" t="s">
        <v>2275</v>
      </c>
      <c r="G4518" s="6" t="s">
        <v>2274</v>
      </c>
    </row>
    <row r="4519" spans="1:7" x14ac:dyDescent="0.25">
      <c r="A4519" s="1">
        <v>49.222169999999998</v>
      </c>
      <c r="B4519" s="1">
        <v>17.668506000000001</v>
      </c>
      <c r="C4519" t="s">
        <v>3</v>
      </c>
      <c r="D4519" s="2" t="s">
        <v>1551</v>
      </c>
      <c r="E4519" s="2">
        <v>14</v>
      </c>
      <c r="F4519" s="6" t="s">
        <v>2275</v>
      </c>
      <c r="G4519" s="6" t="s">
        <v>2274</v>
      </c>
    </row>
    <row r="4520" spans="1:7" x14ac:dyDescent="0.25">
      <c r="A4520" s="1">
        <v>49.222169000000001</v>
      </c>
      <c r="B4520" s="1">
        <v>17.668430000000001</v>
      </c>
      <c r="C4520" t="s">
        <v>3</v>
      </c>
      <c r="D4520" s="2" t="s">
        <v>1552</v>
      </c>
      <c r="E4520" s="2">
        <v>14</v>
      </c>
      <c r="F4520" s="6" t="s">
        <v>2275</v>
      </c>
      <c r="G4520" s="6" t="s">
        <v>2274</v>
      </c>
    </row>
    <row r="4521" spans="1:7" x14ac:dyDescent="0.25">
      <c r="A4521" s="1">
        <v>49.222164999999997</v>
      </c>
      <c r="B4521" s="1">
        <v>17.668301</v>
      </c>
      <c r="C4521" t="s">
        <v>12</v>
      </c>
      <c r="D4521" s="2" t="s">
        <v>1553</v>
      </c>
      <c r="E4521" s="2">
        <v>14</v>
      </c>
      <c r="F4521" s="6" t="s">
        <v>2275</v>
      </c>
      <c r="G4521" s="6" t="s">
        <v>2274</v>
      </c>
    </row>
    <row r="4522" spans="1:7" x14ac:dyDescent="0.25">
      <c r="A4522" s="1">
        <v>49.222164999999997</v>
      </c>
      <c r="B4522" s="1">
        <v>17.668275000000001</v>
      </c>
      <c r="C4522" t="s">
        <v>3</v>
      </c>
      <c r="D4522" s="2" t="s">
        <v>1252</v>
      </c>
      <c r="E4522" s="2">
        <v>14</v>
      </c>
      <c r="F4522" s="6" t="s">
        <v>2275</v>
      </c>
      <c r="G4522" s="6" t="s">
        <v>2274</v>
      </c>
    </row>
    <row r="4523" spans="1:7" x14ac:dyDescent="0.25">
      <c r="A4523" s="1">
        <v>49.222164999999997</v>
      </c>
      <c r="B4523" s="1">
        <v>17.668223999999999</v>
      </c>
      <c r="C4523" t="s">
        <v>3</v>
      </c>
      <c r="D4523" s="2" t="s">
        <v>1554</v>
      </c>
      <c r="E4523" s="2">
        <v>14</v>
      </c>
      <c r="F4523" s="6" t="s">
        <v>2275</v>
      </c>
      <c r="G4523" s="6" t="s">
        <v>2274</v>
      </c>
    </row>
    <row r="4524" spans="1:7" x14ac:dyDescent="0.25">
      <c r="A4524" s="1">
        <v>49.222166999999999</v>
      </c>
      <c r="B4524" s="1">
        <v>17.668164000000001</v>
      </c>
      <c r="C4524" t="s">
        <v>12</v>
      </c>
      <c r="D4524" s="2" t="s">
        <v>1236</v>
      </c>
      <c r="E4524" s="2">
        <v>14</v>
      </c>
      <c r="F4524" s="6" t="s">
        <v>2275</v>
      </c>
      <c r="G4524" s="6" t="s">
        <v>2274</v>
      </c>
    </row>
    <row r="4525" spans="1:7" x14ac:dyDescent="0.25">
      <c r="A4525" s="1">
        <v>49.222166999999999</v>
      </c>
      <c r="B4525" s="1">
        <v>17.668109999999999</v>
      </c>
      <c r="C4525" t="s">
        <v>3</v>
      </c>
      <c r="D4525" s="2" t="s">
        <v>1555</v>
      </c>
      <c r="E4525" s="2">
        <v>14</v>
      </c>
      <c r="F4525" s="6" t="s">
        <v>2275</v>
      </c>
      <c r="G4525" s="6" t="s">
        <v>2274</v>
      </c>
    </row>
    <row r="4526" spans="1:7" x14ac:dyDescent="0.25">
      <c r="A4526" s="1">
        <v>49.222166000000001</v>
      </c>
      <c r="B4526" s="1">
        <v>17.668057000000001</v>
      </c>
      <c r="C4526" t="s">
        <v>12</v>
      </c>
      <c r="D4526" s="2" t="s">
        <v>1556</v>
      </c>
      <c r="E4526" s="2">
        <v>14</v>
      </c>
      <c r="F4526" s="6" t="s">
        <v>2275</v>
      </c>
      <c r="G4526" s="6" t="s">
        <v>2274</v>
      </c>
    </row>
    <row r="4527" spans="1:7" x14ac:dyDescent="0.25">
      <c r="A4527" s="1">
        <v>49.222169000000001</v>
      </c>
      <c r="B4527" s="1">
        <v>17.668012000000001</v>
      </c>
      <c r="C4527" t="s">
        <v>3</v>
      </c>
      <c r="D4527" s="2" t="s">
        <v>425</v>
      </c>
      <c r="E4527" s="2">
        <v>14</v>
      </c>
      <c r="F4527" s="6" t="s">
        <v>2275</v>
      </c>
      <c r="G4527" s="6" t="s">
        <v>2274</v>
      </c>
    </row>
    <row r="4528" spans="1:7" x14ac:dyDescent="0.25">
      <c r="A4528" s="1">
        <v>49.222171000000003</v>
      </c>
      <c r="B4528" s="1">
        <v>17.667978000000002</v>
      </c>
      <c r="C4528" t="s">
        <v>12</v>
      </c>
      <c r="D4528" s="2" t="s">
        <v>99</v>
      </c>
      <c r="E4528" s="2">
        <v>14</v>
      </c>
      <c r="F4528" s="6" t="s">
        <v>2275</v>
      </c>
      <c r="G4528" s="6" t="s">
        <v>2274</v>
      </c>
    </row>
    <row r="4529" spans="1:7" x14ac:dyDescent="0.25">
      <c r="A4529" s="1">
        <v>49.222181999999997</v>
      </c>
      <c r="B4529" s="1">
        <v>17.667840999999999</v>
      </c>
      <c r="C4529" t="s">
        <v>12</v>
      </c>
      <c r="D4529" s="2" t="s">
        <v>1394</v>
      </c>
      <c r="E4529" s="2">
        <v>14</v>
      </c>
      <c r="F4529" s="6" t="s">
        <v>2275</v>
      </c>
      <c r="G4529" s="6" t="s">
        <v>2274</v>
      </c>
    </row>
    <row r="4530" spans="1:7" x14ac:dyDescent="0.25">
      <c r="A4530" s="1">
        <v>49.222183000000001</v>
      </c>
      <c r="B4530" s="1">
        <v>17.667788000000002</v>
      </c>
      <c r="C4530" t="s">
        <v>3</v>
      </c>
      <c r="D4530" s="2" t="s">
        <v>591</v>
      </c>
      <c r="E4530" s="2">
        <v>14</v>
      </c>
      <c r="F4530" s="6" t="s">
        <v>2275</v>
      </c>
      <c r="G4530" s="6" t="s">
        <v>2274</v>
      </c>
    </row>
    <row r="4531" spans="1:7" x14ac:dyDescent="0.25">
      <c r="A4531" s="1">
        <v>49.222189</v>
      </c>
      <c r="B4531" s="1">
        <v>17.667656000000001</v>
      </c>
      <c r="C4531" t="s">
        <v>3</v>
      </c>
      <c r="D4531" s="2" t="s">
        <v>592</v>
      </c>
      <c r="E4531" s="2">
        <v>14</v>
      </c>
      <c r="F4531" s="6" t="s">
        <v>2275</v>
      </c>
      <c r="G4531" s="6" t="s">
        <v>2274</v>
      </c>
    </row>
    <row r="4532" spans="1:7" x14ac:dyDescent="0.25">
      <c r="A4532" s="1">
        <v>49.222191000000002</v>
      </c>
      <c r="B4532" s="1">
        <v>17.667594999999999</v>
      </c>
      <c r="C4532" t="s">
        <v>12</v>
      </c>
      <c r="D4532" s="2" t="s">
        <v>1395</v>
      </c>
      <c r="E4532" s="2">
        <v>14</v>
      </c>
      <c r="F4532" s="6" t="s">
        <v>2275</v>
      </c>
      <c r="G4532" s="6" t="s">
        <v>2274</v>
      </c>
    </row>
    <row r="4533" spans="1:7" x14ac:dyDescent="0.25">
      <c r="A4533" s="1">
        <v>49.222197000000001</v>
      </c>
      <c r="B4533" s="1">
        <v>17.667255999999998</v>
      </c>
      <c r="C4533" t="s">
        <v>3</v>
      </c>
      <c r="D4533" s="2" t="s">
        <v>1557</v>
      </c>
      <c r="E4533" s="2">
        <v>14</v>
      </c>
      <c r="F4533" s="6" t="s">
        <v>2275</v>
      </c>
      <c r="G4533" s="6" t="s">
        <v>2274</v>
      </c>
    </row>
    <row r="4534" spans="1:7" x14ac:dyDescent="0.25">
      <c r="A4534" s="1">
        <v>49.222195999999997</v>
      </c>
      <c r="B4534" s="1">
        <v>17.667209</v>
      </c>
      <c r="C4534" t="s">
        <v>12</v>
      </c>
      <c r="D4534" s="2" t="s">
        <v>1396</v>
      </c>
      <c r="E4534" s="2">
        <v>14</v>
      </c>
      <c r="F4534" s="6" t="s">
        <v>2275</v>
      </c>
      <c r="G4534" s="6" t="s">
        <v>2274</v>
      </c>
    </row>
    <row r="4535" spans="1:7" x14ac:dyDescent="0.25">
      <c r="A4535" s="1">
        <v>49.222197999999999</v>
      </c>
      <c r="B4535" s="1">
        <v>17.667100000000001</v>
      </c>
      <c r="C4535" t="s">
        <v>12</v>
      </c>
      <c r="D4535" s="2" t="s">
        <v>1558</v>
      </c>
      <c r="E4535" s="2">
        <v>14</v>
      </c>
      <c r="F4535" s="6" t="s">
        <v>2275</v>
      </c>
      <c r="G4535" s="6" t="s">
        <v>2274</v>
      </c>
    </row>
    <row r="4536" spans="1:7" x14ac:dyDescent="0.25">
      <c r="A4536" s="1">
        <v>49.222200000000001</v>
      </c>
      <c r="B4536" s="1">
        <v>17.666989999999998</v>
      </c>
      <c r="C4536" t="s">
        <v>12</v>
      </c>
      <c r="D4536" s="2" t="s">
        <v>1559</v>
      </c>
      <c r="E4536" s="2">
        <v>14</v>
      </c>
      <c r="F4536" s="6" t="s">
        <v>2275</v>
      </c>
      <c r="G4536" s="6" t="s">
        <v>2274</v>
      </c>
    </row>
    <row r="4537" spans="1:7" x14ac:dyDescent="0.25">
      <c r="A4537" s="1">
        <v>49.222200999999998</v>
      </c>
      <c r="B4537" s="1">
        <v>17.666944000000001</v>
      </c>
      <c r="C4537" t="s">
        <v>3</v>
      </c>
      <c r="D4537" s="2" t="s">
        <v>1560</v>
      </c>
      <c r="E4537" s="2">
        <v>14</v>
      </c>
      <c r="F4537" s="6" t="s">
        <v>2275</v>
      </c>
      <c r="G4537" s="6" t="s">
        <v>2274</v>
      </c>
    </row>
    <row r="4538" spans="1:7" x14ac:dyDescent="0.25">
      <c r="A4538" s="1">
        <v>49.222203</v>
      </c>
      <c r="B4538" s="1">
        <v>17.666820999999999</v>
      </c>
      <c r="C4538" t="s">
        <v>12</v>
      </c>
      <c r="D4538" s="2" t="s">
        <v>1397</v>
      </c>
      <c r="E4538" s="2">
        <v>14</v>
      </c>
      <c r="F4538" s="6" t="s">
        <v>2275</v>
      </c>
      <c r="G4538" s="6" t="s">
        <v>2274</v>
      </c>
    </row>
    <row r="4539" spans="1:7" x14ac:dyDescent="0.25">
      <c r="A4539" s="1">
        <v>49.222203999999998</v>
      </c>
      <c r="B4539" s="1">
        <v>17.666799999999999</v>
      </c>
      <c r="C4539" t="s">
        <v>3</v>
      </c>
      <c r="D4539" s="2" t="s">
        <v>1561</v>
      </c>
      <c r="E4539" s="2">
        <v>14</v>
      </c>
      <c r="F4539" s="6" t="s">
        <v>2275</v>
      </c>
      <c r="G4539" s="6" t="s">
        <v>2274</v>
      </c>
    </row>
    <row r="4540" spans="1:7" x14ac:dyDescent="0.25">
      <c r="A4540" s="1">
        <v>49.222206</v>
      </c>
      <c r="B4540" s="1">
        <v>17.66677</v>
      </c>
      <c r="C4540" t="s">
        <v>12</v>
      </c>
      <c r="D4540" s="2" t="s">
        <v>758</v>
      </c>
      <c r="E4540" s="2">
        <v>14</v>
      </c>
      <c r="F4540" s="6" t="s">
        <v>2275</v>
      </c>
      <c r="G4540" s="6" t="s">
        <v>2274</v>
      </c>
    </row>
    <row r="4541" spans="1:7" x14ac:dyDescent="0.25">
      <c r="A4541" s="1">
        <v>49.222209999999997</v>
      </c>
      <c r="B4541" s="1">
        <v>17.666709000000001</v>
      </c>
      <c r="C4541" t="s">
        <v>3</v>
      </c>
      <c r="D4541" s="2" t="s">
        <v>1080</v>
      </c>
      <c r="E4541" s="2">
        <v>14</v>
      </c>
      <c r="F4541" s="6" t="s">
        <v>2275</v>
      </c>
      <c r="G4541" s="6" t="s">
        <v>2274</v>
      </c>
    </row>
    <row r="4542" spans="1:7" x14ac:dyDescent="0.25">
      <c r="A4542" s="1">
        <v>49.222211000000001</v>
      </c>
      <c r="B4542" s="1">
        <v>17.666702000000001</v>
      </c>
      <c r="C4542" t="s">
        <v>12</v>
      </c>
      <c r="D4542" s="2" t="s">
        <v>1399</v>
      </c>
      <c r="E4542" s="2">
        <v>14</v>
      </c>
      <c r="F4542" s="6" t="s">
        <v>2275</v>
      </c>
      <c r="G4542" s="6" t="s">
        <v>2274</v>
      </c>
    </row>
    <row r="4543" spans="1:7" x14ac:dyDescent="0.25">
      <c r="A4543" s="1">
        <v>49.222217999999998</v>
      </c>
      <c r="B4543" s="1">
        <v>17.666519000000001</v>
      </c>
      <c r="C4543" t="s">
        <v>12</v>
      </c>
      <c r="D4543" s="2" t="s">
        <v>435</v>
      </c>
      <c r="E4543" s="2">
        <v>14</v>
      </c>
      <c r="F4543" s="6" t="s">
        <v>2275</v>
      </c>
      <c r="G4543" s="6" t="s">
        <v>2274</v>
      </c>
    </row>
    <row r="4544" spans="1:7" x14ac:dyDescent="0.25">
      <c r="A4544" s="1">
        <v>49.22222</v>
      </c>
      <c r="B4544" s="1">
        <v>17.666426000000001</v>
      </c>
      <c r="C4544" t="s">
        <v>12</v>
      </c>
      <c r="D4544" s="2" t="s">
        <v>159</v>
      </c>
      <c r="E4544" s="2">
        <v>14</v>
      </c>
      <c r="F4544" s="6" t="s">
        <v>2275</v>
      </c>
      <c r="G4544" s="6" t="s">
        <v>2274</v>
      </c>
    </row>
    <row r="4545" spans="1:7" x14ac:dyDescent="0.25">
      <c r="A4545" s="1">
        <v>49.222222000000002</v>
      </c>
      <c r="B4545" s="1">
        <v>17.666381999999999</v>
      </c>
      <c r="C4545" t="s">
        <v>3</v>
      </c>
      <c r="D4545" s="2" t="s">
        <v>802</v>
      </c>
      <c r="E4545" s="2">
        <v>14</v>
      </c>
      <c r="F4545" s="6" t="s">
        <v>2275</v>
      </c>
      <c r="G4545" s="6" t="s">
        <v>2274</v>
      </c>
    </row>
    <row r="4546" spans="1:7" x14ac:dyDescent="0.25">
      <c r="A4546" s="1">
        <v>49.222223</v>
      </c>
      <c r="B4546" s="1">
        <v>17.666374999999999</v>
      </c>
      <c r="C4546" t="s">
        <v>3</v>
      </c>
      <c r="D4546" s="2" t="s">
        <v>1401</v>
      </c>
      <c r="E4546" s="2">
        <v>14</v>
      </c>
      <c r="F4546" s="6" t="s">
        <v>2275</v>
      </c>
      <c r="G4546" s="6" t="s">
        <v>2274</v>
      </c>
    </row>
    <row r="4547" spans="1:7" x14ac:dyDescent="0.25">
      <c r="A4547" s="1">
        <v>49.222222000000002</v>
      </c>
      <c r="B4547" s="1">
        <v>17.666333000000002</v>
      </c>
      <c r="C4547" t="s">
        <v>12</v>
      </c>
      <c r="D4547" s="2" t="s">
        <v>1258</v>
      </c>
      <c r="E4547" s="2">
        <v>14</v>
      </c>
      <c r="F4547" s="6" t="s">
        <v>2275</v>
      </c>
      <c r="G4547" s="6" t="s">
        <v>2274</v>
      </c>
    </row>
    <row r="4548" spans="1:7" x14ac:dyDescent="0.25">
      <c r="A4548" s="1">
        <v>49.222222000000002</v>
      </c>
      <c r="B4548" s="1">
        <v>17.666291000000001</v>
      </c>
      <c r="C4548" t="s">
        <v>3</v>
      </c>
      <c r="D4548" s="2" t="s">
        <v>1562</v>
      </c>
      <c r="E4548" s="2">
        <v>14</v>
      </c>
      <c r="F4548" s="6" t="s">
        <v>2275</v>
      </c>
      <c r="G4548" s="6" t="s">
        <v>2274</v>
      </c>
    </row>
    <row r="4549" spans="1:7" x14ac:dyDescent="0.25">
      <c r="A4549" s="1">
        <v>49.222222000000002</v>
      </c>
      <c r="B4549" s="1">
        <v>17.666248</v>
      </c>
      <c r="C4549" t="s">
        <v>12</v>
      </c>
      <c r="D4549" s="2" t="s">
        <v>436</v>
      </c>
      <c r="E4549" s="2">
        <v>14</v>
      </c>
      <c r="F4549" s="6" t="s">
        <v>2275</v>
      </c>
      <c r="G4549" s="6" t="s">
        <v>2274</v>
      </c>
    </row>
    <row r="4550" spans="1:7" x14ac:dyDescent="0.25">
      <c r="A4550" s="1">
        <v>49.222231999999998</v>
      </c>
      <c r="B4550" s="1">
        <v>17.666022999999999</v>
      </c>
      <c r="C4550" t="s">
        <v>3</v>
      </c>
      <c r="D4550" s="2" t="s">
        <v>597</v>
      </c>
      <c r="E4550" s="2">
        <v>14</v>
      </c>
      <c r="F4550" s="6" t="s">
        <v>2275</v>
      </c>
      <c r="G4550" s="6" t="s">
        <v>2274</v>
      </c>
    </row>
    <row r="4551" spans="1:7" x14ac:dyDescent="0.25">
      <c r="A4551" s="1">
        <v>49.222234999999998</v>
      </c>
      <c r="B4551" s="1">
        <v>17.665785</v>
      </c>
      <c r="C4551" t="s">
        <v>3</v>
      </c>
      <c r="D4551" s="2" t="s">
        <v>1563</v>
      </c>
      <c r="E4551" s="2">
        <v>14</v>
      </c>
      <c r="F4551" s="6" t="s">
        <v>2275</v>
      </c>
      <c r="G4551" s="6" t="s">
        <v>2274</v>
      </c>
    </row>
    <row r="4552" spans="1:7" x14ac:dyDescent="0.25">
      <c r="A4552" s="1">
        <v>49.222237999999997</v>
      </c>
      <c r="B4552" s="1">
        <v>17.665721999999999</v>
      </c>
      <c r="C4552" t="s">
        <v>3</v>
      </c>
      <c r="D4552" s="2" t="s">
        <v>1260</v>
      </c>
      <c r="E4552" s="2">
        <v>14</v>
      </c>
      <c r="F4552" s="6" t="s">
        <v>2275</v>
      </c>
      <c r="G4552" s="6" t="s">
        <v>2274</v>
      </c>
    </row>
    <row r="4553" spans="1:7" x14ac:dyDescent="0.25">
      <c r="A4553" s="1">
        <v>49.222245000000001</v>
      </c>
      <c r="B4553" s="1">
        <v>17.665395</v>
      </c>
      <c r="C4553" t="s">
        <v>3</v>
      </c>
      <c r="D4553" s="2" t="s">
        <v>1262</v>
      </c>
      <c r="E4553" s="2">
        <v>14</v>
      </c>
      <c r="F4553" s="6" t="s">
        <v>2275</v>
      </c>
      <c r="G4553" s="6" t="s">
        <v>2274</v>
      </c>
    </row>
    <row r="4554" spans="1:7" x14ac:dyDescent="0.25">
      <c r="A4554" s="1">
        <v>49.222253000000002</v>
      </c>
      <c r="B4554" s="1">
        <v>17.665237999999999</v>
      </c>
      <c r="C4554" t="s">
        <v>3</v>
      </c>
      <c r="D4554" s="2" t="s">
        <v>160</v>
      </c>
      <c r="E4554" s="2">
        <v>14</v>
      </c>
      <c r="F4554" s="6" t="s">
        <v>2275</v>
      </c>
      <c r="G4554" s="6" t="s">
        <v>2274</v>
      </c>
    </row>
    <row r="4555" spans="1:7" x14ac:dyDescent="0.25">
      <c r="A4555" s="1">
        <v>49.222254999999997</v>
      </c>
      <c r="B4555" s="1">
        <v>17.665226000000001</v>
      </c>
      <c r="C4555" t="s">
        <v>3</v>
      </c>
      <c r="D4555" s="2" t="s">
        <v>1119</v>
      </c>
      <c r="E4555" s="2">
        <v>14</v>
      </c>
      <c r="F4555" s="6" t="s">
        <v>2275</v>
      </c>
      <c r="G4555" s="6" t="s">
        <v>2274</v>
      </c>
    </row>
    <row r="4556" spans="1:7" x14ac:dyDescent="0.25">
      <c r="A4556" s="1">
        <v>49.222268</v>
      </c>
      <c r="B4556" s="1">
        <v>17.664884000000001</v>
      </c>
      <c r="C4556" t="s">
        <v>3</v>
      </c>
      <c r="D4556" s="2" t="s">
        <v>1121</v>
      </c>
      <c r="E4556" s="2">
        <v>14</v>
      </c>
      <c r="F4556" s="6" t="s">
        <v>2275</v>
      </c>
      <c r="G4556" s="6" t="s">
        <v>2274</v>
      </c>
    </row>
    <row r="4557" spans="1:7" x14ac:dyDescent="0.25">
      <c r="A4557" s="1">
        <v>49.221986999999999</v>
      </c>
      <c r="B4557" s="1">
        <v>17.664550999999999</v>
      </c>
      <c r="C4557" t="s">
        <v>3</v>
      </c>
      <c r="D4557" s="2" t="s">
        <v>162</v>
      </c>
      <c r="E4557" s="2">
        <v>14</v>
      </c>
      <c r="F4557" s="6" t="s">
        <v>2271</v>
      </c>
      <c r="G4557" s="6" t="s">
        <v>2276</v>
      </c>
    </row>
    <row r="4558" spans="1:7" x14ac:dyDescent="0.25">
      <c r="A4558" s="1">
        <v>49.221888999999997</v>
      </c>
      <c r="B4558" s="1">
        <v>17.664601999999999</v>
      </c>
      <c r="C4558" t="s">
        <v>3</v>
      </c>
      <c r="D4558" s="2" t="s">
        <v>320</v>
      </c>
      <c r="E4558" s="2">
        <v>14</v>
      </c>
      <c r="F4558" s="6" t="s">
        <v>2271</v>
      </c>
      <c r="G4558" s="6" t="s">
        <v>2276</v>
      </c>
    </row>
    <row r="4559" spans="1:7" x14ac:dyDescent="0.25">
      <c r="A4559" s="1">
        <v>49.221784999999997</v>
      </c>
      <c r="B4559" s="1">
        <v>17.664691000000001</v>
      </c>
      <c r="C4559" t="s">
        <v>3</v>
      </c>
      <c r="D4559" s="2" t="s">
        <v>321</v>
      </c>
      <c r="E4559" s="2">
        <v>14</v>
      </c>
      <c r="F4559" s="6" t="s">
        <v>2271</v>
      </c>
      <c r="G4559" s="6" t="s">
        <v>2276</v>
      </c>
    </row>
    <row r="4560" spans="1:7" x14ac:dyDescent="0.25">
      <c r="A4560" s="1">
        <v>49.221742999999996</v>
      </c>
      <c r="B4560" s="1">
        <v>17.664717</v>
      </c>
      <c r="C4560" t="s">
        <v>3</v>
      </c>
      <c r="D4560" s="2" t="s">
        <v>163</v>
      </c>
      <c r="E4560" s="2">
        <v>14</v>
      </c>
      <c r="F4560" s="6" t="s">
        <v>2271</v>
      </c>
      <c r="G4560" s="6" t="s">
        <v>2276</v>
      </c>
    </row>
    <row r="4561" spans="1:7" x14ac:dyDescent="0.25">
      <c r="A4561" s="1">
        <v>49.221715000000003</v>
      </c>
      <c r="B4561" s="1">
        <v>17.664736999999999</v>
      </c>
      <c r="C4561" t="s">
        <v>3</v>
      </c>
      <c r="D4561" s="2" t="s">
        <v>322</v>
      </c>
      <c r="E4561" s="2">
        <v>14</v>
      </c>
      <c r="F4561" s="6" t="s">
        <v>2271</v>
      </c>
      <c r="G4561" s="6" t="s">
        <v>2276</v>
      </c>
    </row>
    <row r="4562" spans="1:7" x14ac:dyDescent="0.25">
      <c r="A4562" s="1">
        <v>49.221654999999998</v>
      </c>
      <c r="B4562" s="1">
        <v>17.664769</v>
      </c>
      <c r="C4562" t="s">
        <v>3</v>
      </c>
      <c r="D4562" s="2" t="s">
        <v>323</v>
      </c>
      <c r="E4562" s="2">
        <v>14</v>
      </c>
      <c r="F4562" s="6" t="s">
        <v>2271</v>
      </c>
      <c r="G4562" s="6" t="s">
        <v>2276</v>
      </c>
    </row>
    <row r="4563" spans="1:7" x14ac:dyDescent="0.25">
      <c r="A4563" s="1">
        <v>49.221573999999997</v>
      </c>
      <c r="B4563" s="1">
        <v>17.664821</v>
      </c>
      <c r="C4563" t="s">
        <v>3</v>
      </c>
      <c r="D4563" s="2" t="s">
        <v>1564</v>
      </c>
      <c r="E4563" s="2">
        <v>14</v>
      </c>
      <c r="F4563" s="6" t="s">
        <v>2271</v>
      </c>
      <c r="G4563" s="6" t="s">
        <v>2276</v>
      </c>
    </row>
    <row r="4564" spans="1:7" x14ac:dyDescent="0.25">
      <c r="A4564" s="1">
        <v>49.221473000000003</v>
      </c>
      <c r="B4564" s="1">
        <v>17.664867000000001</v>
      </c>
      <c r="C4564" t="s">
        <v>3</v>
      </c>
      <c r="D4564" s="2" t="s">
        <v>164</v>
      </c>
      <c r="E4564" s="2">
        <v>14</v>
      </c>
      <c r="F4564" s="6" t="s">
        <v>2271</v>
      </c>
      <c r="G4564" s="6" t="s">
        <v>2276</v>
      </c>
    </row>
    <row r="4565" spans="1:7" x14ac:dyDescent="0.25">
      <c r="A4565" s="1">
        <v>49.221417000000002</v>
      </c>
      <c r="B4565" s="1">
        <v>17.664904</v>
      </c>
      <c r="C4565" t="s">
        <v>3</v>
      </c>
      <c r="D4565" s="2" t="s">
        <v>166</v>
      </c>
      <c r="E4565" s="2">
        <v>14</v>
      </c>
      <c r="F4565" s="6" t="s">
        <v>2271</v>
      </c>
      <c r="G4565" s="6" t="s">
        <v>2276</v>
      </c>
    </row>
    <row r="4566" spans="1:7" x14ac:dyDescent="0.25">
      <c r="A4566" s="1">
        <v>49.221415999999998</v>
      </c>
      <c r="B4566" s="1">
        <v>17.664904</v>
      </c>
      <c r="C4566" t="s">
        <v>3</v>
      </c>
      <c r="D4566" s="2" t="s">
        <v>941</v>
      </c>
      <c r="E4566" s="2">
        <v>14</v>
      </c>
      <c r="F4566" s="6" t="s">
        <v>2271</v>
      </c>
      <c r="G4566" s="6" t="s">
        <v>2276</v>
      </c>
    </row>
    <row r="4567" spans="1:7" x14ac:dyDescent="0.25">
      <c r="A4567" s="1">
        <v>49.221274000000001</v>
      </c>
      <c r="B4567" s="1">
        <v>17.665006999999999</v>
      </c>
      <c r="C4567" t="s">
        <v>3</v>
      </c>
      <c r="D4567" s="2" t="s">
        <v>167</v>
      </c>
      <c r="E4567" s="2">
        <v>14</v>
      </c>
      <c r="F4567" s="6" t="s">
        <v>2271</v>
      </c>
      <c r="G4567" s="6" t="s">
        <v>2276</v>
      </c>
    </row>
    <row r="4568" spans="1:7" x14ac:dyDescent="0.25">
      <c r="A4568" s="1">
        <v>49.221274000000001</v>
      </c>
      <c r="B4568" s="1">
        <v>17.665006999999999</v>
      </c>
      <c r="C4568" t="s">
        <v>3</v>
      </c>
      <c r="D4568" s="2" t="s">
        <v>441</v>
      </c>
      <c r="E4568" s="2">
        <v>14</v>
      </c>
      <c r="F4568" s="6" t="s">
        <v>2271</v>
      </c>
      <c r="G4568" s="6" t="s">
        <v>2276</v>
      </c>
    </row>
    <row r="4569" spans="1:7" x14ac:dyDescent="0.25">
      <c r="A4569" s="1">
        <v>49.221228000000004</v>
      </c>
      <c r="B4569" s="1">
        <v>17.665037999999999</v>
      </c>
      <c r="C4569" t="s">
        <v>3</v>
      </c>
      <c r="D4569" s="2" t="s">
        <v>602</v>
      </c>
      <c r="E4569" s="2">
        <v>14</v>
      </c>
      <c r="F4569" s="6" t="s">
        <v>2271</v>
      </c>
      <c r="G4569" s="6" t="s">
        <v>2276</v>
      </c>
    </row>
    <row r="4570" spans="1:7" x14ac:dyDescent="0.25">
      <c r="A4570" s="1">
        <v>49.221221999999997</v>
      </c>
      <c r="B4570" s="1">
        <v>17.665042</v>
      </c>
      <c r="C4570" t="s">
        <v>3</v>
      </c>
      <c r="D4570" s="2" t="s">
        <v>945</v>
      </c>
      <c r="E4570" s="2">
        <v>14</v>
      </c>
      <c r="F4570" s="6" t="s">
        <v>2271</v>
      </c>
      <c r="G4570" s="6" t="s">
        <v>2276</v>
      </c>
    </row>
    <row r="4571" spans="1:7" x14ac:dyDescent="0.25">
      <c r="A4571" s="1">
        <v>49.221111999999998</v>
      </c>
      <c r="B4571" s="1">
        <v>17.665116000000001</v>
      </c>
      <c r="C4571" t="s">
        <v>3</v>
      </c>
      <c r="D4571" s="2" t="s">
        <v>169</v>
      </c>
      <c r="E4571" s="2">
        <v>14</v>
      </c>
      <c r="F4571" s="6" t="s">
        <v>2271</v>
      </c>
      <c r="G4571" s="6" t="s">
        <v>2276</v>
      </c>
    </row>
    <row r="4572" spans="1:7" x14ac:dyDescent="0.25">
      <c r="A4572" s="1">
        <v>49.221054000000002</v>
      </c>
      <c r="B4572" s="1">
        <v>17.665151999999999</v>
      </c>
      <c r="C4572" t="s">
        <v>3</v>
      </c>
      <c r="D4572" s="2" t="s">
        <v>170</v>
      </c>
      <c r="E4572" s="2">
        <v>14</v>
      </c>
      <c r="F4572" s="6" t="s">
        <v>2271</v>
      </c>
      <c r="G4572" s="6" t="s">
        <v>2276</v>
      </c>
    </row>
    <row r="4573" spans="1:7" x14ac:dyDescent="0.25">
      <c r="A4573" s="1">
        <v>49.221029000000001</v>
      </c>
      <c r="B4573" s="1">
        <v>17.665165999999999</v>
      </c>
      <c r="C4573" t="s">
        <v>3</v>
      </c>
      <c r="D4573" s="2" t="s">
        <v>171</v>
      </c>
      <c r="E4573" s="2">
        <v>14</v>
      </c>
      <c r="F4573" s="6" t="s">
        <v>2271</v>
      </c>
      <c r="G4573" s="6" t="s">
        <v>2276</v>
      </c>
    </row>
    <row r="4574" spans="1:7" x14ac:dyDescent="0.25">
      <c r="A4574" s="1">
        <v>49.220934999999997</v>
      </c>
      <c r="B4574" s="1">
        <v>17.665226000000001</v>
      </c>
      <c r="C4574" t="s">
        <v>3</v>
      </c>
      <c r="D4574" s="2" t="s">
        <v>1565</v>
      </c>
      <c r="E4574" s="2">
        <v>14</v>
      </c>
      <c r="F4574" s="6" t="s">
        <v>2271</v>
      </c>
      <c r="G4574" s="6" t="s">
        <v>2276</v>
      </c>
    </row>
    <row r="4575" spans="1:7" x14ac:dyDescent="0.25">
      <c r="A4575" s="1">
        <v>49.220910000000003</v>
      </c>
      <c r="B4575" s="1">
        <v>17.665240000000001</v>
      </c>
      <c r="C4575" t="s">
        <v>3</v>
      </c>
      <c r="D4575" s="2" t="s">
        <v>942</v>
      </c>
      <c r="E4575" s="2">
        <v>14</v>
      </c>
      <c r="F4575" s="6" t="s">
        <v>2271</v>
      </c>
      <c r="G4575" s="6" t="s">
        <v>2276</v>
      </c>
    </row>
    <row r="4576" spans="1:7" x14ac:dyDescent="0.25">
      <c r="A4576" s="1">
        <v>49.220737</v>
      </c>
      <c r="B4576" s="1">
        <v>17.665343</v>
      </c>
      <c r="C4576" t="s">
        <v>3</v>
      </c>
      <c r="D4576" s="2" t="s">
        <v>1405</v>
      </c>
      <c r="E4576" s="2">
        <v>14</v>
      </c>
      <c r="F4576" s="6" t="s">
        <v>2271</v>
      </c>
      <c r="G4576" s="6" t="s">
        <v>2276</v>
      </c>
    </row>
    <row r="4577" spans="1:7" x14ac:dyDescent="0.25">
      <c r="A4577" s="1">
        <v>49.220686000000001</v>
      </c>
      <c r="B4577" s="1">
        <v>17.665376999999999</v>
      </c>
      <c r="C4577" t="s">
        <v>3</v>
      </c>
      <c r="D4577" s="2" t="s">
        <v>174</v>
      </c>
      <c r="E4577" s="2">
        <v>14</v>
      </c>
      <c r="F4577" s="6" t="s">
        <v>2271</v>
      </c>
      <c r="G4577" s="6" t="s">
        <v>2276</v>
      </c>
    </row>
    <row r="4578" spans="1:7" x14ac:dyDescent="0.25">
      <c r="A4578" s="1">
        <v>49.220641000000001</v>
      </c>
      <c r="B4578" s="1">
        <v>17.665403999999999</v>
      </c>
      <c r="C4578" t="s">
        <v>3</v>
      </c>
      <c r="D4578" s="2" t="s">
        <v>442</v>
      </c>
      <c r="E4578" s="2">
        <v>14</v>
      </c>
      <c r="F4578" s="6" t="s">
        <v>2271</v>
      </c>
      <c r="G4578" s="6" t="s">
        <v>2276</v>
      </c>
    </row>
    <row r="4579" spans="1:7" x14ac:dyDescent="0.25">
      <c r="A4579" s="1">
        <v>49.220576000000001</v>
      </c>
      <c r="B4579" s="1">
        <v>17.665445999999999</v>
      </c>
      <c r="C4579" t="s">
        <v>3</v>
      </c>
      <c r="D4579" s="2" t="s">
        <v>444</v>
      </c>
      <c r="E4579" s="2">
        <v>14</v>
      </c>
      <c r="F4579" s="6" t="s">
        <v>2271</v>
      </c>
      <c r="G4579" s="6" t="s">
        <v>2276</v>
      </c>
    </row>
    <row r="4580" spans="1:7" x14ac:dyDescent="0.25">
      <c r="A4580" s="1">
        <v>49.220537999999998</v>
      </c>
      <c r="B4580" s="1">
        <v>17.665472000000001</v>
      </c>
      <c r="C4580" t="s">
        <v>3</v>
      </c>
      <c r="D4580" s="2" t="s">
        <v>603</v>
      </c>
      <c r="E4580" s="2">
        <v>14</v>
      </c>
      <c r="F4580" s="6" t="s">
        <v>2271</v>
      </c>
      <c r="G4580" s="6" t="s">
        <v>2276</v>
      </c>
    </row>
    <row r="4581" spans="1:7" x14ac:dyDescent="0.25">
      <c r="A4581" s="1">
        <v>49.220498999999997</v>
      </c>
      <c r="B4581" s="1">
        <v>17.665496999999998</v>
      </c>
      <c r="C4581" t="s">
        <v>3</v>
      </c>
      <c r="D4581" s="2" t="s">
        <v>1406</v>
      </c>
      <c r="E4581" s="2">
        <v>14</v>
      </c>
      <c r="F4581" s="6" t="s">
        <v>2271</v>
      </c>
      <c r="G4581" s="6" t="s">
        <v>2276</v>
      </c>
    </row>
    <row r="4582" spans="1:7" x14ac:dyDescent="0.25">
      <c r="A4582" s="1">
        <v>49.220450999999997</v>
      </c>
      <c r="B4582" s="1">
        <v>17.665527000000001</v>
      </c>
      <c r="C4582" t="s">
        <v>3</v>
      </c>
      <c r="D4582" s="2" t="s">
        <v>943</v>
      </c>
      <c r="E4582" s="2">
        <v>14</v>
      </c>
      <c r="F4582" s="6" t="s">
        <v>2271</v>
      </c>
      <c r="G4582" s="6" t="s">
        <v>2276</v>
      </c>
    </row>
    <row r="4583" spans="1:7" x14ac:dyDescent="0.25">
      <c r="A4583" s="1">
        <v>49.220368000000001</v>
      </c>
      <c r="B4583" s="1">
        <v>17.665578</v>
      </c>
      <c r="C4583" t="s">
        <v>3</v>
      </c>
      <c r="D4583" s="2" t="s">
        <v>445</v>
      </c>
      <c r="E4583" s="2">
        <v>14</v>
      </c>
      <c r="F4583" s="6" t="s">
        <v>2271</v>
      </c>
      <c r="G4583" s="6" t="s">
        <v>2276</v>
      </c>
    </row>
    <row r="4584" spans="1:7" x14ac:dyDescent="0.25">
      <c r="A4584" s="1">
        <v>49.220336000000003</v>
      </c>
      <c r="B4584" s="1">
        <v>17.665593000000001</v>
      </c>
      <c r="C4584" t="s">
        <v>3</v>
      </c>
      <c r="D4584" s="2" t="s">
        <v>177</v>
      </c>
      <c r="E4584" s="2">
        <v>14</v>
      </c>
      <c r="F4584" s="6" t="s">
        <v>2271</v>
      </c>
      <c r="G4584" s="6" t="s">
        <v>2276</v>
      </c>
    </row>
    <row r="4585" spans="1:7" x14ac:dyDescent="0.25">
      <c r="A4585" s="1">
        <v>49.220325000000003</v>
      </c>
      <c r="B4585" s="1">
        <v>17.665597000000002</v>
      </c>
      <c r="C4585" t="s">
        <v>3</v>
      </c>
      <c r="D4585" s="2" t="s">
        <v>1267</v>
      </c>
      <c r="E4585" s="2">
        <v>14</v>
      </c>
      <c r="F4585" s="6" t="s">
        <v>2271</v>
      </c>
      <c r="G4585" s="6" t="s">
        <v>2276</v>
      </c>
    </row>
    <row r="4586" spans="1:7" x14ac:dyDescent="0.25">
      <c r="A4586" s="1">
        <v>49.220280000000002</v>
      </c>
      <c r="B4586" s="1">
        <v>17.66563</v>
      </c>
      <c r="C4586" t="s">
        <v>3</v>
      </c>
      <c r="D4586" s="2" t="s">
        <v>1123</v>
      </c>
      <c r="E4586" s="2">
        <v>14</v>
      </c>
      <c r="F4586" s="6" t="s">
        <v>2271</v>
      </c>
      <c r="G4586" s="6" t="s">
        <v>2276</v>
      </c>
    </row>
    <row r="4587" spans="1:7" x14ac:dyDescent="0.25">
      <c r="A4587" s="1">
        <v>49.220243000000004</v>
      </c>
      <c r="B4587" s="1">
        <v>17.665649999999999</v>
      </c>
      <c r="C4587" t="s">
        <v>3</v>
      </c>
      <c r="D4587" s="2" t="s">
        <v>446</v>
      </c>
      <c r="E4587" s="2">
        <v>14</v>
      </c>
      <c r="F4587" s="6" t="s">
        <v>2271</v>
      </c>
      <c r="G4587" s="6" t="s">
        <v>2276</v>
      </c>
    </row>
    <row r="4588" spans="1:7" x14ac:dyDescent="0.25">
      <c r="A4588" s="1">
        <v>49.220120999999999</v>
      </c>
      <c r="B4588" s="1">
        <v>17.665717999999998</v>
      </c>
      <c r="C4588" t="s">
        <v>3</v>
      </c>
      <c r="D4588" s="2" t="s">
        <v>448</v>
      </c>
      <c r="E4588" s="2">
        <v>14</v>
      </c>
      <c r="F4588" s="6" t="s">
        <v>2271</v>
      </c>
      <c r="G4588" s="6" t="s">
        <v>2276</v>
      </c>
    </row>
    <row r="4589" spans="1:7" x14ac:dyDescent="0.25">
      <c r="A4589" s="1">
        <v>49.220083000000002</v>
      </c>
      <c r="B4589" s="1">
        <v>17.665735999999999</v>
      </c>
      <c r="C4589" t="s">
        <v>3</v>
      </c>
      <c r="D4589" s="2" t="s">
        <v>447</v>
      </c>
      <c r="E4589" s="2">
        <v>14</v>
      </c>
      <c r="F4589" s="6" t="s">
        <v>2271</v>
      </c>
      <c r="G4589" s="6" t="s">
        <v>2276</v>
      </c>
    </row>
    <row r="4590" spans="1:7" x14ac:dyDescent="0.25">
      <c r="A4590" s="1">
        <v>49.220067</v>
      </c>
      <c r="B4590" s="1">
        <v>17.665748000000001</v>
      </c>
      <c r="C4590" t="s">
        <v>3</v>
      </c>
      <c r="D4590" s="2" t="s">
        <v>449</v>
      </c>
      <c r="E4590" s="2">
        <v>14</v>
      </c>
      <c r="F4590" s="6" t="s">
        <v>2271</v>
      </c>
      <c r="G4590" s="6" t="s">
        <v>2276</v>
      </c>
    </row>
    <row r="4591" spans="1:7" x14ac:dyDescent="0.25">
      <c r="A4591" s="1">
        <v>49.220013999999999</v>
      </c>
      <c r="B4591" s="1">
        <v>17.665789</v>
      </c>
      <c r="C4591" t="s">
        <v>3</v>
      </c>
      <c r="D4591" s="2" t="s">
        <v>450</v>
      </c>
      <c r="E4591" s="2">
        <v>14</v>
      </c>
      <c r="F4591" s="6" t="s">
        <v>2271</v>
      </c>
      <c r="G4591" s="6" t="s">
        <v>2276</v>
      </c>
    </row>
    <row r="4592" spans="1:7" x14ac:dyDescent="0.25">
      <c r="A4592" s="1">
        <v>49.219917000000002</v>
      </c>
      <c r="B4592" s="1">
        <v>17.665862000000001</v>
      </c>
      <c r="C4592" t="s">
        <v>3</v>
      </c>
      <c r="D4592" s="2" t="s">
        <v>604</v>
      </c>
      <c r="E4592" s="2">
        <v>14</v>
      </c>
      <c r="F4592" s="6" t="s">
        <v>2271</v>
      </c>
      <c r="G4592" s="6" t="s">
        <v>2276</v>
      </c>
    </row>
    <row r="4593" spans="1:7" x14ac:dyDescent="0.25">
      <c r="A4593" s="1">
        <v>49.219870999999998</v>
      </c>
      <c r="B4593" s="1">
        <v>17.665896</v>
      </c>
      <c r="C4593" t="s">
        <v>3</v>
      </c>
      <c r="D4593" s="2" t="s">
        <v>452</v>
      </c>
      <c r="E4593" s="2">
        <v>14</v>
      </c>
      <c r="F4593" s="6" t="s">
        <v>2271</v>
      </c>
      <c r="G4593" s="6" t="s">
        <v>2276</v>
      </c>
    </row>
    <row r="4594" spans="1:7" x14ac:dyDescent="0.25">
      <c r="A4594" s="1">
        <v>49.219821000000003</v>
      </c>
      <c r="B4594" s="1">
        <v>17.665928000000001</v>
      </c>
      <c r="C4594" t="s">
        <v>3</v>
      </c>
      <c r="D4594" s="2" t="s">
        <v>453</v>
      </c>
      <c r="E4594" s="2">
        <v>14</v>
      </c>
      <c r="F4594" s="6" t="s">
        <v>2271</v>
      </c>
      <c r="G4594" s="6" t="s">
        <v>2276</v>
      </c>
    </row>
    <row r="4595" spans="1:7" x14ac:dyDescent="0.25">
      <c r="A4595" s="1">
        <v>49.219721999999997</v>
      </c>
      <c r="B4595" s="1">
        <v>17.665984000000002</v>
      </c>
      <c r="C4595" t="s">
        <v>3</v>
      </c>
      <c r="D4595" s="2" t="s">
        <v>329</v>
      </c>
      <c r="E4595" s="2">
        <v>14</v>
      </c>
      <c r="F4595" s="6" t="s">
        <v>2271</v>
      </c>
      <c r="G4595" s="6" t="s">
        <v>2276</v>
      </c>
    </row>
    <row r="4596" spans="1:7" x14ac:dyDescent="0.25">
      <c r="A4596" s="1">
        <v>49.219670999999998</v>
      </c>
      <c r="B4596" s="1">
        <v>17.666018000000001</v>
      </c>
      <c r="C4596" t="s">
        <v>3</v>
      </c>
      <c r="D4596" s="2" t="s">
        <v>454</v>
      </c>
      <c r="E4596" s="2">
        <v>14</v>
      </c>
      <c r="F4596" s="6" t="s">
        <v>2271</v>
      </c>
      <c r="G4596" s="6" t="s">
        <v>2276</v>
      </c>
    </row>
    <row r="4597" spans="1:7" x14ac:dyDescent="0.25">
      <c r="A4597" s="1">
        <v>49.219465999999997</v>
      </c>
      <c r="B4597" s="1">
        <v>17.665011</v>
      </c>
      <c r="C4597" t="s">
        <v>3</v>
      </c>
      <c r="D4597" s="2" t="s">
        <v>455</v>
      </c>
      <c r="E4597" s="2">
        <v>14</v>
      </c>
      <c r="F4597" s="6" t="s">
        <v>2271</v>
      </c>
      <c r="G4597" s="6" t="s">
        <v>2276</v>
      </c>
    </row>
    <row r="4598" spans="1:7" x14ac:dyDescent="0.25">
      <c r="A4598" s="1">
        <v>49.219510999999997</v>
      </c>
      <c r="B4598" s="1">
        <v>17.664985000000001</v>
      </c>
      <c r="C4598" t="s">
        <v>3</v>
      </c>
      <c r="D4598" s="2" t="s">
        <v>461</v>
      </c>
      <c r="E4598" s="2">
        <v>14</v>
      </c>
      <c r="F4598" s="6" t="s">
        <v>2271</v>
      </c>
      <c r="G4598" s="6" t="s">
        <v>2276</v>
      </c>
    </row>
    <row r="4599" spans="1:7" x14ac:dyDescent="0.25">
      <c r="A4599" s="1">
        <v>49.219594999999998</v>
      </c>
      <c r="B4599" s="1">
        <v>17.664919000000001</v>
      </c>
      <c r="C4599" t="s">
        <v>3</v>
      </c>
      <c r="D4599" s="2" t="s">
        <v>1268</v>
      </c>
      <c r="E4599" s="2">
        <v>14</v>
      </c>
      <c r="F4599" s="6" t="s">
        <v>2271</v>
      </c>
      <c r="G4599" s="6" t="s">
        <v>2276</v>
      </c>
    </row>
    <row r="4600" spans="1:7" x14ac:dyDescent="0.25">
      <c r="A4600" s="1">
        <v>49.219652000000004</v>
      </c>
      <c r="B4600" s="1">
        <v>17.664878000000002</v>
      </c>
      <c r="C4600" t="s">
        <v>3</v>
      </c>
      <c r="D4600" s="2" t="s">
        <v>456</v>
      </c>
      <c r="E4600" s="2">
        <v>14</v>
      </c>
      <c r="F4600" s="6" t="s">
        <v>2271</v>
      </c>
      <c r="G4600" s="6" t="s">
        <v>2276</v>
      </c>
    </row>
    <row r="4601" spans="1:7" x14ac:dyDescent="0.25">
      <c r="A4601" s="1">
        <v>49.219763</v>
      </c>
      <c r="B4601" s="1">
        <v>17.664802000000002</v>
      </c>
      <c r="C4601" t="s">
        <v>3</v>
      </c>
      <c r="D4601" s="2" t="s">
        <v>333</v>
      </c>
      <c r="E4601" s="2">
        <v>14</v>
      </c>
      <c r="F4601" s="6" t="s">
        <v>2271</v>
      </c>
      <c r="G4601" s="6" t="s">
        <v>2276</v>
      </c>
    </row>
    <row r="4602" spans="1:7" x14ac:dyDescent="0.25">
      <c r="A4602" s="1">
        <v>49.219808</v>
      </c>
      <c r="B4602" s="1">
        <v>17.664771000000002</v>
      </c>
      <c r="C4602" t="s">
        <v>3</v>
      </c>
      <c r="D4602" s="2" t="s">
        <v>334</v>
      </c>
      <c r="E4602" s="2">
        <v>14</v>
      </c>
      <c r="F4602" s="6" t="s">
        <v>2271</v>
      </c>
      <c r="G4602" s="6" t="s">
        <v>2276</v>
      </c>
    </row>
    <row r="4603" spans="1:7" x14ac:dyDescent="0.25">
      <c r="A4603" s="1">
        <v>49.219811</v>
      </c>
      <c r="B4603" s="1">
        <v>17.664770000000001</v>
      </c>
      <c r="C4603" t="s">
        <v>3</v>
      </c>
      <c r="D4603" s="2" t="s">
        <v>1407</v>
      </c>
      <c r="E4603" s="2">
        <v>14</v>
      </c>
      <c r="F4603" s="6" t="s">
        <v>2271</v>
      </c>
      <c r="G4603" s="6" t="s">
        <v>2276</v>
      </c>
    </row>
    <row r="4604" spans="1:7" x14ac:dyDescent="0.25">
      <c r="A4604" s="1">
        <v>49.219850999999998</v>
      </c>
      <c r="B4604" s="1">
        <v>17.664745</v>
      </c>
      <c r="C4604" t="s">
        <v>3</v>
      </c>
      <c r="D4604" s="2" t="s">
        <v>1408</v>
      </c>
      <c r="E4604" s="2">
        <v>14</v>
      </c>
      <c r="F4604" s="6" t="s">
        <v>2271</v>
      </c>
      <c r="G4604" s="6" t="s">
        <v>2276</v>
      </c>
    </row>
    <row r="4605" spans="1:7" x14ac:dyDescent="0.25">
      <c r="A4605" s="1">
        <v>49.219900000000003</v>
      </c>
      <c r="B4605" s="1">
        <v>17.664712000000002</v>
      </c>
      <c r="C4605" t="s">
        <v>3</v>
      </c>
      <c r="D4605" s="2" t="s">
        <v>335</v>
      </c>
      <c r="E4605" s="2">
        <v>14</v>
      </c>
      <c r="F4605" s="6" t="s">
        <v>2271</v>
      </c>
      <c r="G4605" s="6" t="s">
        <v>2276</v>
      </c>
    </row>
    <row r="4606" spans="1:7" x14ac:dyDescent="0.25">
      <c r="A4606" s="1">
        <v>49.219940999999999</v>
      </c>
      <c r="B4606" s="1">
        <v>17.664680000000001</v>
      </c>
      <c r="C4606" t="s">
        <v>3</v>
      </c>
      <c r="D4606" s="2" t="s">
        <v>457</v>
      </c>
      <c r="E4606" s="2">
        <v>14</v>
      </c>
      <c r="F4606" s="6" t="s">
        <v>2271</v>
      </c>
      <c r="G4606" s="6" t="s">
        <v>2276</v>
      </c>
    </row>
    <row r="4607" spans="1:7" x14ac:dyDescent="0.25">
      <c r="A4607" s="1">
        <v>49.220008999999997</v>
      </c>
      <c r="B4607" s="1">
        <v>17.664622999999999</v>
      </c>
      <c r="C4607" t="s">
        <v>3</v>
      </c>
      <c r="D4607" s="2" t="s">
        <v>458</v>
      </c>
      <c r="E4607" s="2">
        <v>14</v>
      </c>
      <c r="F4607" s="6" t="s">
        <v>2271</v>
      </c>
      <c r="G4607" s="6" t="s">
        <v>2276</v>
      </c>
    </row>
    <row r="4608" spans="1:7" x14ac:dyDescent="0.25">
      <c r="A4608" s="1">
        <v>49.220072000000002</v>
      </c>
      <c r="B4608" s="1">
        <v>17.664570000000001</v>
      </c>
      <c r="C4608" t="s">
        <v>3</v>
      </c>
      <c r="D4608" s="2" t="s">
        <v>459</v>
      </c>
      <c r="E4608" s="2">
        <v>14</v>
      </c>
      <c r="F4608" s="6" t="s">
        <v>2271</v>
      </c>
      <c r="G4608" s="6" t="s">
        <v>2276</v>
      </c>
    </row>
    <row r="4609" spans="1:7" x14ac:dyDescent="0.25">
      <c r="A4609" s="1">
        <v>49.220112</v>
      </c>
      <c r="B4609" s="1">
        <v>17.664536999999999</v>
      </c>
      <c r="C4609" t="s">
        <v>3</v>
      </c>
      <c r="D4609" s="2" t="s">
        <v>336</v>
      </c>
      <c r="E4609" s="2">
        <v>14</v>
      </c>
      <c r="F4609" s="6" t="s">
        <v>2271</v>
      </c>
      <c r="G4609" s="6" t="s">
        <v>2276</v>
      </c>
    </row>
    <row r="4610" spans="1:7" x14ac:dyDescent="0.25">
      <c r="A4610" s="1">
        <v>49.220236</v>
      </c>
      <c r="B4610" s="1">
        <v>17.664455</v>
      </c>
      <c r="C4610" t="s">
        <v>3</v>
      </c>
      <c r="D4610" s="2" t="s">
        <v>460</v>
      </c>
      <c r="E4610" s="2">
        <v>14</v>
      </c>
      <c r="F4610" s="6" t="s">
        <v>2271</v>
      </c>
      <c r="G4610" s="6" t="s">
        <v>2276</v>
      </c>
    </row>
    <row r="4611" spans="1:7" x14ac:dyDescent="0.25">
      <c r="A4611" s="1">
        <v>49.220342000000002</v>
      </c>
      <c r="B4611" s="1">
        <v>17.664383999999998</v>
      </c>
      <c r="C4611" t="s">
        <v>3</v>
      </c>
      <c r="D4611" s="2" t="s">
        <v>462</v>
      </c>
      <c r="E4611" s="2">
        <v>14</v>
      </c>
      <c r="F4611" s="6" t="s">
        <v>2271</v>
      </c>
      <c r="G4611" s="6" t="s">
        <v>2276</v>
      </c>
    </row>
    <row r="4612" spans="1:7" x14ac:dyDescent="0.25">
      <c r="A4612" s="1">
        <v>49.220343</v>
      </c>
      <c r="B4612" s="1">
        <v>17.664383999999998</v>
      </c>
      <c r="C4612" t="s">
        <v>3</v>
      </c>
      <c r="D4612" s="2" t="s">
        <v>337</v>
      </c>
      <c r="E4612" s="2">
        <v>14</v>
      </c>
      <c r="F4612" s="6" t="s">
        <v>2271</v>
      </c>
      <c r="G4612" s="6" t="s">
        <v>2276</v>
      </c>
    </row>
    <row r="4613" spans="1:7" x14ac:dyDescent="0.25">
      <c r="A4613" s="1">
        <v>49.220376999999999</v>
      </c>
      <c r="B4613" s="1">
        <v>17.664356999999999</v>
      </c>
      <c r="C4613" t="s">
        <v>3</v>
      </c>
      <c r="D4613" s="2" t="s">
        <v>338</v>
      </c>
      <c r="E4613" s="2">
        <v>14</v>
      </c>
      <c r="F4613" s="6" t="s">
        <v>2271</v>
      </c>
      <c r="G4613" s="6" t="s">
        <v>2276</v>
      </c>
    </row>
    <row r="4614" spans="1:7" x14ac:dyDescent="0.25">
      <c r="A4614" s="1">
        <v>49.220455999999999</v>
      </c>
      <c r="B4614" s="1">
        <v>17.664301999999999</v>
      </c>
      <c r="C4614" t="s">
        <v>3</v>
      </c>
      <c r="D4614" s="2" t="s">
        <v>182</v>
      </c>
      <c r="E4614" s="2">
        <v>14</v>
      </c>
      <c r="F4614" s="6" t="s">
        <v>2271</v>
      </c>
      <c r="G4614" s="6" t="s">
        <v>2276</v>
      </c>
    </row>
    <row r="4615" spans="1:7" x14ac:dyDescent="0.25">
      <c r="A4615" s="1">
        <v>49.220478</v>
      </c>
      <c r="B4615" s="1">
        <v>17.664290000000001</v>
      </c>
      <c r="C4615" t="s">
        <v>3</v>
      </c>
      <c r="D4615" s="2" t="s">
        <v>183</v>
      </c>
      <c r="E4615" s="2">
        <v>14</v>
      </c>
      <c r="F4615" s="6" t="s">
        <v>2271</v>
      </c>
      <c r="G4615" s="6" t="s">
        <v>2276</v>
      </c>
    </row>
    <row r="4616" spans="1:7" x14ac:dyDescent="0.25">
      <c r="A4616" s="1">
        <v>49.220598000000003</v>
      </c>
      <c r="B4616" s="1">
        <v>17.664207999999999</v>
      </c>
      <c r="C4616" t="s">
        <v>3</v>
      </c>
      <c r="D4616" s="2" t="s">
        <v>186</v>
      </c>
      <c r="E4616" s="2">
        <v>14</v>
      </c>
      <c r="F4616" s="6" t="s">
        <v>2271</v>
      </c>
      <c r="G4616" s="6" t="s">
        <v>2276</v>
      </c>
    </row>
    <row r="4617" spans="1:7" x14ac:dyDescent="0.25">
      <c r="A4617" s="1">
        <v>49.220649000000002</v>
      </c>
      <c r="B4617" s="1">
        <v>17.664166999999999</v>
      </c>
      <c r="C4617" t="s">
        <v>3</v>
      </c>
      <c r="D4617" s="2" t="s">
        <v>339</v>
      </c>
      <c r="E4617" s="2">
        <v>14</v>
      </c>
      <c r="F4617" s="6" t="s">
        <v>2271</v>
      </c>
      <c r="G4617" s="6" t="s">
        <v>2276</v>
      </c>
    </row>
    <row r="4618" spans="1:7" x14ac:dyDescent="0.25">
      <c r="A4618" s="1">
        <v>49.220652000000001</v>
      </c>
      <c r="B4618" s="1">
        <v>17.664165000000001</v>
      </c>
      <c r="C4618" t="s">
        <v>3</v>
      </c>
      <c r="D4618" s="2" t="s">
        <v>606</v>
      </c>
      <c r="E4618" s="2">
        <v>14</v>
      </c>
      <c r="F4618" s="6" t="s">
        <v>2271</v>
      </c>
      <c r="G4618" s="6" t="s">
        <v>2276</v>
      </c>
    </row>
    <row r="4619" spans="1:7" x14ac:dyDescent="0.25">
      <c r="A4619" s="1">
        <v>49.220708000000002</v>
      </c>
      <c r="B4619" s="1">
        <v>17.664124000000001</v>
      </c>
      <c r="C4619" t="s">
        <v>3</v>
      </c>
      <c r="D4619" s="2" t="s">
        <v>463</v>
      </c>
      <c r="E4619" s="2">
        <v>14</v>
      </c>
      <c r="F4619" s="6" t="s">
        <v>2271</v>
      </c>
      <c r="G4619" s="6" t="s">
        <v>2276</v>
      </c>
    </row>
    <row r="4620" spans="1:7" x14ac:dyDescent="0.25">
      <c r="A4620" s="1">
        <v>49.220733000000003</v>
      </c>
      <c r="B4620" s="1">
        <v>17.664109</v>
      </c>
      <c r="C4620" t="s">
        <v>3</v>
      </c>
      <c r="D4620" s="2" t="s">
        <v>340</v>
      </c>
      <c r="E4620" s="2">
        <v>14</v>
      </c>
      <c r="F4620" s="6" t="s">
        <v>2271</v>
      </c>
      <c r="G4620" s="6" t="s">
        <v>2276</v>
      </c>
    </row>
    <row r="4621" spans="1:7" x14ac:dyDescent="0.25">
      <c r="A4621" s="1">
        <v>49.220823000000003</v>
      </c>
      <c r="B4621" s="1">
        <v>17.664058000000001</v>
      </c>
      <c r="C4621" t="s">
        <v>3</v>
      </c>
      <c r="D4621" s="2" t="s">
        <v>464</v>
      </c>
      <c r="E4621" s="2">
        <v>14</v>
      </c>
      <c r="F4621" s="6" t="s">
        <v>2271</v>
      </c>
      <c r="G4621" s="6" t="s">
        <v>2276</v>
      </c>
    </row>
    <row r="4622" spans="1:7" x14ac:dyDescent="0.25">
      <c r="A4622" s="1">
        <v>49.220872999999997</v>
      </c>
      <c r="B4622" s="1">
        <v>17.664031000000001</v>
      </c>
      <c r="C4622" t="s">
        <v>3</v>
      </c>
      <c r="D4622" s="2" t="s">
        <v>342</v>
      </c>
      <c r="E4622" s="2">
        <v>14</v>
      </c>
      <c r="F4622" s="6" t="s">
        <v>2271</v>
      </c>
      <c r="G4622" s="6" t="s">
        <v>2276</v>
      </c>
    </row>
    <row r="4623" spans="1:7" x14ac:dyDescent="0.25">
      <c r="A4623" s="1">
        <v>49.220925000000001</v>
      </c>
      <c r="B4623" s="1">
        <v>17.664002</v>
      </c>
      <c r="C4623" t="s">
        <v>3</v>
      </c>
      <c r="D4623" s="2" t="s">
        <v>341</v>
      </c>
      <c r="E4623" s="2">
        <v>14</v>
      </c>
      <c r="F4623" s="6" t="s">
        <v>2271</v>
      </c>
      <c r="G4623" s="6" t="s">
        <v>2276</v>
      </c>
    </row>
    <row r="4624" spans="1:7" x14ac:dyDescent="0.25">
      <c r="A4624" s="1">
        <v>49.220972000000003</v>
      </c>
      <c r="B4624" s="1">
        <v>17.663972000000001</v>
      </c>
      <c r="C4624" t="s">
        <v>3</v>
      </c>
      <c r="D4624" s="2" t="s">
        <v>1410</v>
      </c>
      <c r="E4624" s="2">
        <v>14</v>
      </c>
      <c r="F4624" s="6" t="s">
        <v>2271</v>
      </c>
      <c r="G4624" s="6" t="s">
        <v>2276</v>
      </c>
    </row>
    <row r="4625" spans="1:7" x14ac:dyDescent="0.25">
      <c r="A4625" s="1">
        <v>49.221077000000001</v>
      </c>
      <c r="B4625" s="1">
        <v>17.663906000000001</v>
      </c>
      <c r="C4625" t="s">
        <v>3</v>
      </c>
      <c r="D4625" s="2" t="s">
        <v>1271</v>
      </c>
      <c r="E4625" s="2">
        <v>14</v>
      </c>
      <c r="F4625" s="6" t="s">
        <v>2271</v>
      </c>
      <c r="G4625" s="6" t="s">
        <v>2276</v>
      </c>
    </row>
    <row r="4626" spans="1:7" x14ac:dyDescent="0.25">
      <c r="A4626" s="1">
        <v>49.221105999999999</v>
      </c>
      <c r="B4626" s="1">
        <v>17.663886000000002</v>
      </c>
      <c r="C4626" t="s">
        <v>3</v>
      </c>
      <c r="D4626" s="2" t="s">
        <v>344</v>
      </c>
      <c r="E4626" s="2">
        <v>14</v>
      </c>
      <c r="F4626" s="6" t="s">
        <v>2271</v>
      </c>
      <c r="G4626" s="6" t="s">
        <v>2276</v>
      </c>
    </row>
    <row r="4627" spans="1:7" x14ac:dyDescent="0.25">
      <c r="A4627" s="1">
        <v>49.221124000000003</v>
      </c>
      <c r="B4627" s="1">
        <v>17.663872000000001</v>
      </c>
      <c r="C4627" t="s">
        <v>3</v>
      </c>
      <c r="D4627" s="2" t="s">
        <v>1411</v>
      </c>
      <c r="E4627" s="2">
        <v>14</v>
      </c>
      <c r="F4627" s="6" t="s">
        <v>2271</v>
      </c>
      <c r="G4627" s="6" t="s">
        <v>2276</v>
      </c>
    </row>
    <row r="4628" spans="1:7" x14ac:dyDescent="0.25">
      <c r="A4628" s="1">
        <v>49.221164000000002</v>
      </c>
      <c r="B4628" s="1">
        <v>17.663845999999999</v>
      </c>
      <c r="C4628" t="s">
        <v>3</v>
      </c>
      <c r="D4628" s="2" t="s">
        <v>596</v>
      </c>
      <c r="E4628" s="2">
        <v>14</v>
      </c>
      <c r="F4628" s="6" t="s">
        <v>2271</v>
      </c>
      <c r="G4628" s="6" t="s">
        <v>2276</v>
      </c>
    </row>
    <row r="4629" spans="1:7" x14ac:dyDescent="0.25">
      <c r="A4629" s="1">
        <v>49.221212000000001</v>
      </c>
      <c r="B4629" s="1">
        <v>17.663806000000001</v>
      </c>
      <c r="C4629" t="s">
        <v>3</v>
      </c>
      <c r="D4629" s="2" t="s">
        <v>346</v>
      </c>
      <c r="E4629" s="2">
        <v>14</v>
      </c>
      <c r="F4629" s="6" t="s">
        <v>2271</v>
      </c>
      <c r="G4629" s="6" t="s">
        <v>2276</v>
      </c>
    </row>
    <row r="4630" spans="1:7" x14ac:dyDescent="0.25">
      <c r="A4630" s="1">
        <v>49.221249999999998</v>
      </c>
      <c r="B4630" s="1">
        <v>17.663772999999999</v>
      </c>
      <c r="C4630" t="s">
        <v>3</v>
      </c>
      <c r="D4630" s="2" t="s">
        <v>189</v>
      </c>
      <c r="E4630" s="2">
        <v>14</v>
      </c>
      <c r="F4630" s="6" t="s">
        <v>2271</v>
      </c>
      <c r="G4630" s="6" t="s">
        <v>2276</v>
      </c>
    </row>
    <row r="4631" spans="1:7" x14ac:dyDescent="0.25">
      <c r="A4631" s="1">
        <v>49.221286999999997</v>
      </c>
      <c r="B4631" s="1">
        <v>17.663744999999999</v>
      </c>
      <c r="C4631" t="s">
        <v>3</v>
      </c>
      <c r="D4631" s="2" t="s">
        <v>190</v>
      </c>
      <c r="E4631" s="2">
        <v>14</v>
      </c>
      <c r="F4631" s="6" t="s">
        <v>2271</v>
      </c>
      <c r="G4631" s="6" t="s">
        <v>2276</v>
      </c>
    </row>
    <row r="4632" spans="1:7" x14ac:dyDescent="0.25">
      <c r="A4632" s="1">
        <v>49.221322999999998</v>
      </c>
      <c r="B4632" s="1">
        <v>17.663723000000001</v>
      </c>
      <c r="C4632" t="s">
        <v>3</v>
      </c>
      <c r="D4632" s="2" t="s">
        <v>607</v>
      </c>
      <c r="E4632" s="2">
        <v>14</v>
      </c>
      <c r="F4632" s="6" t="s">
        <v>2271</v>
      </c>
      <c r="G4632" s="6" t="s">
        <v>2276</v>
      </c>
    </row>
    <row r="4633" spans="1:7" x14ac:dyDescent="0.25">
      <c r="A4633" s="1">
        <v>49.221400000000003</v>
      </c>
      <c r="B4633" s="1">
        <v>17.663685999999998</v>
      </c>
      <c r="C4633" t="s">
        <v>3</v>
      </c>
      <c r="D4633" s="2" t="s">
        <v>608</v>
      </c>
      <c r="E4633" s="2">
        <v>14</v>
      </c>
      <c r="F4633" s="6" t="s">
        <v>2271</v>
      </c>
      <c r="G4633" s="6" t="s">
        <v>2276</v>
      </c>
    </row>
    <row r="4634" spans="1:7" x14ac:dyDescent="0.25">
      <c r="A4634" s="1">
        <v>49.221446999999998</v>
      </c>
      <c r="B4634" s="1">
        <v>17.663658999999999</v>
      </c>
      <c r="C4634" t="s">
        <v>3</v>
      </c>
      <c r="D4634" s="2" t="s">
        <v>466</v>
      </c>
      <c r="E4634" s="2">
        <v>14</v>
      </c>
      <c r="F4634" s="6" t="s">
        <v>2271</v>
      </c>
      <c r="G4634" s="6" t="s">
        <v>2276</v>
      </c>
    </row>
    <row r="4635" spans="1:7" x14ac:dyDescent="0.25">
      <c r="A4635" s="1">
        <v>49.221494999999997</v>
      </c>
      <c r="B4635" s="1">
        <v>17.663629</v>
      </c>
      <c r="C4635" t="s">
        <v>3</v>
      </c>
      <c r="D4635" s="2" t="s">
        <v>192</v>
      </c>
      <c r="E4635" s="2">
        <v>14</v>
      </c>
      <c r="F4635" s="6" t="s">
        <v>2271</v>
      </c>
      <c r="G4635" s="6" t="s">
        <v>2276</v>
      </c>
    </row>
    <row r="4636" spans="1:7" x14ac:dyDescent="0.25">
      <c r="A4636" s="1">
        <v>49.221533000000001</v>
      </c>
      <c r="B4636" s="1">
        <v>17.663602999999998</v>
      </c>
      <c r="C4636" t="s">
        <v>3</v>
      </c>
      <c r="D4636" s="2" t="s">
        <v>193</v>
      </c>
      <c r="E4636" s="2">
        <v>14</v>
      </c>
      <c r="F4636" s="6" t="s">
        <v>2271</v>
      </c>
      <c r="G4636" s="6" t="s">
        <v>2276</v>
      </c>
    </row>
    <row r="4637" spans="1:7" x14ac:dyDescent="0.25">
      <c r="A4637" s="1">
        <v>49.221671999999998</v>
      </c>
      <c r="B4637" s="1">
        <v>17.663505000000001</v>
      </c>
      <c r="C4637" t="s">
        <v>3</v>
      </c>
      <c r="D4637" s="2" t="s">
        <v>194</v>
      </c>
      <c r="E4637" s="2">
        <v>14</v>
      </c>
      <c r="F4637" s="6" t="s">
        <v>2271</v>
      </c>
      <c r="G4637" s="6" t="s">
        <v>2276</v>
      </c>
    </row>
    <row r="4638" spans="1:7" x14ac:dyDescent="0.25">
      <c r="A4638" s="1">
        <v>49.221719999999998</v>
      </c>
      <c r="B4638" s="1">
        <v>17.663474999999998</v>
      </c>
      <c r="C4638" t="s">
        <v>3</v>
      </c>
      <c r="D4638" s="2" t="s">
        <v>196</v>
      </c>
      <c r="E4638" s="2">
        <v>14</v>
      </c>
      <c r="F4638" s="6" t="s">
        <v>2271</v>
      </c>
      <c r="G4638" s="6" t="s">
        <v>2276</v>
      </c>
    </row>
    <row r="4639" spans="1:7" x14ac:dyDescent="0.25">
      <c r="A4639" s="1">
        <v>49.221822000000003</v>
      </c>
      <c r="B4639" s="1">
        <v>17.663415000000001</v>
      </c>
      <c r="C4639" t="s">
        <v>3</v>
      </c>
      <c r="D4639" s="2" t="s">
        <v>197</v>
      </c>
      <c r="E4639" s="2">
        <v>14</v>
      </c>
      <c r="F4639" s="6" t="s">
        <v>2271</v>
      </c>
      <c r="G4639" s="6" t="s">
        <v>2276</v>
      </c>
    </row>
    <row r="4640" spans="1:7" x14ac:dyDescent="0.25">
      <c r="A4640" s="1">
        <v>49.221882999999998</v>
      </c>
      <c r="B4640" s="1">
        <v>17.663371999999999</v>
      </c>
      <c r="C4640" t="s">
        <v>3</v>
      </c>
      <c r="D4640" s="2" t="s">
        <v>198</v>
      </c>
      <c r="E4640" s="2">
        <v>14</v>
      </c>
      <c r="F4640" s="6" t="s">
        <v>2271</v>
      </c>
      <c r="G4640" s="6" t="s">
        <v>2276</v>
      </c>
    </row>
    <row r="4641" spans="1:7" x14ac:dyDescent="0.25">
      <c r="A4641" s="1">
        <v>49.221971000000003</v>
      </c>
      <c r="B4641" s="1">
        <v>17.663308000000001</v>
      </c>
      <c r="C4641" t="s">
        <v>3</v>
      </c>
      <c r="D4641" s="2" t="s">
        <v>199</v>
      </c>
      <c r="E4641" s="2">
        <v>14</v>
      </c>
      <c r="F4641" s="6" t="s">
        <v>2271</v>
      </c>
      <c r="G4641" s="6" t="s">
        <v>2276</v>
      </c>
    </row>
    <row r="4642" spans="1:7" x14ac:dyDescent="0.25">
      <c r="A4642" s="1">
        <v>49.222006</v>
      </c>
      <c r="B4642" s="1">
        <v>17.663276</v>
      </c>
      <c r="C4642" t="s">
        <v>3</v>
      </c>
      <c r="D4642" s="2" t="s">
        <v>165</v>
      </c>
      <c r="E4642" s="2">
        <v>14</v>
      </c>
      <c r="F4642" s="6" t="s">
        <v>2271</v>
      </c>
      <c r="G4642" s="6" t="s">
        <v>2276</v>
      </c>
    </row>
    <row r="4643" spans="1:7" x14ac:dyDescent="0.25">
      <c r="A4643" s="1">
        <v>49.222017999999998</v>
      </c>
      <c r="B4643" s="1">
        <v>17.663262</v>
      </c>
      <c r="C4643" t="s">
        <v>3</v>
      </c>
      <c r="D4643" s="2" t="s">
        <v>347</v>
      </c>
      <c r="E4643" s="2">
        <v>14</v>
      </c>
      <c r="F4643" s="6" t="s">
        <v>2271</v>
      </c>
      <c r="G4643" s="6" t="s">
        <v>2276</v>
      </c>
    </row>
    <row r="4644" spans="1:7" x14ac:dyDescent="0.25">
      <c r="A4644" s="1">
        <v>49.222047000000003</v>
      </c>
      <c r="B4644" s="1">
        <v>17.663239999999998</v>
      </c>
      <c r="C4644" t="s">
        <v>3</v>
      </c>
      <c r="D4644" s="2" t="s">
        <v>202</v>
      </c>
      <c r="E4644" s="2">
        <v>14</v>
      </c>
      <c r="F4644" s="6" t="s">
        <v>2271</v>
      </c>
      <c r="G4644" s="6" t="s">
        <v>2276</v>
      </c>
    </row>
    <row r="4645" spans="1:7" x14ac:dyDescent="0.25">
      <c r="A4645" s="1">
        <v>49.222051999999998</v>
      </c>
      <c r="B4645" s="1">
        <v>17.663236999999999</v>
      </c>
      <c r="C4645" t="s">
        <v>3</v>
      </c>
      <c r="D4645" s="2" t="s">
        <v>1566</v>
      </c>
      <c r="E4645" s="2">
        <v>14</v>
      </c>
      <c r="F4645" s="6" t="s">
        <v>2271</v>
      </c>
      <c r="G4645" s="6" t="s">
        <v>2276</v>
      </c>
    </row>
    <row r="4646" spans="1:7" x14ac:dyDescent="0.25">
      <c r="A4646" s="1">
        <v>49.222104999999999</v>
      </c>
      <c r="B4646" s="1">
        <v>17.663207</v>
      </c>
      <c r="C4646" t="s">
        <v>3</v>
      </c>
      <c r="D4646" s="2" t="s">
        <v>1272</v>
      </c>
      <c r="E4646" s="2">
        <v>14</v>
      </c>
      <c r="F4646" s="6" t="s">
        <v>2271</v>
      </c>
      <c r="G4646" s="6" t="s">
        <v>2276</v>
      </c>
    </row>
    <row r="4647" spans="1:7" x14ac:dyDescent="0.25">
      <c r="A4647" s="1">
        <v>49.222264000000003</v>
      </c>
      <c r="B4647" s="1">
        <v>17.6631</v>
      </c>
      <c r="C4647" t="s">
        <v>3</v>
      </c>
      <c r="D4647" s="2" t="s">
        <v>205</v>
      </c>
      <c r="E4647" s="2">
        <v>14</v>
      </c>
      <c r="F4647" s="6" t="s">
        <v>2271</v>
      </c>
      <c r="G4647" s="6" t="s">
        <v>2276</v>
      </c>
    </row>
    <row r="4648" spans="1:7" x14ac:dyDescent="0.25">
      <c r="A4648" s="1">
        <v>49.222282999999997</v>
      </c>
      <c r="B4648" s="1">
        <v>17.663091000000001</v>
      </c>
      <c r="C4648" t="s">
        <v>3</v>
      </c>
      <c r="D4648" s="2" t="s">
        <v>609</v>
      </c>
      <c r="E4648" s="2">
        <v>14</v>
      </c>
      <c r="F4648" s="6" t="s">
        <v>2271</v>
      </c>
      <c r="G4648" s="6" t="s">
        <v>2276</v>
      </c>
    </row>
    <row r="4649" spans="1:7" x14ac:dyDescent="0.25">
      <c r="A4649" s="1">
        <v>49.222324</v>
      </c>
      <c r="B4649" s="1">
        <v>17.663070999999999</v>
      </c>
      <c r="C4649" t="s">
        <v>3</v>
      </c>
      <c r="D4649" s="2" t="s">
        <v>947</v>
      </c>
      <c r="E4649" s="2">
        <v>14</v>
      </c>
      <c r="F4649" s="6" t="s">
        <v>2271</v>
      </c>
      <c r="G4649" s="6" t="s">
        <v>2276</v>
      </c>
    </row>
    <row r="4650" spans="1:7" x14ac:dyDescent="0.25">
      <c r="A4650" s="1">
        <v>49.224485999999999</v>
      </c>
      <c r="B4650" s="1">
        <v>17.668493999999999</v>
      </c>
      <c r="C4650" t="s">
        <v>3</v>
      </c>
      <c r="D4650" s="2" t="s">
        <v>1567</v>
      </c>
      <c r="E4650" s="2">
        <v>14</v>
      </c>
      <c r="F4650" s="6" t="s">
        <v>2278</v>
      </c>
      <c r="G4650" s="6" t="s">
        <v>2279</v>
      </c>
    </row>
    <row r="4651" spans="1:7" x14ac:dyDescent="0.25">
      <c r="A4651" s="1">
        <v>49.224480999999997</v>
      </c>
      <c r="B4651" s="1">
        <v>17.668392000000001</v>
      </c>
      <c r="C4651" t="s">
        <v>3</v>
      </c>
      <c r="D4651" s="2" t="s">
        <v>247</v>
      </c>
      <c r="E4651" s="2">
        <v>14</v>
      </c>
      <c r="F4651" s="6" t="s">
        <v>2278</v>
      </c>
      <c r="G4651" s="6" t="s">
        <v>2279</v>
      </c>
    </row>
    <row r="4652" spans="1:7" x14ac:dyDescent="0.25">
      <c r="A4652" s="1">
        <v>49.224480999999997</v>
      </c>
      <c r="B4652" s="1">
        <v>17.668384</v>
      </c>
      <c r="C4652" t="s">
        <v>3</v>
      </c>
      <c r="D4652" s="2" t="s">
        <v>626</v>
      </c>
      <c r="E4652" s="2">
        <v>14</v>
      </c>
      <c r="F4652" s="6" t="s">
        <v>2278</v>
      </c>
      <c r="G4652" s="6" t="s">
        <v>2279</v>
      </c>
    </row>
    <row r="4653" spans="1:7" x14ac:dyDescent="0.25">
      <c r="A4653" s="1">
        <v>49.22448</v>
      </c>
      <c r="B4653" s="1">
        <v>17.668268999999999</v>
      </c>
      <c r="C4653" t="s">
        <v>3</v>
      </c>
      <c r="D4653" s="2" t="s">
        <v>1568</v>
      </c>
      <c r="E4653" s="2">
        <v>14</v>
      </c>
      <c r="F4653" s="6" t="s">
        <v>2278</v>
      </c>
      <c r="G4653" s="6" t="s">
        <v>2279</v>
      </c>
    </row>
    <row r="4654" spans="1:7" x14ac:dyDescent="0.25">
      <c r="A4654" s="1">
        <v>49.224480999999997</v>
      </c>
      <c r="B4654" s="1">
        <v>17.668233000000001</v>
      </c>
      <c r="C4654" t="s">
        <v>3</v>
      </c>
      <c r="D4654" s="2" t="s">
        <v>627</v>
      </c>
      <c r="E4654" s="2">
        <v>14</v>
      </c>
      <c r="F4654" s="6" t="s">
        <v>2278</v>
      </c>
      <c r="G4654" s="6" t="s">
        <v>2279</v>
      </c>
    </row>
    <row r="4655" spans="1:7" x14ac:dyDescent="0.25">
      <c r="A4655" s="1">
        <v>49.22448</v>
      </c>
      <c r="B4655" s="1">
        <v>17.668223999999999</v>
      </c>
      <c r="C4655" t="s">
        <v>3</v>
      </c>
      <c r="D4655" s="2" t="s">
        <v>208</v>
      </c>
      <c r="E4655" s="2">
        <v>14</v>
      </c>
      <c r="F4655" s="6" t="s">
        <v>2278</v>
      </c>
      <c r="G4655" s="6" t="s">
        <v>2279</v>
      </c>
    </row>
    <row r="4656" spans="1:7" x14ac:dyDescent="0.25">
      <c r="A4656" s="1">
        <v>49.224479000000002</v>
      </c>
      <c r="B4656" s="1">
        <v>17.668191</v>
      </c>
      <c r="C4656" t="s">
        <v>3</v>
      </c>
      <c r="D4656" s="2" t="s">
        <v>1569</v>
      </c>
      <c r="E4656" s="2">
        <v>14</v>
      </c>
      <c r="F4656" s="6" t="s">
        <v>2278</v>
      </c>
      <c r="G4656" s="6" t="s">
        <v>2279</v>
      </c>
    </row>
    <row r="4657" spans="1:7" x14ac:dyDescent="0.25">
      <c r="A4657" s="1">
        <v>49.224483999999997</v>
      </c>
      <c r="B4657" s="1">
        <v>17.668063</v>
      </c>
      <c r="C4657" t="s">
        <v>3</v>
      </c>
      <c r="D4657" s="2" t="s">
        <v>210</v>
      </c>
      <c r="E4657" s="2">
        <v>14</v>
      </c>
      <c r="F4657" s="6" t="s">
        <v>2278</v>
      </c>
      <c r="G4657" s="6" t="s">
        <v>2279</v>
      </c>
    </row>
    <row r="4658" spans="1:7" x14ac:dyDescent="0.25">
      <c r="A4658" s="1">
        <v>49.224485000000001</v>
      </c>
      <c r="B4658" s="1">
        <v>17.668053</v>
      </c>
      <c r="C4658" t="s">
        <v>3</v>
      </c>
      <c r="D4658" s="2" t="s">
        <v>211</v>
      </c>
      <c r="E4658" s="2">
        <v>14</v>
      </c>
      <c r="F4658" s="6" t="s">
        <v>2278</v>
      </c>
      <c r="G4658" s="6" t="s">
        <v>2279</v>
      </c>
    </row>
    <row r="4659" spans="1:7" x14ac:dyDescent="0.25">
      <c r="A4659" s="1">
        <v>49.224485000000001</v>
      </c>
      <c r="B4659" s="1">
        <v>17.668040000000001</v>
      </c>
      <c r="C4659" t="s">
        <v>3</v>
      </c>
      <c r="D4659" s="2" t="s">
        <v>214</v>
      </c>
      <c r="E4659" s="2">
        <v>14</v>
      </c>
      <c r="F4659" s="6" t="s">
        <v>2278</v>
      </c>
      <c r="G4659" s="6" t="s">
        <v>2279</v>
      </c>
    </row>
    <row r="4660" spans="1:7" x14ac:dyDescent="0.25">
      <c r="A4660" s="1">
        <v>49.224483999999997</v>
      </c>
      <c r="B4660" s="1">
        <v>17.667966</v>
      </c>
      <c r="C4660" t="s">
        <v>3</v>
      </c>
      <c r="D4660" s="2" t="s">
        <v>1570</v>
      </c>
      <c r="E4660" s="2">
        <v>14</v>
      </c>
      <c r="F4660" s="6" t="s">
        <v>2278</v>
      </c>
      <c r="G4660" s="6" t="s">
        <v>2279</v>
      </c>
    </row>
    <row r="4661" spans="1:7" x14ac:dyDescent="0.25">
      <c r="A4661" s="1">
        <v>49.224477999999998</v>
      </c>
      <c r="B4661" s="1">
        <v>17.667871000000002</v>
      </c>
      <c r="C4661" t="s">
        <v>3</v>
      </c>
      <c r="D4661" s="2" t="s">
        <v>629</v>
      </c>
      <c r="E4661" s="2">
        <v>14</v>
      </c>
      <c r="F4661" s="6" t="s">
        <v>2278</v>
      </c>
      <c r="G4661" s="6" t="s">
        <v>2279</v>
      </c>
    </row>
    <row r="4662" spans="1:7" x14ac:dyDescent="0.25">
      <c r="A4662" s="1">
        <v>49.22448</v>
      </c>
      <c r="B4662" s="1">
        <v>17.667795000000002</v>
      </c>
      <c r="C4662" t="s">
        <v>3</v>
      </c>
      <c r="D4662" s="2" t="s">
        <v>215</v>
      </c>
      <c r="E4662" s="2">
        <v>14</v>
      </c>
      <c r="F4662" s="6" t="s">
        <v>2278</v>
      </c>
      <c r="G4662" s="6" t="s">
        <v>2279</v>
      </c>
    </row>
    <row r="4663" spans="1:7" x14ac:dyDescent="0.25">
      <c r="A4663" s="1">
        <v>49.22448</v>
      </c>
      <c r="B4663" s="1">
        <v>17.667763999999998</v>
      </c>
      <c r="C4663" t="s">
        <v>3</v>
      </c>
      <c r="D4663" s="2" t="s">
        <v>220</v>
      </c>
      <c r="E4663" s="2">
        <v>14</v>
      </c>
      <c r="F4663" s="6" t="s">
        <v>2278</v>
      </c>
      <c r="G4663" s="6" t="s">
        <v>2279</v>
      </c>
    </row>
    <row r="4664" spans="1:7" x14ac:dyDescent="0.25">
      <c r="A4664" s="1">
        <v>49.224479000000002</v>
      </c>
      <c r="B4664" s="1">
        <v>17.667712999999999</v>
      </c>
      <c r="C4664" t="s">
        <v>3</v>
      </c>
      <c r="D4664" s="2" t="s">
        <v>1571</v>
      </c>
      <c r="E4664" s="2">
        <v>14</v>
      </c>
      <c r="F4664" s="6" t="s">
        <v>2278</v>
      </c>
      <c r="G4664" s="6" t="s">
        <v>2279</v>
      </c>
    </row>
    <row r="4665" spans="1:7" x14ac:dyDescent="0.25">
      <c r="A4665" s="1">
        <v>49.224477999999998</v>
      </c>
      <c r="B4665" s="1">
        <v>17.667683</v>
      </c>
      <c r="C4665" t="s">
        <v>3</v>
      </c>
      <c r="D4665" s="2" t="s">
        <v>631</v>
      </c>
      <c r="E4665" s="2">
        <v>14</v>
      </c>
      <c r="F4665" s="6" t="s">
        <v>2278</v>
      </c>
      <c r="G4665" s="6" t="s">
        <v>2279</v>
      </c>
    </row>
    <row r="4666" spans="1:7" x14ac:dyDescent="0.25">
      <c r="A4666" s="1">
        <v>49.224477</v>
      </c>
      <c r="B4666" s="1">
        <v>17.667636999999999</v>
      </c>
      <c r="C4666" t="s">
        <v>3</v>
      </c>
      <c r="D4666" s="2" t="s">
        <v>1572</v>
      </c>
      <c r="E4666" s="2">
        <v>14</v>
      </c>
      <c r="F4666" s="6" t="s">
        <v>2278</v>
      </c>
      <c r="G4666" s="6" t="s">
        <v>2279</v>
      </c>
    </row>
    <row r="4667" spans="1:7" x14ac:dyDescent="0.25">
      <c r="A4667" s="1">
        <v>49.224477999999998</v>
      </c>
      <c r="B4667" s="1">
        <v>17.667615999999999</v>
      </c>
      <c r="C4667" t="s">
        <v>3</v>
      </c>
      <c r="D4667" s="2" t="s">
        <v>1573</v>
      </c>
      <c r="E4667" s="2">
        <v>14</v>
      </c>
      <c r="F4667" s="6" t="s">
        <v>2278</v>
      </c>
      <c r="G4667" s="6" t="s">
        <v>2279</v>
      </c>
    </row>
    <row r="4668" spans="1:7" x14ac:dyDescent="0.25">
      <c r="A4668" s="1">
        <v>49.224477</v>
      </c>
      <c r="B4668" s="1">
        <v>17.667579</v>
      </c>
      <c r="C4668" t="s">
        <v>3</v>
      </c>
      <c r="D4668" s="2" t="s">
        <v>219</v>
      </c>
      <c r="E4668" s="2">
        <v>14</v>
      </c>
      <c r="F4668" s="6" t="s">
        <v>2278</v>
      </c>
      <c r="G4668" s="6" t="s">
        <v>2279</v>
      </c>
    </row>
    <row r="4669" spans="1:7" x14ac:dyDescent="0.25">
      <c r="A4669" s="1">
        <v>49.224476000000003</v>
      </c>
      <c r="B4669" s="1">
        <v>17.667552000000001</v>
      </c>
      <c r="C4669" t="s">
        <v>3</v>
      </c>
      <c r="D4669" s="2" t="s">
        <v>226</v>
      </c>
      <c r="E4669" s="2">
        <v>14</v>
      </c>
      <c r="F4669" s="6" t="s">
        <v>2278</v>
      </c>
      <c r="G4669" s="6" t="s">
        <v>2279</v>
      </c>
    </row>
    <row r="4670" spans="1:7" x14ac:dyDescent="0.25">
      <c r="A4670" s="1">
        <v>49.224474000000001</v>
      </c>
      <c r="B4670" s="1">
        <v>17.667456000000001</v>
      </c>
      <c r="C4670" t="s">
        <v>3</v>
      </c>
      <c r="D4670" s="2" t="s">
        <v>1417</v>
      </c>
      <c r="E4670" s="2">
        <v>14</v>
      </c>
      <c r="F4670" s="6" t="s">
        <v>2278</v>
      </c>
      <c r="G4670" s="6" t="s">
        <v>2279</v>
      </c>
    </row>
    <row r="4671" spans="1:7" x14ac:dyDescent="0.25">
      <c r="A4671" s="1">
        <v>49.224474000000001</v>
      </c>
      <c r="B4671" s="1">
        <v>17.667408999999999</v>
      </c>
      <c r="C4671" t="s">
        <v>3</v>
      </c>
      <c r="D4671" s="2" t="s">
        <v>1574</v>
      </c>
      <c r="E4671" s="2">
        <v>14</v>
      </c>
      <c r="F4671" s="6" t="s">
        <v>2278</v>
      </c>
      <c r="G4671" s="6" t="s">
        <v>2279</v>
      </c>
    </row>
    <row r="4672" spans="1:7" x14ac:dyDescent="0.25">
      <c r="A4672" s="1">
        <v>49.224465000000002</v>
      </c>
      <c r="B4672" s="1">
        <v>17.666663</v>
      </c>
      <c r="C4672" t="s">
        <v>3</v>
      </c>
      <c r="D4672" s="2" t="s">
        <v>634</v>
      </c>
      <c r="E4672" s="2">
        <v>14</v>
      </c>
      <c r="F4672" s="6" t="s">
        <v>2278</v>
      </c>
      <c r="G4672" s="6" t="s">
        <v>2279</v>
      </c>
    </row>
    <row r="4673" spans="1:7" x14ac:dyDescent="0.25">
      <c r="A4673" s="1">
        <v>49.224465000000002</v>
      </c>
      <c r="B4673" s="1">
        <v>17.666625</v>
      </c>
      <c r="C4673" t="s">
        <v>3</v>
      </c>
      <c r="D4673" s="2" t="s">
        <v>1575</v>
      </c>
      <c r="E4673" s="2">
        <v>14</v>
      </c>
      <c r="F4673" s="6" t="s">
        <v>2278</v>
      </c>
      <c r="G4673" s="6" t="s">
        <v>2279</v>
      </c>
    </row>
    <row r="4674" spans="1:7" x14ac:dyDescent="0.25">
      <c r="A4674" s="1">
        <v>49.224468000000002</v>
      </c>
      <c r="B4674" s="1">
        <v>17.666473</v>
      </c>
      <c r="C4674" t="s">
        <v>3</v>
      </c>
      <c r="D4674" s="2" t="s">
        <v>1576</v>
      </c>
      <c r="E4674" s="2">
        <v>14</v>
      </c>
      <c r="F4674" s="6" t="s">
        <v>2278</v>
      </c>
      <c r="G4674" s="6" t="s">
        <v>2279</v>
      </c>
    </row>
    <row r="4675" spans="1:7" x14ac:dyDescent="0.25">
      <c r="A4675" s="1">
        <v>49.224468999999999</v>
      </c>
      <c r="B4675" s="1">
        <v>17.666461999999999</v>
      </c>
      <c r="C4675" t="s">
        <v>3</v>
      </c>
      <c r="D4675" s="2" t="s">
        <v>224</v>
      </c>
      <c r="E4675" s="2">
        <v>14</v>
      </c>
      <c r="F4675" s="6" t="s">
        <v>2278</v>
      </c>
      <c r="G4675" s="6" t="s">
        <v>2279</v>
      </c>
    </row>
    <row r="4676" spans="1:7" x14ac:dyDescent="0.25">
      <c r="A4676" s="1">
        <v>49.224468999999999</v>
      </c>
      <c r="B4676" s="1">
        <v>17.666440999999999</v>
      </c>
      <c r="C4676" t="s">
        <v>3</v>
      </c>
      <c r="D4676" s="2" t="s">
        <v>1577</v>
      </c>
      <c r="E4676" s="2">
        <v>14</v>
      </c>
      <c r="F4676" s="6" t="s">
        <v>2278</v>
      </c>
      <c r="G4676" s="6" t="s">
        <v>2279</v>
      </c>
    </row>
    <row r="4677" spans="1:7" x14ac:dyDescent="0.25">
      <c r="A4677" s="1">
        <v>49.224469999999997</v>
      </c>
      <c r="B4677" s="1">
        <v>17.666426000000001</v>
      </c>
      <c r="C4677" t="s">
        <v>3</v>
      </c>
      <c r="D4677" s="2" t="s">
        <v>966</v>
      </c>
      <c r="E4677" s="2">
        <v>14</v>
      </c>
      <c r="F4677" s="6" t="s">
        <v>2278</v>
      </c>
      <c r="G4677" s="6" t="s">
        <v>2279</v>
      </c>
    </row>
    <row r="4678" spans="1:7" x14ac:dyDescent="0.25">
      <c r="A4678" s="1">
        <v>49.224504000000003</v>
      </c>
      <c r="B4678" s="1">
        <v>17.666343000000001</v>
      </c>
      <c r="C4678" t="s">
        <v>3</v>
      </c>
      <c r="D4678" s="2" t="s">
        <v>1578</v>
      </c>
      <c r="E4678" s="2">
        <v>14</v>
      </c>
      <c r="F4678" s="6" t="s">
        <v>2278</v>
      </c>
      <c r="G4678" s="6" t="s">
        <v>2279</v>
      </c>
    </row>
    <row r="4679" spans="1:7" x14ac:dyDescent="0.25">
      <c r="A4679" s="1">
        <v>49.224507000000003</v>
      </c>
      <c r="B4679" s="1">
        <v>17.666357999999999</v>
      </c>
      <c r="C4679" t="s">
        <v>3</v>
      </c>
      <c r="D4679" s="2" t="s">
        <v>967</v>
      </c>
      <c r="E4679" s="2">
        <v>14</v>
      </c>
      <c r="F4679" s="6" t="s">
        <v>2278</v>
      </c>
      <c r="G4679" s="6" t="s">
        <v>2279</v>
      </c>
    </row>
    <row r="4680" spans="1:7" x14ac:dyDescent="0.25">
      <c r="A4680" s="1">
        <v>49.224508999999998</v>
      </c>
      <c r="B4680" s="1">
        <v>17.666407</v>
      </c>
      <c r="C4680" t="s">
        <v>3</v>
      </c>
      <c r="D4680" s="2" t="s">
        <v>1579</v>
      </c>
      <c r="E4680" s="2">
        <v>14</v>
      </c>
      <c r="F4680" s="6" t="s">
        <v>2278</v>
      </c>
      <c r="G4680" s="6" t="s">
        <v>2279</v>
      </c>
    </row>
    <row r="4681" spans="1:7" x14ac:dyDescent="0.25">
      <c r="A4681" s="1">
        <v>49.224508999999998</v>
      </c>
      <c r="B4681" s="1">
        <v>17.666412999999999</v>
      </c>
      <c r="C4681" t="s">
        <v>3</v>
      </c>
      <c r="D4681" s="2" t="s">
        <v>785</v>
      </c>
      <c r="E4681" s="2">
        <v>14</v>
      </c>
      <c r="F4681" s="6" t="s">
        <v>2278</v>
      </c>
      <c r="G4681" s="6" t="s">
        <v>2279</v>
      </c>
    </row>
    <row r="4682" spans="1:7" x14ac:dyDescent="0.25">
      <c r="A4682" s="1">
        <v>49.224510000000002</v>
      </c>
      <c r="B4682" s="1">
        <v>17.666425</v>
      </c>
      <c r="C4682" t="s">
        <v>3</v>
      </c>
      <c r="D4682" s="2" t="s">
        <v>1580</v>
      </c>
      <c r="E4682" s="2">
        <v>14</v>
      </c>
      <c r="F4682" s="6" t="s">
        <v>2278</v>
      </c>
      <c r="G4682" s="6" t="s">
        <v>2279</v>
      </c>
    </row>
    <row r="4683" spans="1:7" x14ac:dyDescent="0.25">
      <c r="A4683" s="1">
        <v>49.224511</v>
      </c>
      <c r="B4683" s="1">
        <v>17.666511</v>
      </c>
      <c r="C4683" t="s">
        <v>3</v>
      </c>
      <c r="D4683" s="2" t="s">
        <v>1422</v>
      </c>
      <c r="E4683" s="2">
        <v>14</v>
      </c>
      <c r="F4683" s="6" t="s">
        <v>2278</v>
      </c>
      <c r="G4683" s="6" t="s">
        <v>2279</v>
      </c>
    </row>
    <row r="4684" spans="1:7" x14ac:dyDescent="0.25">
      <c r="A4684" s="1">
        <v>49.224508999999998</v>
      </c>
      <c r="B4684" s="1">
        <v>17.666520999999999</v>
      </c>
      <c r="C4684" t="s">
        <v>3</v>
      </c>
      <c r="D4684" s="2" t="s">
        <v>1279</v>
      </c>
      <c r="E4684" s="2">
        <v>14</v>
      </c>
      <c r="F4684" s="6" t="s">
        <v>2278</v>
      </c>
      <c r="G4684" s="6" t="s">
        <v>2279</v>
      </c>
    </row>
    <row r="4685" spans="1:7" x14ac:dyDescent="0.25">
      <c r="A4685" s="1">
        <v>49.224504000000003</v>
      </c>
      <c r="B4685" s="1">
        <v>17.666585000000001</v>
      </c>
      <c r="C4685" t="s">
        <v>3</v>
      </c>
      <c r="D4685" s="2" t="s">
        <v>1581</v>
      </c>
      <c r="E4685" s="2">
        <v>14</v>
      </c>
      <c r="F4685" s="6" t="s">
        <v>2278</v>
      </c>
      <c r="G4685" s="6" t="s">
        <v>2279</v>
      </c>
    </row>
    <row r="4686" spans="1:7" x14ac:dyDescent="0.25">
      <c r="A4686" s="1">
        <v>49.224502999999999</v>
      </c>
      <c r="B4686" s="1">
        <v>17.666608</v>
      </c>
      <c r="C4686" t="s">
        <v>3</v>
      </c>
      <c r="D4686" s="2" t="s">
        <v>1582</v>
      </c>
      <c r="E4686" s="2">
        <v>14</v>
      </c>
      <c r="F4686" s="6" t="s">
        <v>2278</v>
      </c>
      <c r="G4686" s="6" t="s">
        <v>2279</v>
      </c>
    </row>
    <row r="4687" spans="1:7" x14ac:dyDescent="0.25">
      <c r="A4687" s="1">
        <v>49.224502999999999</v>
      </c>
      <c r="B4687" s="1">
        <v>17.666675000000001</v>
      </c>
      <c r="C4687" t="s">
        <v>3</v>
      </c>
      <c r="D4687" s="2" t="s">
        <v>366</v>
      </c>
      <c r="E4687" s="2">
        <v>14</v>
      </c>
      <c r="F4687" s="6" t="s">
        <v>2278</v>
      </c>
      <c r="G4687" s="6" t="s">
        <v>2279</v>
      </c>
    </row>
    <row r="4688" spans="1:7" x14ac:dyDescent="0.25">
      <c r="A4688" s="1">
        <v>49.224502999999999</v>
      </c>
      <c r="B4688" s="1">
        <v>17.666727999999999</v>
      </c>
      <c r="C4688" t="s">
        <v>3</v>
      </c>
      <c r="D4688" s="2" t="s">
        <v>231</v>
      </c>
      <c r="E4688" s="2">
        <v>14</v>
      </c>
      <c r="F4688" s="6" t="s">
        <v>2278</v>
      </c>
      <c r="G4688" s="6" t="s">
        <v>2279</v>
      </c>
    </row>
    <row r="4689" spans="1:7" x14ac:dyDescent="0.25">
      <c r="A4689" s="1">
        <v>49.224502000000001</v>
      </c>
      <c r="B4689" s="1">
        <v>17.666747000000001</v>
      </c>
      <c r="C4689" t="s">
        <v>3</v>
      </c>
      <c r="D4689" s="2" t="s">
        <v>1583</v>
      </c>
      <c r="E4689" s="2">
        <v>14</v>
      </c>
      <c r="F4689" s="6" t="s">
        <v>2278</v>
      </c>
      <c r="G4689" s="6" t="s">
        <v>2279</v>
      </c>
    </row>
    <row r="4690" spans="1:7" x14ac:dyDescent="0.25">
      <c r="A4690" s="1">
        <v>49.224502999999999</v>
      </c>
      <c r="B4690" s="1">
        <v>17.666768999999999</v>
      </c>
      <c r="C4690" t="s">
        <v>3</v>
      </c>
      <c r="D4690" s="2" t="s">
        <v>1425</v>
      </c>
      <c r="E4690" s="2">
        <v>14</v>
      </c>
      <c r="F4690" s="6" t="s">
        <v>2278</v>
      </c>
      <c r="G4690" s="6" t="s">
        <v>2279</v>
      </c>
    </row>
    <row r="4691" spans="1:7" x14ac:dyDescent="0.25">
      <c r="A4691" s="1">
        <v>49.224504000000003</v>
      </c>
      <c r="B4691" s="1">
        <v>17.666872999999999</v>
      </c>
      <c r="C4691" t="s">
        <v>3</v>
      </c>
      <c r="D4691" s="2" t="s">
        <v>991</v>
      </c>
      <c r="E4691" s="2">
        <v>14</v>
      </c>
      <c r="F4691" s="6" t="s">
        <v>2278</v>
      </c>
      <c r="G4691" s="6" t="s">
        <v>2279</v>
      </c>
    </row>
    <row r="4692" spans="1:7" x14ac:dyDescent="0.25">
      <c r="A4692" s="1">
        <v>49.224500999999997</v>
      </c>
      <c r="B4692" s="1">
        <v>17.666951999999998</v>
      </c>
      <c r="C4692" t="s">
        <v>3</v>
      </c>
      <c r="D4692" s="2" t="s">
        <v>234</v>
      </c>
      <c r="E4692" s="2">
        <v>14</v>
      </c>
      <c r="F4692" s="6" t="s">
        <v>2278</v>
      </c>
      <c r="G4692" s="6" t="s">
        <v>2279</v>
      </c>
    </row>
    <row r="4693" spans="1:7" x14ac:dyDescent="0.25">
      <c r="A4693" s="1">
        <v>49.224505000000001</v>
      </c>
      <c r="B4693" s="1">
        <v>17.667065000000001</v>
      </c>
      <c r="C4693" t="s">
        <v>3</v>
      </c>
      <c r="D4693" s="2" t="s">
        <v>235</v>
      </c>
      <c r="E4693" s="2">
        <v>14</v>
      </c>
      <c r="F4693" s="6" t="s">
        <v>2278</v>
      </c>
      <c r="G4693" s="6" t="s">
        <v>2279</v>
      </c>
    </row>
    <row r="4694" spans="1:7" x14ac:dyDescent="0.25">
      <c r="A4694" s="1">
        <v>49.224507000000003</v>
      </c>
      <c r="B4694" s="1">
        <v>17.667123</v>
      </c>
      <c r="C4694" t="s">
        <v>3</v>
      </c>
      <c r="D4694" s="2" t="s">
        <v>236</v>
      </c>
      <c r="E4694" s="2">
        <v>14</v>
      </c>
      <c r="F4694" s="6" t="s">
        <v>2278</v>
      </c>
      <c r="G4694" s="6" t="s">
        <v>2279</v>
      </c>
    </row>
    <row r="4695" spans="1:7" x14ac:dyDescent="0.25">
      <c r="A4695" s="1">
        <v>49.224513999999999</v>
      </c>
      <c r="B4695" s="1">
        <v>17.667203000000001</v>
      </c>
      <c r="C4695" t="s">
        <v>3</v>
      </c>
      <c r="D4695" s="2" t="s">
        <v>1427</v>
      </c>
      <c r="E4695" s="2">
        <v>14</v>
      </c>
      <c r="F4695" s="6" t="s">
        <v>2278</v>
      </c>
      <c r="G4695" s="6" t="s">
        <v>2279</v>
      </c>
    </row>
    <row r="4696" spans="1:7" x14ac:dyDescent="0.25">
      <c r="A4696" s="1">
        <v>49.224514999999997</v>
      </c>
      <c r="B4696" s="1">
        <v>17.667233</v>
      </c>
      <c r="C4696" t="s">
        <v>3</v>
      </c>
      <c r="D4696" s="2" t="s">
        <v>633</v>
      </c>
      <c r="E4696" s="2">
        <v>14</v>
      </c>
      <c r="F4696" s="6" t="s">
        <v>2278</v>
      </c>
      <c r="G4696" s="6" t="s">
        <v>2279</v>
      </c>
    </row>
    <row r="4697" spans="1:7" x14ac:dyDescent="0.25">
      <c r="A4697" s="1">
        <v>49.224518000000003</v>
      </c>
      <c r="B4697" s="1">
        <v>17.667263999999999</v>
      </c>
      <c r="C4697" t="s">
        <v>3</v>
      </c>
      <c r="D4697" s="2" t="s">
        <v>238</v>
      </c>
      <c r="E4697" s="2">
        <v>14</v>
      </c>
      <c r="F4697" s="6" t="s">
        <v>2278</v>
      </c>
      <c r="G4697" s="6" t="s">
        <v>2279</v>
      </c>
    </row>
    <row r="4698" spans="1:7" x14ac:dyDescent="0.25">
      <c r="A4698" s="1">
        <v>49.224519999999998</v>
      </c>
      <c r="B4698" s="1">
        <v>17.667362000000001</v>
      </c>
      <c r="C4698" t="s">
        <v>3</v>
      </c>
      <c r="D4698" s="2" t="s">
        <v>640</v>
      </c>
      <c r="E4698" s="2">
        <v>14</v>
      </c>
      <c r="F4698" s="6" t="s">
        <v>2278</v>
      </c>
      <c r="G4698" s="6" t="s">
        <v>2279</v>
      </c>
    </row>
    <row r="4699" spans="1:7" x14ac:dyDescent="0.25">
      <c r="A4699" s="1">
        <v>49.224522999999998</v>
      </c>
      <c r="B4699" s="1">
        <v>17.667452000000001</v>
      </c>
      <c r="C4699" t="s">
        <v>3</v>
      </c>
      <c r="D4699" s="2" t="s">
        <v>240</v>
      </c>
      <c r="E4699" s="2">
        <v>14</v>
      </c>
      <c r="F4699" s="6" t="s">
        <v>2278</v>
      </c>
      <c r="G4699" s="6" t="s">
        <v>2279</v>
      </c>
    </row>
    <row r="4700" spans="1:7" x14ac:dyDescent="0.25">
      <c r="A4700" s="1">
        <v>49.224525</v>
      </c>
      <c r="B4700" s="1">
        <v>17.667470000000002</v>
      </c>
      <c r="C4700" t="s">
        <v>3</v>
      </c>
      <c r="D4700" s="2" t="s">
        <v>241</v>
      </c>
      <c r="E4700" s="2">
        <v>14</v>
      </c>
      <c r="F4700" s="6" t="s">
        <v>2278</v>
      </c>
      <c r="G4700" s="6" t="s">
        <v>2279</v>
      </c>
    </row>
    <row r="4701" spans="1:7" x14ac:dyDescent="0.25">
      <c r="A4701" s="1">
        <v>49.224532000000004</v>
      </c>
      <c r="B4701" s="1">
        <v>17.667566000000001</v>
      </c>
      <c r="C4701" t="s">
        <v>3</v>
      </c>
      <c r="D4701" s="2" t="s">
        <v>977</v>
      </c>
      <c r="E4701" s="2">
        <v>14</v>
      </c>
      <c r="F4701" s="6" t="s">
        <v>2278</v>
      </c>
      <c r="G4701" s="6" t="s">
        <v>2279</v>
      </c>
    </row>
    <row r="4702" spans="1:7" x14ac:dyDescent="0.25">
      <c r="A4702" s="1">
        <v>49.224536999999998</v>
      </c>
      <c r="B4702" s="1">
        <v>17.667598999999999</v>
      </c>
      <c r="C4702" t="s">
        <v>3</v>
      </c>
      <c r="D4702" s="2" t="s">
        <v>1584</v>
      </c>
      <c r="E4702" s="2">
        <v>14</v>
      </c>
      <c r="F4702" s="6" t="s">
        <v>2278</v>
      </c>
      <c r="G4702" s="6" t="s">
        <v>2279</v>
      </c>
    </row>
    <row r="4703" spans="1:7" x14ac:dyDescent="0.25">
      <c r="A4703" s="1">
        <v>49.224541000000002</v>
      </c>
      <c r="B4703" s="1">
        <v>17.667612999999999</v>
      </c>
      <c r="C4703" t="s">
        <v>3</v>
      </c>
      <c r="D4703" s="2" t="s">
        <v>212</v>
      </c>
      <c r="E4703" s="2">
        <v>14</v>
      </c>
      <c r="F4703" s="6" t="s">
        <v>2278</v>
      </c>
      <c r="G4703" s="6" t="s">
        <v>2279</v>
      </c>
    </row>
    <row r="4704" spans="1:7" x14ac:dyDescent="0.25">
      <c r="A4704" s="1">
        <v>49.224542</v>
      </c>
      <c r="B4704" s="1">
        <v>17.667632999999999</v>
      </c>
      <c r="C4704" t="s">
        <v>3</v>
      </c>
      <c r="D4704" s="2" t="s">
        <v>242</v>
      </c>
      <c r="E4704" s="2">
        <v>14</v>
      </c>
      <c r="F4704" s="6" t="s">
        <v>2278</v>
      </c>
      <c r="G4704" s="6" t="s">
        <v>2279</v>
      </c>
    </row>
    <row r="4705" spans="1:7" x14ac:dyDescent="0.25">
      <c r="A4705" s="1">
        <v>49.224544999999999</v>
      </c>
      <c r="B4705" s="1">
        <v>17.667712000000002</v>
      </c>
      <c r="C4705" t="s">
        <v>3</v>
      </c>
      <c r="D4705" s="2" t="s">
        <v>1429</v>
      </c>
      <c r="E4705" s="2">
        <v>14</v>
      </c>
      <c r="F4705" s="6" t="s">
        <v>2278</v>
      </c>
      <c r="G4705" s="6" t="s">
        <v>2279</v>
      </c>
    </row>
    <row r="4706" spans="1:7" x14ac:dyDescent="0.25">
      <c r="A4706" s="1">
        <v>49.224547999999999</v>
      </c>
      <c r="B4706" s="1">
        <v>17.667749000000001</v>
      </c>
      <c r="C4706" t="s">
        <v>3</v>
      </c>
      <c r="D4706" s="5" t="s">
        <v>1430</v>
      </c>
      <c r="E4706" s="2">
        <v>14</v>
      </c>
      <c r="F4706" s="6" t="s">
        <v>2278</v>
      </c>
      <c r="G4706" s="6" t="s">
        <v>2279</v>
      </c>
    </row>
    <row r="4707" spans="1:7" x14ac:dyDescent="0.25">
      <c r="A4707" s="1">
        <v>49.224550000000001</v>
      </c>
      <c r="B4707" s="1">
        <v>17.667793</v>
      </c>
      <c r="C4707" t="s">
        <v>3</v>
      </c>
      <c r="D4707" s="2" t="s">
        <v>1585</v>
      </c>
      <c r="E4707" s="2">
        <v>14</v>
      </c>
      <c r="F4707" s="6" t="s">
        <v>2278</v>
      </c>
      <c r="G4707" s="6" t="s">
        <v>2279</v>
      </c>
    </row>
    <row r="4708" spans="1:7" x14ac:dyDescent="0.25">
      <c r="A4708" s="1">
        <v>49.224550000000001</v>
      </c>
      <c r="B4708" s="1">
        <v>17.667822999999999</v>
      </c>
      <c r="C4708" t="s">
        <v>3</v>
      </c>
      <c r="D4708" s="2" t="s">
        <v>1586</v>
      </c>
      <c r="E4708" s="2">
        <v>14</v>
      </c>
      <c r="F4708" s="6" t="s">
        <v>2278</v>
      </c>
      <c r="G4708" s="6" t="s">
        <v>2279</v>
      </c>
    </row>
    <row r="4709" spans="1:7" x14ac:dyDescent="0.25">
      <c r="A4709" s="1">
        <v>49.224549000000003</v>
      </c>
      <c r="B4709" s="1">
        <v>17.667909000000002</v>
      </c>
      <c r="C4709" t="s">
        <v>3</v>
      </c>
      <c r="D4709" s="2" t="s">
        <v>243</v>
      </c>
      <c r="E4709" s="2">
        <v>14</v>
      </c>
      <c r="F4709" s="6" t="s">
        <v>2278</v>
      </c>
      <c r="G4709" s="6" t="s">
        <v>2279</v>
      </c>
    </row>
    <row r="4710" spans="1:7" x14ac:dyDescent="0.25">
      <c r="A4710" s="1">
        <v>49.224545999999997</v>
      </c>
      <c r="B4710" s="1">
        <v>17.667981000000001</v>
      </c>
      <c r="C4710" t="s">
        <v>3</v>
      </c>
      <c r="D4710" s="2" t="s">
        <v>245</v>
      </c>
      <c r="E4710" s="2">
        <v>14</v>
      </c>
      <c r="F4710" s="6" t="s">
        <v>2278</v>
      </c>
      <c r="G4710" s="6" t="s">
        <v>2279</v>
      </c>
    </row>
    <row r="4711" spans="1:7" x14ac:dyDescent="0.25">
      <c r="A4711" s="1">
        <v>49.224547000000001</v>
      </c>
      <c r="B4711" s="1">
        <v>17.667987</v>
      </c>
      <c r="C4711" t="s">
        <v>3</v>
      </c>
      <c r="D4711" s="2" t="s">
        <v>1587</v>
      </c>
      <c r="E4711" s="2">
        <v>14</v>
      </c>
      <c r="F4711" s="6" t="s">
        <v>2278</v>
      </c>
      <c r="G4711" s="6" t="s">
        <v>2279</v>
      </c>
    </row>
    <row r="4712" spans="1:7" x14ac:dyDescent="0.25">
      <c r="A4712" s="1">
        <v>49.224547999999999</v>
      </c>
      <c r="B4712" s="1">
        <v>17.668009000000001</v>
      </c>
      <c r="C4712" t="s">
        <v>3</v>
      </c>
      <c r="D4712" s="2" t="s">
        <v>101</v>
      </c>
      <c r="E4712" s="2">
        <v>14</v>
      </c>
      <c r="F4712" s="6" t="s">
        <v>2278</v>
      </c>
      <c r="G4712" s="6" t="s">
        <v>2279</v>
      </c>
    </row>
    <row r="4713" spans="1:7" x14ac:dyDescent="0.25">
      <c r="A4713" s="1">
        <v>49.224545999999997</v>
      </c>
      <c r="B4713" s="1">
        <v>17.668054000000001</v>
      </c>
      <c r="C4713" t="s">
        <v>3</v>
      </c>
      <c r="D4713" s="2" t="s">
        <v>1588</v>
      </c>
      <c r="E4713" s="2">
        <v>14</v>
      </c>
      <c r="F4713" s="6" t="s">
        <v>2278</v>
      </c>
      <c r="G4713" s="6" t="s">
        <v>2279</v>
      </c>
    </row>
    <row r="4714" spans="1:7" x14ac:dyDescent="0.25">
      <c r="A4714" s="1">
        <v>49.224544999999999</v>
      </c>
      <c r="B4714" s="1">
        <v>17.668074000000001</v>
      </c>
      <c r="C4714" t="s">
        <v>3</v>
      </c>
      <c r="D4714" s="2" t="s">
        <v>246</v>
      </c>
      <c r="E4714" s="2">
        <v>14</v>
      </c>
      <c r="F4714" s="6" t="s">
        <v>2278</v>
      </c>
      <c r="G4714" s="6" t="s">
        <v>2279</v>
      </c>
    </row>
    <row r="4715" spans="1:7" x14ac:dyDescent="0.25">
      <c r="A4715" s="1">
        <v>49.224545999999997</v>
      </c>
      <c r="B4715" s="1">
        <v>17.668140999999999</v>
      </c>
      <c r="C4715" t="s">
        <v>3</v>
      </c>
      <c r="D4715" s="2" t="s">
        <v>1589</v>
      </c>
      <c r="E4715" s="2">
        <v>14</v>
      </c>
      <c r="F4715" s="6" t="s">
        <v>2278</v>
      </c>
      <c r="G4715" s="6" t="s">
        <v>2279</v>
      </c>
    </row>
    <row r="4716" spans="1:7" x14ac:dyDescent="0.25">
      <c r="A4716" s="1">
        <v>49.224550000000001</v>
      </c>
      <c r="B4716" s="1">
        <v>17.668226000000001</v>
      </c>
      <c r="C4716" t="s">
        <v>3</v>
      </c>
      <c r="D4716" s="2" t="s">
        <v>981</v>
      </c>
      <c r="E4716" s="2">
        <v>14</v>
      </c>
      <c r="F4716" s="6" t="s">
        <v>2278</v>
      </c>
      <c r="G4716" s="6" t="s">
        <v>2279</v>
      </c>
    </row>
    <row r="4717" spans="1:7" x14ac:dyDescent="0.25">
      <c r="A4717" s="1">
        <v>49.224550999999998</v>
      </c>
      <c r="B4717" s="1">
        <v>17.668251000000001</v>
      </c>
      <c r="C4717" t="s">
        <v>3</v>
      </c>
      <c r="D4717" s="2" t="s">
        <v>1140</v>
      </c>
      <c r="E4717" s="2">
        <v>14</v>
      </c>
      <c r="F4717" s="6" t="s">
        <v>2278</v>
      </c>
      <c r="G4717" s="6" t="s">
        <v>2279</v>
      </c>
    </row>
    <row r="4718" spans="1:7" x14ac:dyDescent="0.25">
      <c r="A4718" s="1">
        <v>49.224549000000003</v>
      </c>
      <c r="B4718" s="1">
        <v>17.668315</v>
      </c>
      <c r="C4718" t="s">
        <v>3</v>
      </c>
      <c r="D4718" s="2" t="s">
        <v>248</v>
      </c>
      <c r="E4718" s="2">
        <v>14</v>
      </c>
      <c r="F4718" s="6" t="s">
        <v>2278</v>
      </c>
      <c r="G4718" s="6" t="s">
        <v>2279</v>
      </c>
    </row>
    <row r="4719" spans="1:7" x14ac:dyDescent="0.25">
      <c r="A4719" s="1">
        <v>49.224547999999999</v>
      </c>
      <c r="B4719" s="1">
        <v>17.668348000000002</v>
      </c>
      <c r="C4719" t="s">
        <v>3</v>
      </c>
      <c r="D4719" s="2" t="s">
        <v>494</v>
      </c>
      <c r="E4719" s="2">
        <v>14</v>
      </c>
      <c r="F4719" s="6" t="s">
        <v>2278</v>
      </c>
      <c r="G4719" s="6" t="s">
        <v>2279</v>
      </c>
    </row>
    <row r="4720" spans="1:7" x14ac:dyDescent="0.25">
      <c r="A4720" s="1">
        <v>49.225580999999998</v>
      </c>
      <c r="B4720" s="1">
        <v>17.671037999999999</v>
      </c>
      <c r="C4720" t="s">
        <v>3</v>
      </c>
      <c r="D4720" s="2" t="s">
        <v>1288</v>
      </c>
      <c r="E4720" s="2">
        <v>14</v>
      </c>
      <c r="F4720" s="6" t="s">
        <v>2281</v>
      </c>
      <c r="G4720" s="6" t="s">
        <v>2267</v>
      </c>
    </row>
    <row r="4721" spans="1:7" x14ac:dyDescent="0.25">
      <c r="A4721" s="1">
        <v>49.225580000000001</v>
      </c>
      <c r="B4721" s="1">
        <v>17.671073</v>
      </c>
      <c r="C4721" t="s">
        <v>3</v>
      </c>
      <c r="D4721" s="2" t="s">
        <v>1590</v>
      </c>
      <c r="E4721" s="2">
        <v>14</v>
      </c>
      <c r="F4721" s="6" t="s">
        <v>2281</v>
      </c>
      <c r="G4721" s="6" t="s">
        <v>2267</v>
      </c>
    </row>
    <row r="4722" spans="1:7" x14ac:dyDescent="0.25">
      <c r="A4722" s="1">
        <v>49.225580000000001</v>
      </c>
      <c r="B4722" s="1">
        <v>17.671118</v>
      </c>
      <c r="C4722" t="s">
        <v>3</v>
      </c>
      <c r="D4722" s="2" t="s">
        <v>260</v>
      </c>
      <c r="E4722" s="2">
        <v>14</v>
      </c>
      <c r="F4722" s="6" t="s">
        <v>2281</v>
      </c>
      <c r="G4722" s="6" t="s">
        <v>2267</v>
      </c>
    </row>
    <row r="4723" spans="1:7" x14ac:dyDescent="0.25">
      <c r="A4723" s="1">
        <v>49.225582000000003</v>
      </c>
      <c r="B4723" s="1">
        <v>17.671199000000001</v>
      </c>
      <c r="C4723" t="s">
        <v>3</v>
      </c>
      <c r="D4723" s="2" t="s">
        <v>1591</v>
      </c>
      <c r="E4723" s="2">
        <v>14</v>
      </c>
      <c r="F4723" s="6" t="s">
        <v>2281</v>
      </c>
      <c r="G4723" s="6" t="s">
        <v>2267</v>
      </c>
    </row>
    <row r="4724" spans="1:7" x14ac:dyDescent="0.25">
      <c r="A4724" s="1">
        <v>49.225582000000003</v>
      </c>
      <c r="B4724" s="1">
        <v>17.671206000000002</v>
      </c>
      <c r="C4724" t="s">
        <v>3</v>
      </c>
      <c r="D4724" s="2" t="s">
        <v>250</v>
      </c>
      <c r="E4724" s="2">
        <v>14</v>
      </c>
      <c r="F4724" s="6" t="s">
        <v>2281</v>
      </c>
      <c r="G4724" s="6" t="s">
        <v>2267</v>
      </c>
    </row>
    <row r="4725" spans="1:7" x14ac:dyDescent="0.25">
      <c r="A4725" s="1">
        <v>49.225583</v>
      </c>
      <c r="B4725" s="1">
        <v>17.671264000000001</v>
      </c>
      <c r="C4725" t="s">
        <v>3</v>
      </c>
      <c r="D4725" s="2" t="s">
        <v>252</v>
      </c>
      <c r="E4725" s="2">
        <v>14</v>
      </c>
      <c r="F4725" s="6" t="s">
        <v>2281</v>
      </c>
      <c r="G4725" s="6" t="s">
        <v>2267</v>
      </c>
    </row>
    <row r="4726" spans="1:7" x14ac:dyDescent="0.25">
      <c r="A4726" s="1">
        <v>49.225582000000003</v>
      </c>
      <c r="B4726" s="1">
        <v>17.671316999999998</v>
      </c>
      <c r="C4726" t="s">
        <v>3</v>
      </c>
      <c r="D4726" s="2" t="s">
        <v>1592</v>
      </c>
      <c r="E4726" s="2">
        <v>14</v>
      </c>
      <c r="F4726" s="6" t="s">
        <v>2281</v>
      </c>
      <c r="G4726" s="6" t="s">
        <v>2267</v>
      </c>
    </row>
    <row r="4727" spans="1:7" x14ac:dyDescent="0.25">
      <c r="A4727" s="1">
        <v>49.225582000000003</v>
      </c>
      <c r="B4727" s="1">
        <v>17.671371000000001</v>
      </c>
      <c r="C4727" t="s">
        <v>3</v>
      </c>
      <c r="D4727" s="2" t="s">
        <v>644</v>
      </c>
      <c r="E4727" s="2">
        <v>14</v>
      </c>
      <c r="F4727" s="6" t="s">
        <v>2281</v>
      </c>
      <c r="G4727" s="6" t="s">
        <v>2267</v>
      </c>
    </row>
    <row r="4728" spans="1:7" x14ac:dyDescent="0.25">
      <c r="A4728" s="1">
        <v>49.225580999999998</v>
      </c>
      <c r="B4728" s="1">
        <v>17.671431999999999</v>
      </c>
      <c r="C4728" t="s">
        <v>3</v>
      </c>
      <c r="D4728" s="2" t="s">
        <v>254</v>
      </c>
      <c r="E4728" s="2">
        <v>14</v>
      </c>
      <c r="F4728" s="6" t="s">
        <v>2281</v>
      </c>
      <c r="G4728" s="6" t="s">
        <v>2267</v>
      </c>
    </row>
    <row r="4729" spans="1:7" x14ac:dyDescent="0.25">
      <c r="A4729" s="1">
        <v>49.225580000000001</v>
      </c>
      <c r="B4729" s="1">
        <v>17.671479000000001</v>
      </c>
      <c r="C4729" t="s">
        <v>3</v>
      </c>
      <c r="D4729" s="2" t="s">
        <v>255</v>
      </c>
      <c r="E4729" s="2">
        <v>14</v>
      </c>
      <c r="F4729" s="6" t="s">
        <v>2281</v>
      </c>
      <c r="G4729" s="6" t="s">
        <v>2267</v>
      </c>
    </row>
    <row r="4730" spans="1:7" x14ac:dyDescent="0.25">
      <c r="A4730" s="1">
        <v>49.225577999999999</v>
      </c>
      <c r="B4730" s="1">
        <v>17.671593999999999</v>
      </c>
      <c r="C4730" t="s">
        <v>3</v>
      </c>
      <c r="D4730" s="2" t="s">
        <v>256</v>
      </c>
      <c r="E4730" s="2">
        <v>14</v>
      </c>
      <c r="F4730" s="6" t="s">
        <v>2281</v>
      </c>
      <c r="G4730" s="6" t="s">
        <v>2267</v>
      </c>
    </row>
    <row r="4731" spans="1:7" x14ac:dyDescent="0.25">
      <c r="A4731" s="1">
        <v>49.225575999999997</v>
      </c>
      <c r="B4731" s="1">
        <v>17.671645999999999</v>
      </c>
      <c r="C4731" t="s">
        <v>3</v>
      </c>
      <c r="D4731" s="2" t="s">
        <v>1435</v>
      </c>
      <c r="E4731" s="2">
        <v>14</v>
      </c>
      <c r="F4731" s="6" t="s">
        <v>2281</v>
      </c>
      <c r="G4731" s="6" t="s">
        <v>2267</v>
      </c>
    </row>
    <row r="4732" spans="1:7" x14ac:dyDescent="0.25">
      <c r="A4732" s="1">
        <v>49.225574999999999</v>
      </c>
      <c r="B4732" s="1">
        <v>17.671745000000001</v>
      </c>
      <c r="C4732" t="s">
        <v>3</v>
      </c>
      <c r="D4732" s="2" t="s">
        <v>1593</v>
      </c>
      <c r="E4732" s="2">
        <v>14</v>
      </c>
      <c r="F4732" s="6" t="s">
        <v>2281</v>
      </c>
      <c r="G4732" s="6" t="s">
        <v>2267</v>
      </c>
    </row>
    <row r="4733" spans="1:7" x14ac:dyDescent="0.25">
      <c r="A4733" s="1">
        <v>49.225577999999999</v>
      </c>
      <c r="B4733" s="1">
        <v>17.671848000000001</v>
      </c>
      <c r="C4733" t="s">
        <v>3</v>
      </c>
      <c r="D4733" s="2" t="s">
        <v>259</v>
      </c>
      <c r="E4733" s="2">
        <v>14</v>
      </c>
      <c r="F4733" s="6" t="s">
        <v>2281</v>
      </c>
      <c r="G4733" s="6" t="s">
        <v>2267</v>
      </c>
    </row>
    <row r="4734" spans="1:7" x14ac:dyDescent="0.25">
      <c r="A4734" s="1">
        <v>49.225579000000003</v>
      </c>
      <c r="B4734" s="1">
        <v>17.671907000000001</v>
      </c>
      <c r="C4734" t="s">
        <v>3</v>
      </c>
      <c r="D4734" s="2" t="s">
        <v>988</v>
      </c>
      <c r="E4734" s="2">
        <v>14</v>
      </c>
      <c r="F4734" s="6" t="s">
        <v>2281</v>
      </c>
      <c r="G4734" s="6" t="s">
        <v>2267</v>
      </c>
    </row>
    <row r="4735" spans="1:7" x14ac:dyDescent="0.25">
      <c r="A4735" s="1">
        <v>49.225580000000001</v>
      </c>
      <c r="B4735" s="1">
        <v>17.671959000000001</v>
      </c>
      <c r="C4735" t="s">
        <v>3</v>
      </c>
      <c r="D4735" s="2" t="s">
        <v>371</v>
      </c>
      <c r="E4735" s="2">
        <v>14</v>
      </c>
      <c r="F4735" s="6" t="s">
        <v>2281</v>
      </c>
      <c r="G4735" s="6" t="s">
        <v>2267</v>
      </c>
    </row>
    <row r="4736" spans="1:7" x14ac:dyDescent="0.25">
      <c r="A4736" s="1">
        <v>49.225580999999998</v>
      </c>
      <c r="B4736" s="1">
        <v>17.671997000000001</v>
      </c>
      <c r="C4736" t="s">
        <v>3</v>
      </c>
      <c r="D4736" s="2" t="s">
        <v>372</v>
      </c>
      <c r="E4736" s="2">
        <v>14</v>
      </c>
      <c r="F4736" s="6" t="s">
        <v>2281</v>
      </c>
      <c r="G4736" s="6" t="s">
        <v>2267</v>
      </c>
    </row>
    <row r="4737" spans="1:7" x14ac:dyDescent="0.25">
      <c r="A4737" s="1">
        <v>49.225579000000003</v>
      </c>
      <c r="B4737" s="1">
        <v>17.672055</v>
      </c>
      <c r="C4737" t="s">
        <v>3</v>
      </c>
      <c r="D4737" s="2" t="s">
        <v>373</v>
      </c>
      <c r="E4737" s="2">
        <v>14</v>
      </c>
      <c r="F4737" s="6" t="s">
        <v>2281</v>
      </c>
      <c r="G4737" s="6" t="s">
        <v>2267</v>
      </c>
    </row>
    <row r="4738" spans="1:7" x14ac:dyDescent="0.25">
      <c r="A4738" s="1">
        <v>49.225579000000003</v>
      </c>
      <c r="B4738" s="1">
        <v>17.672131</v>
      </c>
      <c r="C4738" t="s">
        <v>3</v>
      </c>
      <c r="D4738" s="2" t="s">
        <v>374</v>
      </c>
      <c r="E4738" s="2">
        <v>14</v>
      </c>
      <c r="F4738" s="6" t="s">
        <v>2281</v>
      </c>
      <c r="G4738" s="6" t="s">
        <v>2267</v>
      </c>
    </row>
    <row r="4739" spans="1:7" x14ac:dyDescent="0.25">
      <c r="A4739" s="1">
        <v>49.225580000000001</v>
      </c>
      <c r="B4739" s="1">
        <v>17.672177000000001</v>
      </c>
      <c r="C4739" t="s">
        <v>3</v>
      </c>
      <c r="D4739" s="2" t="s">
        <v>375</v>
      </c>
      <c r="E4739" s="2">
        <v>14</v>
      </c>
      <c r="F4739" s="6" t="s">
        <v>2281</v>
      </c>
      <c r="G4739" s="6" t="s">
        <v>2267</v>
      </c>
    </row>
    <row r="4740" spans="1:7" x14ac:dyDescent="0.25">
      <c r="A4740" s="1">
        <v>49.225580000000001</v>
      </c>
      <c r="B4740" s="1">
        <v>17.672312000000002</v>
      </c>
      <c r="C4740" t="s">
        <v>3</v>
      </c>
      <c r="D4740" s="2" t="s">
        <v>1594</v>
      </c>
      <c r="E4740" s="2">
        <v>14</v>
      </c>
      <c r="F4740" s="6" t="s">
        <v>2281</v>
      </c>
      <c r="G4740" s="6" t="s">
        <v>2267</v>
      </c>
    </row>
    <row r="4741" spans="1:7" x14ac:dyDescent="0.25">
      <c r="A4741" s="1">
        <v>49.225642000000001</v>
      </c>
      <c r="B4741" s="1">
        <v>17.673566000000001</v>
      </c>
      <c r="C4741" t="s">
        <v>3</v>
      </c>
      <c r="D4741" s="2" t="s">
        <v>1595</v>
      </c>
      <c r="E4741" s="2">
        <v>14</v>
      </c>
      <c r="F4741" s="6" t="s">
        <v>2282</v>
      </c>
      <c r="G4741" s="6" t="s">
        <v>2267</v>
      </c>
    </row>
    <row r="4742" spans="1:7" x14ac:dyDescent="0.25">
      <c r="A4742" s="1">
        <v>49.225642999999998</v>
      </c>
      <c r="B4742" s="1">
        <v>17.673486</v>
      </c>
      <c r="C4742" t="s">
        <v>3</v>
      </c>
      <c r="D4742" s="2" t="s">
        <v>262</v>
      </c>
      <c r="E4742" s="2">
        <v>14</v>
      </c>
      <c r="F4742" s="6" t="s">
        <v>2282</v>
      </c>
      <c r="G4742" s="6" t="s">
        <v>2267</v>
      </c>
    </row>
    <row r="4743" spans="1:7" x14ac:dyDescent="0.25">
      <c r="A4743" s="1">
        <v>49.225686000000003</v>
      </c>
      <c r="B4743" s="1">
        <v>17.672467000000001</v>
      </c>
      <c r="C4743" t="s">
        <v>3</v>
      </c>
      <c r="D4743" s="2" t="s">
        <v>800</v>
      </c>
      <c r="E4743" s="2">
        <v>14</v>
      </c>
      <c r="F4743" s="6" t="s">
        <v>2281</v>
      </c>
      <c r="G4743" s="6" t="s">
        <v>2267</v>
      </c>
    </row>
    <row r="4744" spans="1:7" x14ac:dyDescent="0.25">
      <c r="A4744" s="1">
        <v>49.225686000000003</v>
      </c>
      <c r="B4744" s="1">
        <v>17.672305999999999</v>
      </c>
      <c r="C4744" t="s">
        <v>3</v>
      </c>
      <c r="D4744" s="2" t="s">
        <v>1146</v>
      </c>
      <c r="E4744" s="2">
        <v>14</v>
      </c>
      <c r="F4744" s="6" t="s">
        <v>2281</v>
      </c>
      <c r="G4744" s="6" t="s">
        <v>2267</v>
      </c>
    </row>
    <row r="4745" spans="1:7" x14ac:dyDescent="0.25">
      <c r="A4745" s="1">
        <v>49.225695999999999</v>
      </c>
      <c r="B4745" s="1">
        <v>17.672136999999999</v>
      </c>
      <c r="C4745" t="s">
        <v>3</v>
      </c>
      <c r="D4745" s="2" t="s">
        <v>1439</v>
      </c>
      <c r="E4745" s="2">
        <v>14</v>
      </c>
      <c r="F4745" s="6" t="s">
        <v>2281</v>
      </c>
      <c r="G4745" s="6" t="s">
        <v>2267</v>
      </c>
    </row>
    <row r="4746" spans="1:7" x14ac:dyDescent="0.25">
      <c r="A4746" s="1">
        <v>49.225700000000003</v>
      </c>
      <c r="B4746" s="1">
        <v>17.672056000000001</v>
      </c>
      <c r="C4746" t="s">
        <v>3</v>
      </c>
      <c r="D4746" s="2" t="s">
        <v>648</v>
      </c>
      <c r="E4746" s="2">
        <v>14</v>
      </c>
      <c r="F4746" s="6" t="s">
        <v>2281</v>
      </c>
      <c r="G4746" s="6" t="s">
        <v>2267</v>
      </c>
    </row>
    <row r="4747" spans="1:7" x14ac:dyDescent="0.25">
      <c r="A4747" s="1">
        <v>49.225707999999997</v>
      </c>
      <c r="B4747" s="1">
        <v>17.671975</v>
      </c>
      <c r="C4747" t="s">
        <v>3</v>
      </c>
      <c r="D4747" s="2" t="s">
        <v>251</v>
      </c>
      <c r="E4747" s="2">
        <v>14</v>
      </c>
      <c r="F4747" s="6" t="s">
        <v>2281</v>
      </c>
      <c r="G4747" s="6" t="s">
        <v>2267</v>
      </c>
    </row>
    <row r="4748" spans="1:7" x14ac:dyDescent="0.25">
      <c r="A4748" s="1">
        <v>49.225704</v>
      </c>
      <c r="B4748" s="1">
        <v>17.671710000000001</v>
      </c>
      <c r="C4748" t="s">
        <v>3</v>
      </c>
      <c r="D4748" s="2" t="s">
        <v>270</v>
      </c>
      <c r="E4748" s="2">
        <v>14</v>
      </c>
      <c r="F4748" s="6" t="s">
        <v>2281</v>
      </c>
      <c r="G4748" s="6" t="s">
        <v>2267</v>
      </c>
    </row>
    <row r="4749" spans="1:7" x14ac:dyDescent="0.25">
      <c r="A4749" s="1">
        <v>49.225701999999998</v>
      </c>
      <c r="B4749" s="1">
        <v>17.671624999999999</v>
      </c>
      <c r="C4749" t="s">
        <v>3</v>
      </c>
      <c r="D4749" s="2" t="s">
        <v>283</v>
      </c>
      <c r="E4749" s="2">
        <v>14</v>
      </c>
      <c r="F4749" s="6" t="s">
        <v>2281</v>
      </c>
      <c r="G4749" s="6" t="s">
        <v>2267</v>
      </c>
    </row>
    <row r="4750" spans="1:7" x14ac:dyDescent="0.25">
      <c r="A4750" s="1">
        <v>49.225707999999997</v>
      </c>
      <c r="B4750" s="1">
        <v>17.671544999999998</v>
      </c>
      <c r="C4750" t="s">
        <v>3</v>
      </c>
      <c r="D4750" s="2" t="s">
        <v>1596</v>
      </c>
      <c r="E4750" s="2">
        <v>14</v>
      </c>
      <c r="F4750" s="6" t="s">
        <v>2281</v>
      </c>
      <c r="G4750" s="6" t="s">
        <v>2267</v>
      </c>
    </row>
    <row r="4751" spans="1:7" x14ac:dyDescent="0.25">
      <c r="A4751" s="1">
        <v>49.225712000000001</v>
      </c>
      <c r="B4751" s="1">
        <v>17.671334999999999</v>
      </c>
      <c r="C4751" t="s">
        <v>3</v>
      </c>
      <c r="D4751" s="2" t="s">
        <v>995</v>
      </c>
      <c r="E4751" s="2">
        <v>14</v>
      </c>
      <c r="F4751" s="6" t="s">
        <v>2281</v>
      </c>
      <c r="G4751" s="6" t="s">
        <v>2267</v>
      </c>
    </row>
    <row r="4752" spans="1:7" x14ac:dyDescent="0.25">
      <c r="A4752" s="1">
        <v>49.225709000000002</v>
      </c>
      <c r="B4752" s="1">
        <v>17.670961999999999</v>
      </c>
      <c r="C4752" t="s">
        <v>3</v>
      </c>
      <c r="D4752" s="2" t="s">
        <v>499</v>
      </c>
      <c r="E4752" s="2">
        <v>14</v>
      </c>
      <c r="F4752" s="6" t="s">
        <v>2281</v>
      </c>
      <c r="G4752" s="6" t="s">
        <v>2267</v>
      </c>
    </row>
    <row r="4753" spans="1:7" x14ac:dyDescent="0.25">
      <c r="A4753" s="1">
        <v>49.225707</v>
      </c>
      <c r="B4753" s="1">
        <v>17.670911</v>
      </c>
      <c r="C4753" t="s">
        <v>3</v>
      </c>
      <c r="D4753" s="2" t="s">
        <v>276</v>
      </c>
      <c r="E4753" s="2">
        <v>14</v>
      </c>
      <c r="F4753" s="6" t="s">
        <v>2281</v>
      </c>
      <c r="G4753" s="6" t="s">
        <v>2267</v>
      </c>
    </row>
    <row r="4754" spans="1:7" x14ac:dyDescent="0.25">
      <c r="A4754" s="1">
        <v>49.225707</v>
      </c>
      <c r="B4754" s="1">
        <v>17.670639999999999</v>
      </c>
      <c r="C4754" t="s">
        <v>3</v>
      </c>
      <c r="D4754" s="2" t="s">
        <v>1597</v>
      </c>
      <c r="E4754" s="2">
        <v>14</v>
      </c>
      <c r="F4754" s="6" t="s">
        <v>2281</v>
      </c>
      <c r="G4754" s="6" t="s">
        <v>2267</v>
      </c>
    </row>
    <row r="4755" spans="1:7" x14ac:dyDescent="0.25">
      <c r="A4755" s="1">
        <v>49.225704999999998</v>
      </c>
      <c r="B4755" s="1">
        <v>17.670483999999998</v>
      </c>
      <c r="C4755" t="s">
        <v>3</v>
      </c>
      <c r="D4755" s="2" t="s">
        <v>1598</v>
      </c>
      <c r="E4755" s="2">
        <v>14</v>
      </c>
      <c r="F4755" s="6" t="s">
        <v>2281</v>
      </c>
      <c r="G4755" s="6" t="s">
        <v>2267</v>
      </c>
    </row>
    <row r="4756" spans="1:7" x14ac:dyDescent="0.25">
      <c r="A4756" s="1">
        <v>49.225704999999998</v>
      </c>
      <c r="B4756" s="1">
        <v>17.670404000000001</v>
      </c>
      <c r="C4756" t="s">
        <v>3</v>
      </c>
      <c r="D4756" s="2" t="s">
        <v>1153</v>
      </c>
      <c r="E4756" s="2">
        <v>14</v>
      </c>
      <c r="F4756" s="6" t="s">
        <v>2281</v>
      </c>
      <c r="G4756" s="6" t="s">
        <v>2267</v>
      </c>
    </row>
    <row r="4757" spans="1:7" x14ac:dyDescent="0.25">
      <c r="A4757" s="1">
        <v>49.225709000000002</v>
      </c>
      <c r="B4757" s="1">
        <v>17.670302</v>
      </c>
      <c r="C4757" t="s">
        <v>3</v>
      </c>
      <c r="D4757" s="2" t="s">
        <v>998</v>
      </c>
      <c r="E4757" s="2">
        <v>14</v>
      </c>
      <c r="F4757" s="6" t="s">
        <v>2281</v>
      </c>
      <c r="G4757" s="6" t="s">
        <v>2267</v>
      </c>
    </row>
    <row r="4758" spans="1:7" x14ac:dyDescent="0.25">
      <c r="A4758" s="1">
        <v>49.225706000000002</v>
      </c>
      <c r="B4758" s="1">
        <v>17.670106000000001</v>
      </c>
      <c r="C4758" t="s">
        <v>3</v>
      </c>
      <c r="D4758" s="2" t="s">
        <v>809</v>
      </c>
      <c r="E4758" s="2">
        <v>14</v>
      </c>
      <c r="F4758" s="6" t="s">
        <v>2281</v>
      </c>
      <c r="G4758" s="6" t="s">
        <v>2267</v>
      </c>
    </row>
    <row r="4759" spans="1:7" x14ac:dyDescent="0.25">
      <c r="A4759" s="1">
        <v>49.225703000000003</v>
      </c>
      <c r="B4759" s="1">
        <v>17.670038000000002</v>
      </c>
      <c r="C4759" t="s">
        <v>3</v>
      </c>
      <c r="D4759" s="2" t="s">
        <v>277</v>
      </c>
      <c r="E4759" s="2">
        <v>14</v>
      </c>
      <c r="F4759" s="6" t="s">
        <v>2281</v>
      </c>
      <c r="G4759" s="6" t="s">
        <v>2267</v>
      </c>
    </row>
    <row r="4760" spans="1:7" x14ac:dyDescent="0.25">
      <c r="A4760" s="1">
        <v>49.225704999999998</v>
      </c>
      <c r="B4760" s="1">
        <v>17.669992000000001</v>
      </c>
      <c r="C4760" t="s">
        <v>3</v>
      </c>
      <c r="D4760" s="2" t="s">
        <v>1599</v>
      </c>
      <c r="E4760" s="2">
        <v>14</v>
      </c>
      <c r="F4760" s="6" t="s">
        <v>2281</v>
      </c>
      <c r="G4760" s="6" t="s">
        <v>2267</v>
      </c>
    </row>
    <row r="4761" spans="1:7" x14ac:dyDescent="0.25">
      <c r="A4761" s="1">
        <v>49.227483999999997</v>
      </c>
      <c r="B4761" s="1">
        <v>17.669398000000001</v>
      </c>
      <c r="C4761" t="s">
        <v>3</v>
      </c>
      <c r="D4761" s="2" t="s">
        <v>1600</v>
      </c>
      <c r="E4761" s="2">
        <v>14</v>
      </c>
      <c r="F4761" s="6" t="s">
        <v>2283</v>
      </c>
      <c r="G4761" s="6" t="s">
        <v>2284</v>
      </c>
    </row>
    <row r="4762" spans="1:7" x14ac:dyDescent="0.25">
      <c r="A4762" s="1">
        <v>49.227488000000001</v>
      </c>
      <c r="B4762" s="1">
        <v>17.669523000000002</v>
      </c>
      <c r="C4762" t="s">
        <v>3</v>
      </c>
      <c r="D4762" s="2" t="s">
        <v>1293</v>
      </c>
      <c r="E4762" s="2">
        <v>14</v>
      </c>
      <c r="F4762" s="6" t="s">
        <v>2283</v>
      </c>
      <c r="G4762" s="6" t="s">
        <v>2284</v>
      </c>
    </row>
    <row r="4763" spans="1:7" x14ac:dyDescent="0.25">
      <c r="A4763" s="1">
        <v>49.227487000000004</v>
      </c>
      <c r="B4763" s="1">
        <v>17.669550999999998</v>
      </c>
      <c r="C4763" t="s">
        <v>3</v>
      </c>
      <c r="D4763" s="2" t="s">
        <v>1601</v>
      </c>
      <c r="E4763" s="2">
        <v>14</v>
      </c>
      <c r="F4763" s="6" t="s">
        <v>2283</v>
      </c>
      <c r="G4763" s="6" t="s">
        <v>2284</v>
      </c>
    </row>
    <row r="4764" spans="1:7" x14ac:dyDescent="0.25">
      <c r="A4764" s="1">
        <v>49.227485000000001</v>
      </c>
      <c r="B4764" s="1">
        <v>17.669601</v>
      </c>
      <c r="C4764" t="s">
        <v>3</v>
      </c>
      <c r="D4764" s="2" t="s">
        <v>1602</v>
      </c>
      <c r="E4764" s="2">
        <v>14</v>
      </c>
      <c r="F4764" s="6" t="s">
        <v>2283</v>
      </c>
      <c r="G4764" s="6" t="s">
        <v>2284</v>
      </c>
    </row>
    <row r="4765" spans="1:7" x14ac:dyDescent="0.25">
      <c r="A4765" s="1">
        <v>49.227480999999997</v>
      </c>
      <c r="B4765" s="1">
        <v>17.669675000000002</v>
      </c>
      <c r="C4765" t="s">
        <v>3</v>
      </c>
      <c r="D4765" s="2" t="s">
        <v>1603</v>
      </c>
      <c r="E4765" s="2">
        <v>14</v>
      </c>
      <c r="F4765" s="6" t="s">
        <v>2283</v>
      </c>
      <c r="G4765" s="6" t="s">
        <v>2284</v>
      </c>
    </row>
    <row r="4766" spans="1:7" x14ac:dyDescent="0.25">
      <c r="A4766" s="1">
        <v>49.227474999999998</v>
      </c>
      <c r="B4766" s="1">
        <v>17.669726000000001</v>
      </c>
      <c r="C4766" t="s">
        <v>3</v>
      </c>
      <c r="D4766" s="2" t="s">
        <v>1008</v>
      </c>
      <c r="E4766" s="2">
        <v>14</v>
      </c>
      <c r="F4766" s="6" t="s">
        <v>2283</v>
      </c>
      <c r="G4766" s="6" t="s">
        <v>2284</v>
      </c>
    </row>
    <row r="4767" spans="1:7" x14ac:dyDescent="0.25">
      <c r="A4767" s="1">
        <v>49.227471000000001</v>
      </c>
      <c r="B4767" s="1">
        <v>17.669775000000001</v>
      </c>
      <c r="C4767" t="s">
        <v>3</v>
      </c>
      <c r="D4767" s="2" t="s">
        <v>1604</v>
      </c>
      <c r="E4767" s="2">
        <v>14</v>
      </c>
      <c r="F4767" s="6" t="s">
        <v>2283</v>
      </c>
      <c r="G4767" s="6" t="s">
        <v>2284</v>
      </c>
    </row>
    <row r="4768" spans="1:7" x14ac:dyDescent="0.25">
      <c r="A4768" s="1">
        <v>49.227468999999999</v>
      </c>
      <c r="B4768" s="1">
        <v>17.669837999999999</v>
      </c>
      <c r="C4768" t="s">
        <v>3</v>
      </c>
      <c r="D4768" s="2" t="s">
        <v>1605</v>
      </c>
      <c r="E4768" s="2">
        <v>14</v>
      </c>
      <c r="F4768" s="6" t="s">
        <v>2283</v>
      </c>
      <c r="G4768" s="6" t="s">
        <v>2284</v>
      </c>
    </row>
    <row r="4769" spans="1:7" x14ac:dyDescent="0.25">
      <c r="A4769" s="1">
        <v>49.227466</v>
      </c>
      <c r="B4769" s="1">
        <v>17.669872000000002</v>
      </c>
      <c r="C4769" t="s">
        <v>3</v>
      </c>
      <c r="D4769" s="2" t="s">
        <v>1161</v>
      </c>
      <c r="E4769" s="2">
        <v>14</v>
      </c>
      <c r="F4769" s="6" t="s">
        <v>2283</v>
      </c>
      <c r="G4769" s="6" t="s">
        <v>2284</v>
      </c>
    </row>
    <row r="4770" spans="1:7" x14ac:dyDescent="0.25">
      <c r="A4770" s="1">
        <v>49.227463</v>
      </c>
      <c r="B4770" s="1">
        <v>17.669968999999998</v>
      </c>
      <c r="C4770" t="s">
        <v>3</v>
      </c>
      <c r="D4770" s="2" t="s">
        <v>1452</v>
      </c>
      <c r="E4770" s="2">
        <v>14</v>
      </c>
      <c r="F4770" s="6" t="s">
        <v>2283</v>
      </c>
      <c r="G4770" s="6" t="s">
        <v>2284</v>
      </c>
    </row>
    <row r="4771" spans="1:7" x14ac:dyDescent="0.25">
      <c r="A4771" s="1">
        <v>49.227462000000003</v>
      </c>
      <c r="B4771" s="1">
        <v>17.670012</v>
      </c>
      <c r="C4771" t="s">
        <v>3</v>
      </c>
      <c r="D4771" s="2" t="s">
        <v>1606</v>
      </c>
      <c r="E4771" s="2">
        <v>14</v>
      </c>
      <c r="F4771" s="6" t="s">
        <v>2283</v>
      </c>
      <c r="G4771" s="6" t="s">
        <v>2284</v>
      </c>
    </row>
    <row r="4772" spans="1:7" x14ac:dyDescent="0.25">
      <c r="A4772" s="1">
        <v>49.227463999999998</v>
      </c>
      <c r="B4772" s="1">
        <v>17.670075000000001</v>
      </c>
      <c r="C4772" t="s">
        <v>3</v>
      </c>
      <c r="D4772" s="2" t="s">
        <v>660</v>
      </c>
      <c r="E4772" s="2">
        <v>14</v>
      </c>
      <c r="F4772" s="6" t="s">
        <v>2283</v>
      </c>
      <c r="G4772" s="6" t="s">
        <v>2284</v>
      </c>
    </row>
    <row r="4773" spans="1:7" x14ac:dyDescent="0.25">
      <c r="A4773" s="1">
        <v>49.227336999999999</v>
      </c>
      <c r="B4773" s="1">
        <v>17.673870999999998</v>
      </c>
      <c r="C4773" t="s">
        <v>3</v>
      </c>
      <c r="D4773" s="2" t="s">
        <v>661</v>
      </c>
      <c r="E4773" s="2">
        <v>14</v>
      </c>
      <c r="F4773" s="6" t="s">
        <v>2285</v>
      </c>
      <c r="G4773" s="6" t="s">
        <v>2284</v>
      </c>
    </row>
    <row r="4774" spans="1:7" x14ac:dyDescent="0.25">
      <c r="A4774" s="1">
        <v>49.227325999999998</v>
      </c>
      <c r="B4774" s="1">
        <v>17.673459000000001</v>
      </c>
      <c r="C4774" t="s">
        <v>3</v>
      </c>
      <c r="D4774" s="2" t="s">
        <v>814</v>
      </c>
      <c r="E4774" s="2">
        <v>14</v>
      </c>
      <c r="F4774" s="6" t="s">
        <v>2285</v>
      </c>
      <c r="G4774" s="6" t="s">
        <v>2284</v>
      </c>
    </row>
    <row r="4775" spans="1:7" x14ac:dyDescent="0.25">
      <c r="A4775" s="1">
        <v>49.227311</v>
      </c>
      <c r="B4775" s="1">
        <v>17.672481999999999</v>
      </c>
      <c r="C4775" t="s">
        <v>3</v>
      </c>
      <c r="D4775" s="2" t="s">
        <v>1607</v>
      </c>
      <c r="E4775" s="2">
        <v>14</v>
      </c>
      <c r="F4775" s="6" t="s">
        <v>2283</v>
      </c>
      <c r="G4775" s="6" t="s">
        <v>2284</v>
      </c>
    </row>
    <row r="4776" spans="1:7" x14ac:dyDescent="0.25">
      <c r="A4776" s="1">
        <v>49.227311</v>
      </c>
      <c r="B4776" s="1">
        <v>17.672438</v>
      </c>
      <c r="C4776" t="s">
        <v>3</v>
      </c>
      <c r="D4776" s="2" t="s">
        <v>664</v>
      </c>
      <c r="E4776" s="2">
        <v>14</v>
      </c>
      <c r="F4776" s="6" t="s">
        <v>2283</v>
      </c>
      <c r="G4776" s="6" t="s">
        <v>2284</v>
      </c>
    </row>
    <row r="4777" spans="1:7" x14ac:dyDescent="0.25">
      <c r="A4777" s="1">
        <v>49.227308999999998</v>
      </c>
      <c r="B4777" s="1">
        <v>17.672336000000001</v>
      </c>
      <c r="C4777" t="s">
        <v>3</v>
      </c>
      <c r="D4777" s="2" t="s">
        <v>1608</v>
      </c>
      <c r="E4777" s="2">
        <v>14</v>
      </c>
      <c r="F4777" s="6" t="s">
        <v>2283</v>
      </c>
      <c r="G4777" s="6" t="s">
        <v>2284</v>
      </c>
    </row>
    <row r="4778" spans="1:7" x14ac:dyDescent="0.25">
      <c r="A4778" s="1">
        <v>49.227308999999998</v>
      </c>
      <c r="B4778" s="1">
        <v>17.672318000000001</v>
      </c>
      <c r="C4778" t="s">
        <v>3</v>
      </c>
      <c r="D4778" s="2" t="s">
        <v>1455</v>
      </c>
      <c r="E4778" s="2">
        <v>14</v>
      </c>
      <c r="F4778" s="6" t="s">
        <v>2283</v>
      </c>
      <c r="G4778" s="6" t="s">
        <v>2284</v>
      </c>
    </row>
    <row r="4779" spans="1:7" x14ac:dyDescent="0.25">
      <c r="A4779" s="1">
        <v>49.227308999999998</v>
      </c>
      <c r="B4779" s="1">
        <v>17.672288000000002</v>
      </c>
      <c r="C4779" t="s">
        <v>3</v>
      </c>
      <c r="D4779" s="2" t="s">
        <v>284</v>
      </c>
      <c r="E4779" s="2">
        <v>14</v>
      </c>
      <c r="F4779" s="6" t="s">
        <v>2283</v>
      </c>
      <c r="G4779" s="6" t="s">
        <v>2284</v>
      </c>
    </row>
    <row r="4780" spans="1:7" x14ac:dyDescent="0.25">
      <c r="A4780" s="1">
        <v>49.227308999999998</v>
      </c>
      <c r="B4780" s="1">
        <v>17.672288000000002</v>
      </c>
      <c r="C4780" t="s">
        <v>3</v>
      </c>
      <c r="D4780" s="2" t="s">
        <v>1454</v>
      </c>
      <c r="E4780" s="2">
        <v>14</v>
      </c>
      <c r="F4780" s="6" t="s">
        <v>2283</v>
      </c>
      <c r="G4780" s="6" t="s">
        <v>2284</v>
      </c>
    </row>
    <row r="4781" spans="1:7" x14ac:dyDescent="0.25">
      <c r="A4781" s="1">
        <v>49.227310000000003</v>
      </c>
      <c r="B4781" s="1">
        <v>17.672253000000001</v>
      </c>
      <c r="C4781" t="s">
        <v>3</v>
      </c>
      <c r="D4781" s="2" t="s">
        <v>280</v>
      </c>
      <c r="E4781" s="2">
        <v>14</v>
      </c>
      <c r="F4781" s="6" t="s">
        <v>2283</v>
      </c>
      <c r="G4781" s="6" t="s">
        <v>2284</v>
      </c>
    </row>
    <row r="4782" spans="1:7" x14ac:dyDescent="0.25">
      <c r="A4782" s="1">
        <v>49.227311999999998</v>
      </c>
      <c r="B4782" s="1">
        <v>17.672222999999999</v>
      </c>
      <c r="C4782" t="s">
        <v>3</v>
      </c>
      <c r="D4782" s="2" t="s">
        <v>286</v>
      </c>
      <c r="E4782" s="2">
        <v>14</v>
      </c>
      <c r="F4782" s="6" t="s">
        <v>2283</v>
      </c>
      <c r="G4782" s="6" t="s">
        <v>2284</v>
      </c>
    </row>
    <row r="4783" spans="1:7" x14ac:dyDescent="0.25">
      <c r="A4783" s="1">
        <v>49.227314999999997</v>
      </c>
      <c r="B4783" s="1">
        <v>17.672187999999998</v>
      </c>
      <c r="C4783" t="s">
        <v>3</v>
      </c>
      <c r="D4783" s="2" t="s">
        <v>287</v>
      </c>
      <c r="E4783" s="2">
        <v>14</v>
      </c>
      <c r="F4783" s="6" t="s">
        <v>2283</v>
      </c>
      <c r="G4783" s="6" t="s">
        <v>2284</v>
      </c>
    </row>
    <row r="4784" spans="1:7" x14ac:dyDescent="0.25">
      <c r="A4784" s="1">
        <v>49.227319000000001</v>
      </c>
      <c r="B4784" s="1">
        <v>17.67212</v>
      </c>
      <c r="C4784" t="s">
        <v>3</v>
      </c>
      <c r="D4784" s="2" t="s">
        <v>821</v>
      </c>
      <c r="E4784" s="2">
        <v>14</v>
      </c>
      <c r="F4784" s="6" t="s">
        <v>2283</v>
      </c>
      <c r="G4784" s="6" t="s">
        <v>2284</v>
      </c>
    </row>
    <row r="4785" spans="1:7" x14ac:dyDescent="0.25">
      <c r="A4785" s="1">
        <v>49.227321000000003</v>
      </c>
      <c r="B4785" s="1">
        <v>17.672056999999999</v>
      </c>
      <c r="C4785" t="s">
        <v>3</v>
      </c>
      <c r="D4785" s="2" t="s">
        <v>1609</v>
      </c>
      <c r="E4785" s="2">
        <v>14</v>
      </c>
      <c r="F4785" s="6" t="s">
        <v>2283</v>
      </c>
      <c r="G4785" s="6" t="s">
        <v>2284</v>
      </c>
    </row>
    <row r="4786" spans="1:7" x14ac:dyDescent="0.25">
      <c r="A4786" s="1">
        <v>49.227322000000001</v>
      </c>
      <c r="B4786" s="1">
        <v>17.672051</v>
      </c>
      <c r="C4786" t="s">
        <v>3</v>
      </c>
      <c r="D4786" s="2" t="s">
        <v>1459</v>
      </c>
      <c r="E4786" s="2">
        <v>14</v>
      </c>
      <c r="F4786" s="6" t="s">
        <v>2283</v>
      </c>
      <c r="G4786" s="6" t="s">
        <v>2284</v>
      </c>
    </row>
    <row r="4787" spans="1:7" x14ac:dyDescent="0.25">
      <c r="A4787" s="1">
        <v>49.227322999999998</v>
      </c>
      <c r="B4787" s="1">
        <v>17.672008999999999</v>
      </c>
      <c r="C4787" t="s">
        <v>3</v>
      </c>
      <c r="D4787" s="2" t="s">
        <v>511</v>
      </c>
      <c r="E4787" s="2">
        <v>14</v>
      </c>
      <c r="F4787" s="6" t="s">
        <v>2283</v>
      </c>
      <c r="G4787" s="6" t="s">
        <v>2284</v>
      </c>
    </row>
    <row r="4788" spans="1:7" x14ac:dyDescent="0.25">
      <c r="A4788" s="1">
        <v>49.227325</v>
      </c>
      <c r="B4788" s="1">
        <v>17.671959999999999</v>
      </c>
      <c r="C4788" t="s">
        <v>3</v>
      </c>
      <c r="D4788" s="2" t="s">
        <v>1018</v>
      </c>
      <c r="E4788" s="2">
        <v>14</v>
      </c>
      <c r="F4788" s="6" t="s">
        <v>2283</v>
      </c>
      <c r="G4788" s="6" t="s">
        <v>2284</v>
      </c>
    </row>
    <row r="4789" spans="1:7" x14ac:dyDescent="0.25">
      <c r="A4789" s="1">
        <v>49.227338000000003</v>
      </c>
      <c r="B4789" s="1">
        <v>17.671766999999999</v>
      </c>
      <c r="C4789" t="s">
        <v>3</v>
      </c>
      <c r="D4789" s="2" t="s">
        <v>291</v>
      </c>
      <c r="E4789" s="2">
        <v>14</v>
      </c>
      <c r="F4789" s="6" t="s">
        <v>2283</v>
      </c>
      <c r="G4789" s="6" t="s">
        <v>2284</v>
      </c>
    </row>
    <row r="4790" spans="1:7" x14ac:dyDescent="0.25">
      <c r="A4790" s="1">
        <v>49.227339999999998</v>
      </c>
      <c r="B4790" s="1">
        <v>17.671724000000001</v>
      </c>
      <c r="C4790" t="s">
        <v>3</v>
      </c>
      <c r="D4790" s="2" t="s">
        <v>290</v>
      </c>
      <c r="E4790" s="2">
        <v>14</v>
      </c>
      <c r="F4790" s="6" t="s">
        <v>2283</v>
      </c>
      <c r="G4790" s="6" t="s">
        <v>2284</v>
      </c>
    </row>
    <row r="4791" spans="1:7" x14ac:dyDescent="0.25">
      <c r="A4791" s="1">
        <v>49.227341000000003</v>
      </c>
      <c r="B4791" s="1">
        <v>17.671710999999998</v>
      </c>
      <c r="C4791" t="s">
        <v>3</v>
      </c>
      <c r="D4791" s="2" t="s">
        <v>292</v>
      </c>
      <c r="E4791" s="2">
        <v>14</v>
      </c>
      <c r="F4791" s="6" t="s">
        <v>2283</v>
      </c>
      <c r="G4791" s="6" t="s">
        <v>2284</v>
      </c>
    </row>
    <row r="4792" spans="1:7" x14ac:dyDescent="0.25">
      <c r="A4792" s="1">
        <v>49.227432</v>
      </c>
      <c r="B4792" s="1">
        <v>17.670209</v>
      </c>
      <c r="C4792" t="s">
        <v>3</v>
      </c>
      <c r="D4792" s="2" t="s">
        <v>1610</v>
      </c>
      <c r="E4792" s="2">
        <v>14</v>
      </c>
      <c r="F4792" s="6" t="s">
        <v>2286</v>
      </c>
      <c r="G4792" s="6" t="s">
        <v>2284</v>
      </c>
    </row>
    <row r="4793" spans="1:7" x14ac:dyDescent="0.25">
      <c r="A4793" s="1">
        <v>49.227465000000002</v>
      </c>
      <c r="B4793" s="1">
        <v>17.669967</v>
      </c>
      <c r="C4793" t="s">
        <v>3</v>
      </c>
      <c r="D4793" s="2" t="s">
        <v>673</v>
      </c>
      <c r="E4793" s="2">
        <v>14</v>
      </c>
      <c r="F4793" s="6" t="s">
        <v>2286</v>
      </c>
      <c r="G4793" s="6" t="s">
        <v>2284</v>
      </c>
    </row>
    <row r="4794" spans="1:7" x14ac:dyDescent="0.25">
      <c r="A4794" s="1">
        <v>49.227494</v>
      </c>
      <c r="B4794" s="1">
        <v>17.669701</v>
      </c>
      <c r="C4794" t="s">
        <v>3</v>
      </c>
      <c r="D4794" s="2" t="s">
        <v>825</v>
      </c>
      <c r="E4794" s="2">
        <v>14</v>
      </c>
      <c r="F4794" s="6" t="s">
        <v>2286</v>
      </c>
      <c r="G4794" s="6" t="s">
        <v>2284</v>
      </c>
    </row>
    <row r="4795" spans="1:7" x14ac:dyDescent="0.25">
      <c r="A4795" s="1">
        <v>49.228881000000001</v>
      </c>
      <c r="B4795" s="1">
        <v>17.669494</v>
      </c>
      <c r="C4795" t="s">
        <v>3</v>
      </c>
      <c r="D4795" s="2" t="s">
        <v>513</v>
      </c>
      <c r="E4795" s="2">
        <v>15</v>
      </c>
      <c r="F4795" s="6" t="s">
        <v>2266</v>
      </c>
      <c r="G4795" s="6" t="s">
        <v>2260</v>
      </c>
    </row>
    <row r="4796" spans="1:7" x14ac:dyDescent="0.25">
      <c r="A4796" s="1">
        <v>49.228923000000002</v>
      </c>
      <c r="B4796" s="1">
        <v>17.669225999999998</v>
      </c>
      <c r="C4796" t="s">
        <v>3</v>
      </c>
      <c r="D4796" s="2" t="s">
        <v>4</v>
      </c>
      <c r="E4796" s="2">
        <v>15</v>
      </c>
      <c r="F4796" s="6" t="s">
        <v>2266</v>
      </c>
      <c r="G4796" s="6" t="s">
        <v>2260</v>
      </c>
    </row>
    <row r="4797" spans="1:7" x14ac:dyDescent="0.25">
      <c r="A4797" s="1">
        <v>49.228928000000003</v>
      </c>
      <c r="B4797" s="1">
        <v>17.669186</v>
      </c>
      <c r="C4797" t="s">
        <v>3</v>
      </c>
      <c r="D4797" s="2" t="s">
        <v>515</v>
      </c>
      <c r="E4797" s="2">
        <v>15</v>
      </c>
      <c r="F4797" s="6" t="s">
        <v>2266</v>
      </c>
      <c r="G4797" s="6" t="s">
        <v>2260</v>
      </c>
    </row>
    <row r="4798" spans="1:7" x14ac:dyDescent="0.25">
      <c r="A4798" s="1">
        <v>49.228929999999998</v>
      </c>
      <c r="B4798" s="1">
        <v>17.669160999999999</v>
      </c>
      <c r="C4798" t="s">
        <v>3</v>
      </c>
      <c r="D4798" s="2" t="s">
        <v>5</v>
      </c>
      <c r="E4798" s="2">
        <v>15</v>
      </c>
      <c r="F4798" s="6" t="s">
        <v>2266</v>
      </c>
      <c r="G4798" s="6" t="s">
        <v>2260</v>
      </c>
    </row>
    <row r="4799" spans="1:7" x14ac:dyDescent="0.25">
      <c r="A4799" s="1">
        <v>49.228934000000002</v>
      </c>
      <c r="B4799" s="1">
        <v>17.669129999999999</v>
      </c>
      <c r="C4799" t="s">
        <v>3</v>
      </c>
      <c r="D4799" s="2" t="s">
        <v>6</v>
      </c>
      <c r="E4799" s="2">
        <v>15</v>
      </c>
      <c r="F4799" s="6" t="s">
        <v>2266</v>
      </c>
      <c r="G4799" s="6" t="s">
        <v>2260</v>
      </c>
    </row>
    <row r="4800" spans="1:7" x14ac:dyDescent="0.25">
      <c r="A4800" s="1">
        <v>49.228940999999999</v>
      </c>
      <c r="B4800" s="1">
        <v>17.669091999999999</v>
      </c>
      <c r="C4800" t="s">
        <v>3</v>
      </c>
      <c r="D4800" s="2" t="s">
        <v>516</v>
      </c>
      <c r="E4800" s="2">
        <v>15</v>
      </c>
      <c r="F4800" s="6" t="s">
        <v>2266</v>
      </c>
      <c r="G4800" s="6" t="s">
        <v>2260</v>
      </c>
    </row>
    <row r="4801" spans="1:7" x14ac:dyDescent="0.25">
      <c r="A4801" s="1">
        <v>49.228946000000001</v>
      </c>
      <c r="B4801" s="1">
        <v>17.669049999999999</v>
      </c>
      <c r="C4801" t="s">
        <v>3</v>
      </c>
      <c r="D4801" s="2" t="s">
        <v>1023</v>
      </c>
      <c r="E4801" s="2">
        <v>15</v>
      </c>
      <c r="F4801" s="6" t="s">
        <v>2266</v>
      </c>
      <c r="G4801" s="6" t="s">
        <v>2260</v>
      </c>
    </row>
    <row r="4802" spans="1:7" x14ac:dyDescent="0.25">
      <c r="A4802" s="1">
        <v>49.228951000000002</v>
      </c>
      <c r="B4802" s="1">
        <v>17.669003</v>
      </c>
      <c r="C4802" t="s">
        <v>3</v>
      </c>
      <c r="D4802" s="2" t="s">
        <v>1463</v>
      </c>
      <c r="E4802" s="2">
        <v>15</v>
      </c>
      <c r="F4802" s="6" t="s">
        <v>2266</v>
      </c>
      <c r="G4802" s="6" t="s">
        <v>2260</v>
      </c>
    </row>
    <row r="4803" spans="1:7" x14ac:dyDescent="0.25">
      <c r="A4803" s="1">
        <v>49.229095000000001</v>
      </c>
      <c r="B4803" s="1">
        <v>17.668966000000001</v>
      </c>
      <c r="C4803" t="s">
        <v>3</v>
      </c>
      <c r="D4803" s="2" t="s">
        <v>9</v>
      </c>
      <c r="E4803" s="2">
        <v>15</v>
      </c>
      <c r="F4803" s="6" t="s">
        <v>2266</v>
      </c>
      <c r="G4803" s="6" t="s">
        <v>2260</v>
      </c>
    </row>
    <row r="4804" spans="1:7" x14ac:dyDescent="0.25">
      <c r="A4804" s="1">
        <v>49.229104</v>
      </c>
      <c r="B4804" s="1">
        <v>17.669001000000002</v>
      </c>
      <c r="C4804" t="s">
        <v>3</v>
      </c>
      <c r="D4804" s="2" t="s">
        <v>10</v>
      </c>
      <c r="E4804" s="2">
        <v>15</v>
      </c>
      <c r="F4804" s="6" t="s">
        <v>2266</v>
      </c>
      <c r="G4804" s="6" t="s">
        <v>2260</v>
      </c>
    </row>
    <row r="4805" spans="1:7" x14ac:dyDescent="0.25">
      <c r="A4805" s="1">
        <v>49.229107999999997</v>
      </c>
      <c r="B4805" s="1">
        <v>17.669025000000001</v>
      </c>
      <c r="C4805" t="s">
        <v>3</v>
      </c>
      <c r="D4805" s="2" t="s">
        <v>826</v>
      </c>
      <c r="E4805" s="2">
        <v>15</v>
      </c>
      <c r="F4805" s="6" t="s">
        <v>2266</v>
      </c>
      <c r="G4805" s="6" t="s">
        <v>2260</v>
      </c>
    </row>
    <row r="4806" spans="1:7" x14ac:dyDescent="0.25">
      <c r="A4806" s="1">
        <v>49.229103000000002</v>
      </c>
      <c r="B4806" s="1">
        <v>17.669066000000001</v>
      </c>
      <c r="C4806" t="s">
        <v>3</v>
      </c>
      <c r="D4806" s="2" t="s">
        <v>384</v>
      </c>
      <c r="E4806" s="2">
        <v>15</v>
      </c>
      <c r="F4806" s="6" t="s">
        <v>2266</v>
      </c>
      <c r="G4806" s="6" t="s">
        <v>2260</v>
      </c>
    </row>
    <row r="4807" spans="1:7" x14ac:dyDescent="0.25">
      <c r="A4807" s="1">
        <v>49.229103000000002</v>
      </c>
      <c r="B4807" s="1">
        <v>17.669069</v>
      </c>
      <c r="C4807" t="s">
        <v>12</v>
      </c>
      <c r="D4807" s="2" t="s">
        <v>11</v>
      </c>
      <c r="E4807" s="2">
        <v>15</v>
      </c>
      <c r="F4807" s="6" t="s">
        <v>2266</v>
      </c>
      <c r="G4807" s="6" t="s">
        <v>2260</v>
      </c>
    </row>
    <row r="4808" spans="1:7" x14ac:dyDescent="0.25">
      <c r="A4808" s="1">
        <v>49.229100000000003</v>
      </c>
      <c r="B4808" s="1">
        <v>17.669093</v>
      </c>
      <c r="C4808" t="s">
        <v>12</v>
      </c>
      <c r="D4808" s="2" t="s">
        <v>517</v>
      </c>
      <c r="E4808" s="2">
        <v>15</v>
      </c>
      <c r="F4808" s="6" t="s">
        <v>2266</v>
      </c>
      <c r="G4808" s="6" t="s">
        <v>2260</v>
      </c>
    </row>
    <row r="4809" spans="1:7" x14ac:dyDescent="0.25">
      <c r="A4809" s="1">
        <v>49.229098</v>
      </c>
      <c r="B4809" s="1">
        <v>17.669108000000001</v>
      </c>
      <c r="C4809" t="s">
        <v>3</v>
      </c>
      <c r="D4809" s="2" t="s">
        <v>13</v>
      </c>
      <c r="E4809" s="2">
        <v>15</v>
      </c>
      <c r="F4809" s="6" t="s">
        <v>2266</v>
      </c>
      <c r="G4809" s="6" t="s">
        <v>2260</v>
      </c>
    </row>
    <row r="4810" spans="1:7" x14ac:dyDescent="0.25">
      <c r="A4810" s="1">
        <v>49.229094000000003</v>
      </c>
      <c r="B4810" s="1">
        <v>17.669135000000001</v>
      </c>
      <c r="C4810" t="s">
        <v>12</v>
      </c>
      <c r="D4810" s="2" t="s">
        <v>14</v>
      </c>
      <c r="E4810" s="2">
        <v>15</v>
      </c>
      <c r="F4810" s="6" t="s">
        <v>2266</v>
      </c>
      <c r="G4810" s="6" t="s">
        <v>2260</v>
      </c>
    </row>
    <row r="4811" spans="1:7" x14ac:dyDescent="0.25">
      <c r="A4811" s="1">
        <v>49.229081999999998</v>
      </c>
      <c r="B4811" s="1">
        <v>17.669173000000001</v>
      </c>
      <c r="C4811" t="s">
        <v>3</v>
      </c>
      <c r="D4811" s="2" t="s">
        <v>15</v>
      </c>
      <c r="E4811" s="2">
        <v>15</v>
      </c>
      <c r="F4811" s="6" t="s">
        <v>2266</v>
      </c>
      <c r="G4811" s="6" t="s">
        <v>2260</v>
      </c>
    </row>
    <row r="4812" spans="1:7" x14ac:dyDescent="0.25">
      <c r="A4812" s="1">
        <v>49.229081000000001</v>
      </c>
      <c r="B4812" s="1">
        <v>17.669173000000001</v>
      </c>
      <c r="C4812" t="s">
        <v>12</v>
      </c>
      <c r="D4812" s="2" t="s">
        <v>385</v>
      </c>
      <c r="E4812" s="2">
        <v>15</v>
      </c>
      <c r="F4812" s="6" t="s">
        <v>2266</v>
      </c>
      <c r="G4812" s="6" t="s">
        <v>2260</v>
      </c>
    </row>
    <row r="4813" spans="1:7" x14ac:dyDescent="0.25">
      <c r="A4813" s="1">
        <v>49.229075999999999</v>
      </c>
      <c r="B4813" s="1">
        <v>17.66921</v>
      </c>
      <c r="C4813" t="s">
        <v>3</v>
      </c>
      <c r="D4813" s="2" t="s">
        <v>16</v>
      </c>
      <c r="E4813" s="2">
        <v>15</v>
      </c>
      <c r="F4813" s="6" t="s">
        <v>2266</v>
      </c>
      <c r="G4813" s="6" t="s">
        <v>2260</v>
      </c>
    </row>
    <row r="4814" spans="1:7" x14ac:dyDescent="0.25">
      <c r="A4814" s="1">
        <v>49.229070999999998</v>
      </c>
      <c r="B4814" s="1">
        <v>17.669246999999999</v>
      </c>
      <c r="C4814" t="s">
        <v>12</v>
      </c>
      <c r="D4814" s="2" t="s">
        <v>518</v>
      </c>
      <c r="E4814" s="2">
        <v>15</v>
      </c>
      <c r="F4814" s="6" t="s">
        <v>2266</v>
      </c>
      <c r="G4814" s="6" t="s">
        <v>2260</v>
      </c>
    </row>
    <row r="4815" spans="1:7" x14ac:dyDescent="0.25">
      <c r="A4815" s="1">
        <v>49.229070999999998</v>
      </c>
      <c r="B4815" s="1">
        <v>17.669253000000001</v>
      </c>
      <c r="C4815" t="s">
        <v>3</v>
      </c>
      <c r="D4815" s="2" t="s">
        <v>519</v>
      </c>
      <c r="E4815" s="2">
        <v>15</v>
      </c>
      <c r="F4815" s="6" t="s">
        <v>2266</v>
      </c>
      <c r="G4815" s="6" t="s">
        <v>2260</v>
      </c>
    </row>
    <row r="4816" spans="1:7" x14ac:dyDescent="0.25">
      <c r="A4816" s="1">
        <v>49.229066000000003</v>
      </c>
      <c r="B4816" s="1">
        <v>17.6693</v>
      </c>
      <c r="C4816" t="s">
        <v>3</v>
      </c>
      <c r="D4816" s="2" t="s">
        <v>387</v>
      </c>
      <c r="E4816" s="2">
        <v>15</v>
      </c>
      <c r="F4816" s="6" t="s">
        <v>2266</v>
      </c>
      <c r="G4816" s="6" t="s">
        <v>2260</v>
      </c>
    </row>
    <row r="4817" spans="1:7" x14ac:dyDescent="0.25">
      <c r="A4817" s="1">
        <v>49.229064999999999</v>
      </c>
      <c r="B4817" s="1">
        <v>17.669312000000001</v>
      </c>
      <c r="C4817" t="s">
        <v>12</v>
      </c>
      <c r="D4817" s="2" t="s">
        <v>386</v>
      </c>
      <c r="E4817" s="2">
        <v>15</v>
      </c>
      <c r="F4817" s="6" t="s">
        <v>2266</v>
      </c>
      <c r="G4817" s="6" t="s">
        <v>2260</v>
      </c>
    </row>
    <row r="4818" spans="1:7" x14ac:dyDescent="0.25">
      <c r="A4818" s="1">
        <v>49.229062999999996</v>
      </c>
      <c r="B4818" s="1">
        <v>17.669324</v>
      </c>
      <c r="C4818" t="s">
        <v>3</v>
      </c>
      <c r="D4818" s="2" t="s">
        <v>81</v>
      </c>
      <c r="E4818" s="2">
        <v>15</v>
      </c>
      <c r="F4818" s="6" t="s">
        <v>2266</v>
      </c>
      <c r="G4818" s="6" t="s">
        <v>2260</v>
      </c>
    </row>
    <row r="4819" spans="1:7" x14ac:dyDescent="0.25">
      <c r="A4819" s="1">
        <v>49.229059999999997</v>
      </c>
      <c r="B4819" s="1">
        <v>17.669347999999999</v>
      </c>
      <c r="C4819" t="s">
        <v>12</v>
      </c>
      <c r="D4819" s="2" t="s">
        <v>296</v>
      </c>
      <c r="E4819" s="2">
        <v>15</v>
      </c>
      <c r="F4819" s="6" t="s">
        <v>2266</v>
      </c>
      <c r="G4819" s="6" t="s">
        <v>2260</v>
      </c>
    </row>
    <row r="4820" spans="1:7" x14ac:dyDescent="0.25">
      <c r="A4820" s="1">
        <v>49.228997</v>
      </c>
      <c r="B4820" s="1">
        <v>17.668783999999999</v>
      </c>
      <c r="C4820" t="s">
        <v>3</v>
      </c>
      <c r="D4820" s="2" t="s">
        <v>677</v>
      </c>
      <c r="E4820" s="2">
        <v>15</v>
      </c>
      <c r="F4820" s="6" t="s">
        <v>2266</v>
      </c>
      <c r="G4820" s="6" t="s">
        <v>2260</v>
      </c>
    </row>
    <row r="4821" spans="1:7" x14ac:dyDescent="0.25">
      <c r="A4821" s="1">
        <v>49.229011999999997</v>
      </c>
      <c r="B4821" s="1">
        <v>17.668724999999998</v>
      </c>
      <c r="C4821" t="s">
        <v>3</v>
      </c>
      <c r="D4821" s="2" t="s">
        <v>678</v>
      </c>
      <c r="E4821" s="2">
        <v>15</v>
      </c>
      <c r="F4821" s="6" t="s">
        <v>2266</v>
      </c>
      <c r="G4821" s="6" t="s">
        <v>2260</v>
      </c>
    </row>
    <row r="4822" spans="1:7" x14ac:dyDescent="0.25">
      <c r="A4822" s="1">
        <v>49.229011999999997</v>
      </c>
      <c r="B4822" s="1">
        <v>17.668724000000001</v>
      </c>
      <c r="C4822" t="s">
        <v>3</v>
      </c>
      <c r="D4822" s="2" t="s">
        <v>17</v>
      </c>
      <c r="E4822" s="2">
        <v>15</v>
      </c>
      <c r="F4822" s="6" t="s">
        <v>2266</v>
      </c>
      <c r="G4822" s="6" t="s">
        <v>2260</v>
      </c>
    </row>
    <row r="4823" spans="1:7" x14ac:dyDescent="0.25">
      <c r="A4823" s="1">
        <v>49.229019000000001</v>
      </c>
      <c r="B4823" s="1">
        <v>17.668688</v>
      </c>
      <c r="C4823" t="s">
        <v>3</v>
      </c>
      <c r="D4823" s="2" t="s">
        <v>26</v>
      </c>
      <c r="E4823" s="2">
        <v>15</v>
      </c>
      <c r="F4823" s="6" t="s">
        <v>2266</v>
      </c>
      <c r="G4823" s="6" t="s">
        <v>2260</v>
      </c>
    </row>
    <row r="4824" spans="1:7" x14ac:dyDescent="0.25">
      <c r="A4824" s="1">
        <v>49.229019000000001</v>
      </c>
      <c r="B4824" s="1">
        <v>17.668685</v>
      </c>
      <c r="C4824" t="s">
        <v>3</v>
      </c>
      <c r="D4824" s="2" t="s">
        <v>829</v>
      </c>
      <c r="E4824" s="2">
        <v>15</v>
      </c>
      <c r="F4824" s="6" t="s">
        <v>2266</v>
      </c>
      <c r="G4824" s="6" t="s">
        <v>2260</v>
      </c>
    </row>
    <row r="4825" spans="1:7" x14ac:dyDescent="0.25">
      <c r="A4825" s="1">
        <v>49.229030999999999</v>
      </c>
      <c r="B4825" s="1">
        <v>17.668617000000001</v>
      </c>
      <c r="C4825" t="s">
        <v>3</v>
      </c>
      <c r="D4825" s="2" t="s">
        <v>28</v>
      </c>
      <c r="E4825" s="2">
        <v>15</v>
      </c>
      <c r="F4825" s="6" t="s">
        <v>2266</v>
      </c>
      <c r="G4825" s="6" t="s">
        <v>2260</v>
      </c>
    </row>
    <row r="4826" spans="1:7" x14ac:dyDescent="0.25">
      <c r="A4826" s="1">
        <v>49.229035000000003</v>
      </c>
      <c r="B4826" s="1">
        <v>17.668589000000001</v>
      </c>
      <c r="C4826" t="s">
        <v>3</v>
      </c>
      <c r="D4826" s="2" t="s">
        <v>30</v>
      </c>
      <c r="E4826" s="2">
        <v>15</v>
      </c>
      <c r="F4826" s="6" t="s">
        <v>2266</v>
      </c>
      <c r="G4826" s="6" t="s">
        <v>2260</v>
      </c>
    </row>
    <row r="4827" spans="1:7" x14ac:dyDescent="0.25">
      <c r="A4827" s="1">
        <v>49.229042</v>
      </c>
      <c r="B4827" s="1">
        <v>17.668541999999999</v>
      </c>
      <c r="C4827" t="s">
        <v>3</v>
      </c>
      <c r="D4827" s="2" t="s">
        <v>521</v>
      </c>
      <c r="E4827" s="2">
        <v>15</v>
      </c>
      <c r="F4827" s="6" t="s">
        <v>2266</v>
      </c>
      <c r="G4827" s="6" t="s">
        <v>2260</v>
      </c>
    </row>
    <row r="4828" spans="1:7" x14ac:dyDescent="0.25">
      <c r="A4828" s="1">
        <v>49.229049000000003</v>
      </c>
      <c r="B4828" s="1">
        <v>17.668502</v>
      </c>
      <c r="C4828" t="s">
        <v>3</v>
      </c>
      <c r="D4828" s="2" t="s">
        <v>29</v>
      </c>
      <c r="E4828" s="2">
        <v>15</v>
      </c>
      <c r="F4828" s="6" t="s">
        <v>2266</v>
      </c>
      <c r="G4828" s="6" t="s">
        <v>2260</v>
      </c>
    </row>
    <row r="4829" spans="1:7" x14ac:dyDescent="0.25">
      <c r="A4829" s="1">
        <v>49.229053999999998</v>
      </c>
      <c r="B4829" s="1">
        <v>17.668471</v>
      </c>
      <c r="C4829" t="s">
        <v>3</v>
      </c>
      <c r="D4829" s="2" t="s">
        <v>31</v>
      </c>
      <c r="E4829" s="2">
        <v>15</v>
      </c>
      <c r="F4829" s="6" t="s">
        <v>2266</v>
      </c>
      <c r="G4829" s="6" t="s">
        <v>2260</v>
      </c>
    </row>
    <row r="4830" spans="1:7" x14ac:dyDescent="0.25">
      <c r="A4830" s="1">
        <v>49.229058000000002</v>
      </c>
      <c r="B4830" s="1">
        <v>17.668431999999999</v>
      </c>
      <c r="C4830" t="s">
        <v>3</v>
      </c>
      <c r="D4830" s="2" t="s">
        <v>680</v>
      </c>
      <c r="E4830" s="2">
        <v>15</v>
      </c>
      <c r="F4830" s="6" t="s">
        <v>2266</v>
      </c>
      <c r="G4830" s="6" t="s">
        <v>2260</v>
      </c>
    </row>
    <row r="4831" spans="1:7" x14ac:dyDescent="0.25">
      <c r="A4831" s="1">
        <v>49.228878000000002</v>
      </c>
      <c r="B4831" s="1">
        <v>17.666101000000001</v>
      </c>
      <c r="C4831" t="s">
        <v>12</v>
      </c>
      <c r="D4831" s="2" t="s">
        <v>1611</v>
      </c>
      <c r="E4831" s="2">
        <v>15</v>
      </c>
      <c r="F4831" s="6" t="s">
        <v>2263</v>
      </c>
      <c r="G4831" s="6" t="s">
        <v>2260</v>
      </c>
    </row>
    <row r="4832" spans="1:7" x14ac:dyDescent="0.25">
      <c r="A4832" s="1">
        <v>49.228889000000002</v>
      </c>
      <c r="B4832" s="1">
        <v>17.666132000000001</v>
      </c>
      <c r="C4832" t="s">
        <v>12</v>
      </c>
      <c r="D4832" s="2" t="s">
        <v>1471</v>
      </c>
      <c r="E4832" s="2">
        <v>15</v>
      </c>
      <c r="F4832" s="6" t="s">
        <v>2263</v>
      </c>
      <c r="G4832" s="6" t="s">
        <v>2260</v>
      </c>
    </row>
    <row r="4833" spans="1:7" x14ac:dyDescent="0.25">
      <c r="A4833" s="1">
        <v>49.228900000000003</v>
      </c>
      <c r="B4833" s="1">
        <v>17.666160000000001</v>
      </c>
      <c r="C4833" t="s">
        <v>12</v>
      </c>
      <c r="D4833" s="2" t="s">
        <v>36</v>
      </c>
      <c r="E4833" s="2">
        <v>15</v>
      </c>
      <c r="F4833" s="6" t="s">
        <v>2263</v>
      </c>
      <c r="G4833" s="6" t="s">
        <v>2260</v>
      </c>
    </row>
    <row r="4834" spans="1:7" x14ac:dyDescent="0.25">
      <c r="A4834" s="1">
        <v>49.228909000000002</v>
      </c>
      <c r="B4834" s="1">
        <v>17.666181000000002</v>
      </c>
      <c r="C4834" t="s">
        <v>12</v>
      </c>
      <c r="D4834" s="2" t="s">
        <v>1612</v>
      </c>
      <c r="E4834" s="2">
        <v>15</v>
      </c>
      <c r="F4834" s="6" t="s">
        <v>2263</v>
      </c>
      <c r="G4834" s="6" t="s">
        <v>2260</v>
      </c>
    </row>
    <row r="4835" spans="1:7" x14ac:dyDescent="0.25">
      <c r="A4835" s="1">
        <v>49.228923999999999</v>
      </c>
      <c r="B4835" s="1">
        <v>17.666224</v>
      </c>
      <c r="C4835" t="s">
        <v>12</v>
      </c>
      <c r="D4835" s="2" t="s">
        <v>1307</v>
      </c>
      <c r="E4835" s="2">
        <v>15</v>
      </c>
      <c r="F4835" s="6" t="s">
        <v>2263</v>
      </c>
      <c r="G4835" s="6" t="s">
        <v>2260</v>
      </c>
    </row>
    <row r="4836" spans="1:7" x14ac:dyDescent="0.25">
      <c r="A4836" s="1">
        <v>49.228946000000001</v>
      </c>
      <c r="B4836" s="1">
        <v>17.666277000000001</v>
      </c>
      <c r="C4836" t="s">
        <v>12</v>
      </c>
      <c r="D4836" s="2" t="s">
        <v>1310</v>
      </c>
      <c r="E4836" s="2">
        <v>15</v>
      </c>
      <c r="F4836" s="6" t="s">
        <v>2263</v>
      </c>
      <c r="G4836" s="6" t="s">
        <v>2260</v>
      </c>
    </row>
    <row r="4837" spans="1:7" x14ac:dyDescent="0.25">
      <c r="A4837" s="1">
        <v>49.228963999999998</v>
      </c>
      <c r="B4837" s="1">
        <v>17.666333000000002</v>
      </c>
      <c r="C4837" t="s">
        <v>12</v>
      </c>
      <c r="D4837" s="2" t="s">
        <v>34</v>
      </c>
      <c r="E4837" s="2">
        <v>15</v>
      </c>
      <c r="F4837" s="6" t="s">
        <v>2263</v>
      </c>
      <c r="G4837" s="6" t="s">
        <v>2260</v>
      </c>
    </row>
    <row r="4838" spans="1:7" x14ac:dyDescent="0.25">
      <c r="A4838" s="1">
        <v>49.228982999999999</v>
      </c>
      <c r="B4838" s="1">
        <v>17.666378999999999</v>
      </c>
      <c r="C4838" t="s">
        <v>12</v>
      </c>
      <c r="D4838" s="2" t="s">
        <v>1613</v>
      </c>
      <c r="E4838" s="2">
        <v>15</v>
      </c>
      <c r="F4838" s="6" t="s">
        <v>2263</v>
      </c>
      <c r="G4838" s="6" t="s">
        <v>2260</v>
      </c>
    </row>
    <row r="4839" spans="1:7" x14ac:dyDescent="0.25">
      <c r="A4839" s="1">
        <v>49.229002000000001</v>
      </c>
      <c r="B4839" s="1">
        <v>17.666436999999998</v>
      </c>
      <c r="C4839" t="s">
        <v>12</v>
      </c>
      <c r="D4839" s="2" t="s">
        <v>1486</v>
      </c>
      <c r="E4839" s="2">
        <v>15</v>
      </c>
      <c r="F4839" s="6" t="s">
        <v>2263</v>
      </c>
      <c r="G4839" s="6" t="s">
        <v>2260</v>
      </c>
    </row>
    <row r="4840" spans="1:7" x14ac:dyDescent="0.25">
      <c r="A4840" s="1">
        <v>49.229022000000001</v>
      </c>
      <c r="B4840" s="1">
        <v>17.666494</v>
      </c>
      <c r="C4840" t="s">
        <v>12</v>
      </c>
      <c r="D4840" s="2" t="s">
        <v>1475</v>
      </c>
      <c r="E4840" s="2">
        <v>15</v>
      </c>
      <c r="F4840" s="6" t="s">
        <v>2263</v>
      </c>
      <c r="G4840" s="6" t="s">
        <v>2260</v>
      </c>
    </row>
    <row r="4841" spans="1:7" x14ac:dyDescent="0.25">
      <c r="A4841" s="1">
        <v>49.229028</v>
      </c>
      <c r="B4841" s="1">
        <v>17.666516999999999</v>
      </c>
      <c r="C4841" t="s">
        <v>12</v>
      </c>
      <c r="D4841" s="2" t="s">
        <v>1614</v>
      </c>
      <c r="E4841" s="2">
        <v>15</v>
      </c>
      <c r="F4841" s="6" t="s">
        <v>2263</v>
      </c>
      <c r="G4841" s="6" t="s">
        <v>2260</v>
      </c>
    </row>
    <row r="4842" spans="1:7" x14ac:dyDescent="0.25">
      <c r="A4842" s="1">
        <v>49.229072000000002</v>
      </c>
      <c r="B4842" s="1">
        <v>17.666647000000001</v>
      </c>
      <c r="C4842" t="s">
        <v>12</v>
      </c>
      <c r="D4842" s="2" t="s">
        <v>1476</v>
      </c>
      <c r="E4842" s="2">
        <v>15</v>
      </c>
      <c r="F4842" s="6" t="s">
        <v>2263</v>
      </c>
      <c r="G4842" s="6" t="s">
        <v>2260</v>
      </c>
    </row>
    <row r="4843" spans="1:7" x14ac:dyDescent="0.25">
      <c r="A4843" s="1">
        <v>49.229097000000003</v>
      </c>
      <c r="B4843" s="1">
        <v>17.666746</v>
      </c>
      <c r="C4843" t="s">
        <v>12</v>
      </c>
      <c r="D4843" s="2" t="s">
        <v>1615</v>
      </c>
      <c r="E4843" s="2">
        <v>15</v>
      </c>
      <c r="F4843" s="6" t="s">
        <v>2263</v>
      </c>
      <c r="G4843" s="6" t="s">
        <v>2260</v>
      </c>
    </row>
    <row r="4844" spans="1:7" x14ac:dyDescent="0.25">
      <c r="A4844" s="1">
        <v>49.229118999999997</v>
      </c>
      <c r="B4844" s="1">
        <v>17.666872999999999</v>
      </c>
      <c r="C4844" t="s">
        <v>12</v>
      </c>
      <c r="D4844" s="2" t="s">
        <v>1616</v>
      </c>
      <c r="E4844" s="2">
        <v>15</v>
      </c>
      <c r="F4844" s="6" t="s">
        <v>2263</v>
      </c>
      <c r="G4844" s="6" t="s">
        <v>2260</v>
      </c>
    </row>
    <row r="4845" spans="1:7" x14ac:dyDescent="0.25">
      <c r="A4845" s="1">
        <v>49.227696999999999</v>
      </c>
      <c r="B4845" s="1">
        <v>17.664624</v>
      </c>
      <c r="C4845" t="s">
        <v>12</v>
      </c>
      <c r="D4845" s="2" t="s">
        <v>1617</v>
      </c>
      <c r="E4845" s="2">
        <v>15</v>
      </c>
      <c r="F4845" s="6" t="s">
        <v>2264</v>
      </c>
      <c r="G4845" s="6" t="s">
        <v>2265</v>
      </c>
    </row>
    <row r="4846" spans="1:7" x14ac:dyDescent="0.25">
      <c r="A4846" s="1">
        <v>49.227699000000001</v>
      </c>
      <c r="B4846" s="1">
        <v>17.664593</v>
      </c>
      <c r="C4846" t="s">
        <v>3</v>
      </c>
      <c r="D4846" s="2" t="s">
        <v>47</v>
      </c>
      <c r="E4846" s="2">
        <v>15</v>
      </c>
      <c r="F4846" s="6" t="s">
        <v>2264</v>
      </c>
      <c r="G4846" s="6" t="s">
        <v>2265</v>
      </c>
    </row>
    <row r="4847" spans="1:7" x14ac:dyDescent="0.25">
      <c r="A4847" s="1">
        <v>49.227699999999999</v>
      </c>
      <c r="B4847" s="1">
        <v>17.664549000000001</v>
      </c>
      <c r="C4847" t="s">
        <v>3</v>
      </c>
      <c r="D4847" s="2" t="s">
        <v>700</v>
      </c>
      <c r="E4847" s="2">
        <v>15</v>
      </c>
      <c r="F4847" s="6" t="s">
        <v>2264</v>
      </c>
      <c r="G4847" s="6" t="s">
        <v>2265</v>
      </c>
    </row>
    <row r="4848" spans="1:7" x14ac:dyDescent="0.25">
      <c r="A4848" s="1">
        <v>49.227702000000001</v>
      </c>
      <c r="B4848" s="1">
        <v>17.664539999999999</v>
      </c>
      <c r="C4848" t="s">
        <v>12</v>
      </c>
      <c r="D4848" s="2" t="s">
        <v>1618</v>
      </c>
      <c r="E4848" s="2">
        <v>15</v>
      </c>
      <c r="F4848" s="6" t="s">
        <v>2264</v>
      </c>
      <c r="G4848" s="6" t="s">
        <v>2265</v>
      </c>
    </row>
    <row r="4849" spans="1:7" x14ac:dyDescent="0.25">
      <c r="A4849" s="1">
        <v>49.227702999999998</v>
      </c>
      <c r="B4849" s="1">
        <v>17.664528000000001</v>
      </c>
      <c r="C4849" t="s">
        <v>3</v>
      </c>
      <c r="D4849" s="2" t="s">
        <v>48</v>
      </c>
      <c r="E4849" s="2">
        <v>15</v>
      </c>
      <c r="F4849" s="6" t="s">
        <v>2264</v>
      </c>
      <c r="G4849" s="6" t="s">
        <v>2265</v>
      </c>
    </row>
    <row r="4850" spans="1:7" x14ac:dyDescent="0.25">
      <c r="A4850" s="1">
        <v>49.227702999999998</v>
      </c>
      <c r="B4850" s="1">
        <v>17.664515000000002</v>
      </c>
      <c r="C4850" t="s">
        <v>3</v>
      </c>
      <c r="D4850" s="2" t="s">
        <v>1478</v>
      </c>
      <c r="E4850" s="2">
        <v>15</v>
      </c>
      <c r="F4850" s="6" t="s">
        <v>2264</v>
      </c>
      <c r="G4850" s="6" t="s">
        <v>2265</v>
      </c>
    </row>
    <row r="4851" spans="1:7" x14ac:dyDescent="0.25">
      <c r="A4851" s="1">
        <v>49.227705</v>
      </c>
      <c r="B4851" s="1">
        <v>17.664498999999999</v>
      </c>
      <c r="C4851" t="s">
        <v>3</v>
      </c>
      <c r="D4851" s="2" t="s">
        <v>1619</v>
      </c>
      <c r="E4851" s="2">
        <v>15</v>
      </c>
      <c r="F4851" s="6" t="s">
        <v>2264</v>
      </c>
      <c r="G4851" s="6" t="s">
        <v>2265</v>
      </c>
    </row>
    <row r="4852" spans="1:7" x14ac:dyDescent="0.25">
      <c r="A4852" s="1">
        <v>49.227705</v>
      </c>
      <c r="B4852" s="1">
        <v>17.664483000000001</v>
      </c>
      <c r="C4852" t="s">
        <v>3</v>
      </c>
      <c r="D4852" s="2" t="s">
        <v>1620</v>
      </c>
      <c r="E4852" s="2">
        <v>15</v>
      </c>
      <c r="F4852" s="6" t="s">
        <v>2264</v>
      </c>
      <c r="G4852" s="6" t="s">
        <v>2265</v>
      </c>
    </row>
    <row r="4853" spans="1:7" x14ac:dyDescent="0.25">
      <c r="A4853" s="1">
        <v>49.227705999999998</v>
      </c>
      <c r="B4853" s="1">
        <v>17.664463000000001</v>
      </c>
      <c r="C4853" t="s">
        <v>3</v>
      </c>
      <c r="D4853" s="2" t="s">
        <v>51</v>
      </c>
      <c r="E4853" s="2">
        <v>15</v>
      </c>
      <c r="F4853" s="6" t="s">
        <v>2264</v>
      </c>
      <c r="G4853" s="6" t="s">
        <v>2265</v>
      </c>
    </row>
    <row r="4854" spans="1:7" x14ac:dyDescent="0.25">
      <c r="A4854" s="1">
        <v>49.227707000000002</v>
      </c>
      <c r="B4854" s="1">
        <v>17.664451</v>
      </c>
      <c r="C4854" t="s">
        <v>3</v>
      </c>
      <c r="D4854" s="2" t="s">
        <v>1621</v>
      </c>
      <c r="E4854" s="2">
        <v>15</v>
      </c>
      <c r="F4854" s="6" t="s">
        <v>2264</v>
      </c>
      <c r="G4854" s="6" t="s">
        <v>2265</v>
      </c>
    </row>
    <row r="4855" spans="1:7" x14ac:dyDescent="0.25">
      <c r="A4855" s="1">
        <v>49.227710999999999</v>
      </c>
      <c r="B4855" s="1">
        <v>17.664401000000002</v>
      </c>
      <c r="C4855" t="s">
        <v>3</v>
      </c>
      <c r="D4855" s="2" t="s">
        <v>1479</v>
      </c>
      <c r="E4855" s="2">
        <v>15</v>
      </c>
      <c r="F4855" s="6" t="s">
        <v>2264</v>
      </c>
      <c r="G4855" s="6" t="s">
        <v>2265</v>
      </c>
    </row>
    <row r="4856" spans="1:7" x14ac:dyDescent="0.25">
      <c r="A4856" s="1">
        <v>49.227710999999999</v>
      </c>
      <c r="B4856" s="1">
        <v>17.664369000000001</v>
      </c>
      <c r="C4856" t="s">
        <v>3</v>
      </c>
      <c r="D4856" s="2" t="s">
        <v>1622</v>
      </c>
      <c r="E4856" s="2">
        <v>15</v>
      </c>
      <c r="F4856" s="6" t="s">
        <v>2264</v>
      </c>
      <c r="G4856" s="6" t="s">
        <v>2265</v>
      </c>
    </row>
    <row r="4857" spans="1:7" x14ac:dyDescent="0.25">
      <c r="A4857" s="1">
        <v>49.227718000000003</v>
      </c>
      <c r="B4857" s="1">
        <v>17.664311000000001</v>
      </c>
      <c r="C4857" t="s">
        <v>3</v>
      </c>
      <c r="D4857" s="2" t="s">
        <v>1623</v>
      </c>
      <c r="E4857" s="2">
        <v>15</v>
      </c>
      <c r="F4857" s="6" t="s">
        <v>2264</v>
      </c>
      <c r="G4857" s="6" t="s">
        <v>2265</v>
      </c>
    </row>
    <row r="4858" spans="1:7" x14ac:dyDescent="0.25">
      <c r="A4858" s="1">
        <v>49.227721000000003</v>
      </c>
      <c r="B4858" s="1">
        <v>17.664276000000001</v>
      </c>
      <c r="C4858" t="s">
        <v>3</v>
      </c>
      <c r="D4858" s="2" t="s">
        <v>1624</v>
      </c>
      <c r="E4858" s="2">
        <v>15</v>
      </c>
      <c r="F4858" s="6" t="s">
        <v>2264</v>
      </c>
      <c r="G4858" s="6" t="s">
        <v>2265</v>
      </c>
    </row>
    <row r="4859" spans="1:7" x14ac:dyDescent="0.25">
      <c r="A4859" s="1">
        <v>49.227732000000003</v>
      </c>
      <c r="B4859" s="1">
        <v>17.664207999999999</v>
      </c>
      <c r="C4859" t="s">
        <v>3</v>
      </c>
      <c r="D4859" s="2" t="s">
        <v>57</v>
      </c>
      <c r="E4859" s="2">
        <v>15</v>
      </c>
      <c r="F4859" s="6" t="s">
        <v>2264</v>
      </c>
      <c r="G4859" s="6" t="s">
        <v>2265</v>
      </c>
    </row>
    <row r="4860" spans="1:7" x14ac:dyDescent="0.25">
      <c r="A4860" s="1">
        <v>49.227727999999999</v>
      </c>
      <c r="B4860" s="1">
        <v>17.664141999999998</v>
      </c>
      <c r="C4860" t="s">
        <v>3</v>
      </c>
      <c r="D4860" s="2" t="s">
        <v>59</v>
      </c>
      <c r="E4860" s="2">
        <v>15</v>
      </c>
      <c r="F4860" s="6" t="s">
        <v>2264</v>
      </c>
      <c r="G4860" s="6" t="s">
        <v>2265</v>
      </c>
    </row>
    <row r="4861" spans="1:7" x14ac:dyDescent="0.25">
      <c r="A4861" s="1">
        <v>49.227727999999999</v>
      </c>
      <c r="B4861" s="1">
        <v>17.664104999999999</v>
      </c>
      <c r="C4861" t="s">
        <v>3</v>
      </c>
      <c r="D4861" s="2" t="s">
        <v>1625</v>
      </c>
      <c r="E4861" s="2">
        <v>15</v>
      </c>
      <c r="F4861" s="6" t="s">
        <v>2264</v>
      </c>
      <c r="G4861" s="6" t="s">
        <v>2265</v>
      </c>
    </row>
    <row r="4862" spans="1:7" x14ac:dyDescent="0.25">
      <c r="A4862" s="1">
        <v>49.227719999999998</v>
      </c>
      <c r="B4862" s="1">
        <v>17.664062000000001</v>
      </c>
      <c r="C4862" t="s">
        <v>3</v>
      </c>
      <c r="D4862" s="2" t="s">
        <v>1626</v>
      </c>
      <c r="E4862" s="2">
        <v>15</v>
      </c>
      <c r="F4862" s="6" t="s">
        <v>2264</v>
      </c>
      <c r="G4862" s="6" t="s">
        <v>2265</v>
      </c>
    </row>
    <row r="4863" spans="1:7" x14ac:dyDescent="0.25">
      <c r="A4863" s="1">
        <v>49.227719999999998</v>
      </c>
      <c r="B4863" s="1">
        <v>17.664058000000001</v>
      </c>
      <c r="C4863" t="s">
        <v>3</v>
      </c>
      <c r="D4863" s="2" t="s">
        <v>55</v>
      </c>
      <c r="E4863" s="2">
        <v>15</v>
      </c>
      <c r="F4863" s="6" t="s">
        <v>2264</v>
      </c>
      <c r="G4863" s="6" t="s">
        <v>2265</v>
      </c>
    </row>
    <row r="4864" spans="1:7" x14ac:dyDescent="0.25">
      <c r="A4864" s="1">
        <v>49.227715000000003</v>
      </c>
      <c r="B4864" s="1">
        <v>17.664023</v>
      </c>
      <c r="C4864" t="s">
        <v>3</v>
      </c>
      <c r="D4864" s="2" t="s">
        <v>1627</v>
      </c>
      <c r="E4864" s="2">
        <v>15</v>
      </c>
      <c r="F4864" s="6" t="s">
        <v>2264</v>
      </c>
      <c r="G4864" s="6" t="s">
        <v>2265</v>
      </c>
    </row>
    <row r="4865" spans="1:7" x14ac:dyDescent="0.25">
      <c r="A4865" s="1">
        <v>49.227710000000002</v>
      </c>
      <c r="B4865" s="1">
        <v>17.664002</v>
      </c>
      <c r="C4865" t="s">
        <v>3</v>
      </c>
      <c r="D4865" s="2" t="s">
        <v>1322</v>
      </c>
      <c r="E4865" s="2">
        <v>15</v>
      </c>
      <c r="F4865" s="6" t="s">
        <v>2264</v>
      </c>
      <c r="G4865" s="6" t="s">
        <v>2265</v>
      </c>
    </row>
    <row r="4866" spans="1:7" x14ac:dyDescent="0.25">
      <c r="A4866" s="1">
        <v>49.227702000000001</v>
      </c>
      <c r="B4866" s="1">
        <v>17.663964</v>
      </c>
      <c r="C4866" t="s">
        <v>12</v>
      </c>
      <c r="D4866" s="2" t="s">
        <v>1187</v>
      </c>
      <c r="E4866" s="2">
        <v>15</v>
      </c>
      <c r="F4866" s="6" t="s">
        <v>2264</v>
      </c>
      <c r="G4866" s="6" t="s">
        <v>2265</v>
      </c>
    </row>
    <row r="4867" spans="1:7" x14ac:dyDescent="0.25">
      <c r="A4867" s="1">
        <v>49.227691999999998</v>
      </c>
      <c r="B4867" s="1">
        <v>17.663913999999998</v>
      </c>
      <c r="C4867" t="s">
        <v>3</v>
      </c>
      <c r="D4867" s="2" t="s">
        <v>1628</v>
      </c>
      <c r="E4867" s="2">
        <v>15</v>
      </c>
      <c r="F4867" s="6" t="s">
        <v>2264</v>
      </c>
      <c r="G4867" s="6" t="s">
        <v>2265</v>
      </c>
    </row>
    <row r="4868" spans="1:7" x14ac:dyDescent="0.25">
      <c r="A4868" s="1"/>
      <c r="D4868" s="2" t="s">
        <v>714</v>
      </c>
      <c r="E4868" s="2">
        <v>15</v>
      </c>
      <c r="F4868" s="6" t="s">
        <v>2264</v>
      </c>
      <c r="G4868" s="6" t="s">
        <v>2265</v>
      </c>
    </row>
    <row r="4869" spans="1:7" x14ac:dyDescent="0.25">
      <c r="A4869" s="1">
        <v>49.227682000000001</v>
      </c>
      <c r="B4869" s="1">
        <v>17.663881</v>
      </c>
      <c r="C4869" t="s">
        <v>3</v>
      </c>
      <c r="D4869" s="2" t="s">
        <v>852</v>
      </c>
      <c r="E4869" s="2">
        <v>15</v>
      </c>
      <c r="F4869" s="6" t="s">
        <v>2264</v>
      </c>
      <c r="G4869" s="6" t="s">
        <v>2265</v>
      </c>
    </row>
    <row r="4870" spans="1:7" x14ac:dyDescent="0.25">
      <c r="A4870" s="1">
        <v>49.227674999999998</v>
      </c>
      <c r="B4870" s="1">
        <v>17.663865999999999</v>
      </c>
      <c r="C4870" t="s">
        <v>3</v>
      </c>
      <c r="D4870" s="2" t="s">
        <v>698</v>
      </c>
      <c r="E4870" s="2">
        <v>15</v>
      </c>
      <c r="F4870" s="6" t="s">
        <v>2264</v>
      </c>
      <c r="G4870" s="6" t="s">
        <v>2265</v>
      </c>
    </row>
    <row r="4871" spans="1:7" x14ac:dyDescent="0.25">
      <c r="A4871" s="1">
        <v>49.227665000000002</v>
      </c>
      <c r="B4871" s="1">
        <v>17.663834999999999</v>
      </c>
      <c r="C4871" t="s">
        <v>3</v>
      </c>
      <c r="D4871" s="2" t="s">
        <v>1325</v>
      </c>
      <c r="E4871" s="2">
        <v>15</v>
      </c>
      <c r="F4871" s="6" t="s">
        <v>2264</v>
      </c>
      <c r="G4871" s="6" t="s">
        <v>2265</v>
      </c>
    </row>
    <row r="4872" spans="1:7" x14ac:dyDescent="0.25">
      <c r="A4872" s="1">
        <v>49.227744000000001</v>
      </c>
      <c r="B4872" s="1">
        <v>17.664992000000002</v>
      </c>
      <c r="C4872" t="s">
        <v>3</v>
      </c>
      <c r="D4872" s="2" t="s">
        <v>1629</v>
      </c>
      <c r="E4872" s="2">
        <v>15</v>
      </c>
      <c r="F4872" s="6" t="s">
        <v>2264</v>
      </c>
      <c r="G4872" s="6" t="s">
        <v>2265</v>
      </c>
    </row>
    <row r="4873" spans="1:7" x14ac:dyDescent="0.25">
      <c r="A4873" s="1">
        <v>49.227739</v>
      </c>
      <c r="B4873" s="1">
        <v>17.665106000000002</v>
      </c>
      <c r="C4873" t="s">
        <v>3</v>
      </c>
      <c r="D4873" s="2" t="s">
        <v>702</v>
      </c>
      <c r="E4873" s="2">
        <v>15</v>
      </c>
      <c r="F4873" s="6" t="s">
        <v>2264</v>
      </c>
      <c r="G4873" s="6" t="s">
        <v>2265</v>
      </c>
    </row>
    <row r="4874" spans="1:7" x14ac:dyDescent="0.25">
      <c r="A4874" s="1">
        <v>49.227727000000002</v>
      </c>
      <c r="B4874" s="1">
        <v>17.665225</v>
      </c>
      <c r="C4874" t="s">
        <v>3</v>
      </c>
      <c r="D4874" s="2" t="s">
        <v>531</v>
      </c>
      <c r="E4874" s="2">
        <v>15</v>
      </c>
      <c r="F4874" s="6" t="s">
        <v>2264</v>
      </c>
      <c r="G4874" s="6" t="s">
        <v>2265</v>
      </c>
    </row>
    <row r="4875" spans="1:7" x14ac:dyDescent="0.25">
      <c r="A4875" s="1">
        <v>49.227719999999998</v>
      </c>
      <c r="B4875" s="1">
        <v>17.665291</v>
      </c>
      <c r="C4875" t="s">
        <v>3</v>
      </c>
      <c r="D4875" s="2" t="s">
        <v>1180</v>
      </c>
      <c r="E4875" s="2">
        <v>15</v>
      </c>
      <c r="F4875" s="6" t="s">
        <v>2264</v>
      </c>
      <c r="G4875" s="6" t="s">
        <v>2265</v>
      </c>
    </row>
    <row r="4876" spans="1:7" x14ac:dyDescent="0.25">
      <c r="A4876" s="1">
        <v>49.227710999999999</v>
      </c>
      <c r="B4876" s="1">
        <v>17.66535</v>
      </c>
      <c r="C4876" t="s">
        <v>3</v>
      </c>
      <c r="D4876" s="2" t="s">
        <v>1630</v>
      </c>
      <c r="E4876" s="2">
        <v>15</v>
      </c>
      <c r="F4876" s="6" t="s">
        <v>2264</v>
      </c>
      <c r="G4876" s="6" t="s">
        <v>2265</v>
      </c>
    </row>
    <row r="4877" spans="1:7" x14ac:dyDescent="0.25">
      <c r="A4877" s="1">
        <v>49.227708</v>
      </c>
      <c r="B4877" s="1">
        <v>17.665429</v>
      </c>
      <c r="C4877" t="s">
        <v>3</v>
      </c>
      <c r="D4877" s="2" t="s">
        <v>1631</v>
      </c>
      <c r="E4877" s="2">
        <v>15</v>
      </c>
      <c r="F4877" s="6" t="s">
        <v>2264</v>
      </c>
      <c r="G4877" s="6" t="s">
        <v>2265</v>
      </c>
    </row>
    <row r="4878" spans="1:7" x14ac:dyDescent="0.25">
      <c r="A4878" s="1">
        <v>49.227705</v>
      </c>
      <c r="B4878" s="1">
        <v>17.665783000000001</v>
      </c>
      <c r="C4878" t="s">
        <v>3</v>
      </c>
      <c r="D4878" s="2" t="s">
        <v>1632</v>
      </c>
      <c r="E4878" s="2">
        <v>15</v>
      </c>
      <c r="F4878" s="6" t="s">
        <v>2264</v>
      </c>
      <c r="G4878" s="6" t="s">
        <v>2265</v>
      </c>
    </row>
    <row r="4879" spans="1:7" x14ac:dyDescent="0.25">
      <c r="A4879" s="1">
        <v>49.227690000000003</v>
      </c>
      <c r="B4879" s="1">
        <v>17.665935999999999</v>
      </c>
      <c r="C4879" t="s">
        <v>3</v>
      </c>
      <c r="D4879" s="2" t="s">
        <v>1633</v>
      </c>
      <c r="E4879" s="2">
        <v>15</v>
      </c>
      <c r="F4879" s="6" t="s">
        <v>2264</v>
      </c>
      <c r="G4879" s="6" t="s">
        <v>2265</v>
      </c>
    </row>
    <row r="4880" spans="1:7" x14ac:dyDescent="0.25">
      <c r="A4880" s="1">
        <v>49.227688000000001</v>
      </c>
      <c r="B4880" s="1">
        <v>17.665998999999999</v>
      </c>
      <c r="C4880" t="s">
        <v>3</v>
      </c>
      <c r="D4880" s="2" t="s">
        <v>1492</v>
      </c>
      <c r="E4880" s="2">
        <v>15</v>
      </c>
      <c r="F4880" s="6" t="s">
        <v>2264</v>
      </c>
      <c r="G4880" s="6" t="s">
        <v>2265</v>
      </c>
    </row>
    <row r="4881" spans="1:7" x14ac:dyDescent="0.25">
      <c r="A4881" s="1">
        <v>49.227682000000001</v>
      </c>
      <c r="B4881" s="1">
        <v>17.666059000000001</v>
      </c>
      <c r="C4881" t="s">
        <v>3</v>
      </c>
      <c r="D4881" s="2" t="s">
        <v>537</v>
      </c>
      <c r="E4881" s="2">
        <v>15</v>
      </c>
      <c r="F4881" s="6" t="s">
        <v>2264</v>
      </c>
      <c r="G4881" s="6" t="s">
        <v>2265</v>
      </c>
    </row>
    <row r="4882" spans="1:7" x14ac:dyDescent="0.25">
      <c r="A4882" s="1">
        <v>49.227674</v>
      </c>
      <c r="B4882" s="1">
        <v>17.666167999999999</v>
      </c>
      <c r="C4882" t="s">
        <v>3</v>
      </c>
      <c r="D4882" s="2" t="s">
        <v>1634</v>
      </c>
      <c r="E4882" s="2">
        <v>15</v>
      </c>
      <c r="F4882" s="6" t="s">
        <v>2264</v>
      </c>
      <c r="G4882" s="6" t="s">
        <v>2265</v>
      </c>
    </row>
    <row r="4883" spans="1:7" x14ac:dyDescent="0.25">
      <c r="A4883" s="1">
        <v>49.227663999999997</v>
      </c>
      <c r="B4883" s="1">
        <v>17.666222999999999</v>
      </c>
      <c r="C4883" t="s">
        <v>3</v>
      </c>
      <c r="D4883" s="2" t="s">
        <v>394</v>
      </c>
      <c r="E4883" s="2">
        <v>15</v>
      </c>
      <c r="F4883" s="6" t="s">
        <v>2264</v>
      </c>
      <c r="G4883" s="6" t="s">
        <v>2265</v>
      </c>
    </row>
    <row r="4884" spans="1:7" x14ac:dyDescent="0.25">
      <c r="A4884" s="1">
        <v>49.227651000000002</v>
      </c>
      <c r="B4884" s="1">
        <v>17.666331</v>
      </c>
      <c r="C4884" t="s">
        <v>3</v>
      </c>
      <c r="D4884" s="2" t="s">
        <v>1070</v>
      </c>
      <c r="E4884" s="2">
        <v>15</v>
      </c>
      <c r="F4884" s="6" t="s">
        <v>2264</v>
      </c>
      <c r="G4884" s="6" t="s">
        <v>2265</v>
      </c>
    </row>
    <row r="4885" spans="1:7" x14ac:dyDescent="0.25">
      <c r="A4885" s="1">
        <v>49.227643</v>
      </c>
      <c r="B4885" s="1">
        <v>17.666487</v>
      </c>
      <c r="C4885" t="s">
        <v>3</v>
      </c>
      <c r="D4885" s="2" t="s">
        <v>1635</v>
      </c>
      <c r="E4885" s="2">
        <v>15</v>
      </c>
      <c r="F4885" s="6" t="s">
        <v>2264</v>
      </c>
      <c r="G4885" s="6" t="s">
        <v>2265</v>
      </c>
    </row>
    <row r="4886" spans="1:7" x14ac:dyDescent="0.25">
      <c r="A4886" s="1">
        <v>49.227642000000003</v>
      </c>
      <c r="B4886" s="1">
        <v>17.666578000000001</v>
      </c>
      <c r="C4886" t="s">
        <v>3</v>
      </c>
      <c r="D4886" s="2" t="s">
        <v>539</v>
      </c>
      <c r="E4886" s="2">
        <v>15</v>
      </c>
      <c r="F4886" s="6" t="s">
        <v>2264</v>
      </c>
      <c r="G4886" s="6" t="s">
        <v>2265</v>
      </c>
    </row>
    <row r="4887" spans="1:7" x14ac:dyDescent="0.25">
      <c r="A4887" s="1">
        <v>49.227643</v>
      </c>
      <c r="B4887" s="1">
        <v>17.666622</v>
      </c>
      <c r="C4887" t="s">
        <v>3</v>
      </c>
      <c r="D4887" s="2" t="s">
        <v>1074</v>
      </c>
      <c r="E4887" s="2">
        <v>15</v>
      </c>
      <c r="F4887" s="6" t="s">
        <v>2264</v>
      </c>
      <c r="G4887" s="6" t="s">
        <v>2265</v>
      </c>
    </row>
    <row r="4888" spans="1:7" x14ac:dyDescent="0.25">
      <c r="A4888" s="1">
        <v>49.227645000000003</v>
      </c>
      <c r="B4888" s="1">
        <v>17.666695000000001</v>
      </c>
      <c r="C4888" t="s">
        <v>3</v>
      </c>
      <c r="D4888" s="2" t="s">
        <v>540</v>
      </c>
      <c r="E4888" s="2">
        <v>15</v>
      </c>
      <c r="F4888" s="6" t="s">
        <v>2264</v>
      </c>
      <c r="G4888" s="6" t="s">
        <v>2265</v>
      </c>
    </row>
    <row r="4889" spans="1:7" x14ac:dyDescent="0.25">
      <c r="A4889" s="1">
        <v>49.227640999999998</v>
      </c>
      <c r="B4889" s="1">
        <v>17.666771000000001</v>
      </c>
      <c r="C4889" t="s">
        <v>3</v>
      </c>
      <c r="D4889" s="2" t="s">
        <v>1636</v>
      </c>
      <c r="E4889" s="2">
        <v>15</v>
      </c>
      <c r="F4889" s="6" t="s">
        <v>2264</v>
      </c>
      <c r="G4889" s="6" t="s">
        <v>2265</v>
      </c>
    </row>
    <row r="4890" spans="1:7" x14ac:dyDescent="0.25">
      <c r="A4890" s="1">
        <v>49.227637000000001</v>
      </c>
      <c r="B4890" s="1">
        <v>17.666834000000001</v>
      </c>
      <c r="C4890" t="s">
        <v>3</v>
      </c>
      <c r="D4890" s="2" t="s">
        <v>271</v>
      </c>
      <c r="E4890" s="2">
        <v>15</v>
      </c>
      <c r="F4890" s="6" t="s">
        <v>2264</v>
      </c>
      <c r="G4890" s="6" t="s">
        <v>2265</v>
      </c>
    </row>
    <row r="4891" spans="1:7" x14ac:dyDescent="0.25">
      <c r="A4891" s="1">
        <v>49.227629</v>
      </c>
      <c r="B4891" s="1">
        <v>17.666910999999999</v>
      </c>
      <c r="C4891" t="s">
        <v>3</v>
      </c>
      <c r="D4891" s="2" t="s">
        <v>863</v>
      </c>
      <c r="E4891" s="2">
        <v>15</v>
      </c>
      <c r="F4891" s="6" t="s">
        <v>2264</v>
      </c>
      <c r="G4891" s="6" t="s">
        <v>2265</v>
      </c>
    </row>
    <row r="4892" spans="1:7" x14ac:dyDescent="0.25">
      <c r="A4892" s="1">
        <v>49.227611000000003</v>
      </c>
      <c r="B4892" s="1">
        <v>17.667271</v>
      </c>
      <c r="C4892" t="s">
        <v>3</v>
      </c>
      <c r="D4892" s="2" t="s">
        <v>1497</v>
      </c>
      <c r="E4892" s="2">
        <v>15</v>
      </c>
      <c r="F4892" s="6" t="s">
        <v>2264</v>
      </c>
      <c r="G4892" s="6" t="s">
        <v>2265</v>
      </c>
    </row>
    <row r="4893" spans="1:7" x14ac:dyDescent="0.25">
      <c r="A4893" s="1">
        <v>49.227598999999998</v>
      </c>
      <c r="B4893" s="1">
        <v>17.667338000000001</v>
      </c>
      <c r="C4893" t="s">
        <v>3</v>
      </c>
      <c r="D4893" s="2" t="s">
        <v>397</v>
      </c>
      <c r="E4893" s="2">
        <v>15</v>
      </c>
      <c r="F4893" s="6" t="s">
        <v>2264</v>
      </c>
      <c r="G4893" s="6" t="s">
        <v>2265</v>
      </c>
    </row>
    <row r="4894" spans="1:7" x14ac:dyDescent="0.25">
      <c r="A4894" s="1">
        <v>49.227598999999998</v>
      </c>
      <c r="B4894" s="1">
        <v>17.667406</v>
      </c>
      <c r="C4894" t="s">
        <v>3</v>
      </c>
      <c r="D4894" s="2" t="s">
        <v>544</v>
      </c>
      <c r="E4894" s="2">
        <v>15</v>
      </c>
      <c r="F4894" s="6" t="s">
        <v>2264</v>
      </c>
      <c r="G4894" s="6" t="s">
        <v>2265</v>
      </c>
    </row>
    <row r="4895" spans="1:7" x14ac:dyDescent="0.25">
      <c r="A4895" s="1">
        <v>49.227581999999998</v>
      </c>
      <c r="B4895" s="1">
        <v>17.667480000000001</v>
      </c>
      <c r="C4895" t="s">
        <v>3</v>
      </c>
      <c r="D4895" s="2" t="s">
        <v>88</v>
      </c>
      <c r="E4895" s="2">
        <v>15</v>
      </c>
      <c r="F4895" s="6" t="s">
        <v>2264</v>
      </c>
      <c r="G4895" s="6" t="s">
        <v>2265</v>
      </c>
    </row>
    <row r="4896" spans="1:7" x14ac:dyDescent="0.25">
      <c r="A4896" s="1">
        <v>49.227550999999998</v>
      </c>
      <c r="B4896" s="1">
        <v>17.667631</v>
      </c>
      <c r="C4896" t="s">
        <v>3</v>
      </c>
      <c r="D4896" s="2" t="s">
        <v>71</v>
      </c>
      <c r="E4896" s="2">
        <v>15</v>
      </c>
      <c r="F4896" s="6" t="s">
        <v>2264</v>
      </c>
      <c r="G4896" s="6" t="s">
        <v>2265</v>
      </c>
    </row>
    <row r="4897" spans="1:7" x14ac:dyDescent="0.25">
      <c r="A4897" s="1">
        <v>49.227547000000001</v>
      </c>
      <c r="B4897" s="1">
        <v>17.667726999999999</v>
      </c>
      <c r="C4897" t="s">
        <v>3</v>
      </c>
      <c r="D4897" s="2" t="s">
        <v>70</v>
      </c>
      <c r="E4897" s="2">
        <v>15</v>
      </c>
      <c r="F4897" s="6" t="s">
        <v>2264</v>
      </c>
      <c r="G4897" s="6" t="s">
        <v>2265</v>
      </c>
    </row>
    <row r="4898" spans="1:7" x14ac:dyDescent="0.25">
      <c r="A4898" s="1">
        <v>49.227553999999998</v>
      </c>
      <c r="B4898" s="1">
        <v>17.667760000000001</v>
      </c>
      <c r="C4898" t="s">
        <v>3</v>
      </c>
      <c r="D4898" s="2" t="s">
        <v>1637</v>
      </c>
      <c r="E4898" s="2">
        <v>15</v>
      </c>
      <c r="F4898" s="6" t="s">
        <v>2264</v>
      </c>
      <c r="G4898" s="6" t="s">
        <v>2265</v>
      </c>
    </row>
    <row r="4899" spans="1:7" x14ac:dyDescent="0.25">
      <c r="A4899" s="1">
        <v>49.227550999999998</v>
      </c>
      <c r="B4899" s="1">
        <v>17.667998000000001</v>
      </c>
      <c r="C4899" t="s">
        <v>3</v>
      </c>
      <c r="D4899" s="2" t="s">
        <v>75</v>
      </c>
      <c r="E4899" s="2">
        <v>15</v>
      </c>
      <c r="F4899" s="6" t="s">
        <v>2264</v>
      </c>
      <c r="G4899" s="6" t="s">
        <v>2265</v>
      </c>
    </row>
    <row r="4900" spans="1:7" x14ac:dyDescent="0.25">
      <c r="A4900" s="1">
        <v>49.227550999999998</v>
      </c>
      <c r="B4900" s="1">
        <v>17.668053</v>
      </c>
      <c r="C4900" t="s">
        <v>3</v>
      </c>
      <c r="D4900" s="2" t="s">
        <v>1499</v>
      </c>
      <c r="E4900" s="2">
        <v>15</v>
      </c>
      <c r="F4900" s="6" t="s">
        <v>2264</v>
      </c>
      <c r="G4900" s="6" t="s">
        <v>2265</v>
      </c>
    </row>
    <row r="4901" spans="1:7" x14ac:dyDescent="0.25">
      <c r="A4901" s="1">
        <v>49.227553999999998</v>
      </c>
      <c r="B4901" s="1">
        <v>17.668184</v>
      </c>
      <c r="C4901" t="s">
        <v>3</v>
      </c>
      <c r="D4901" s="2" t="s">
        <v>77</v>
      </c>
      <c r="E4901" s="2">
        <v>15</v>
      </c>
      <c r="F4901" s="6" t="s">
        <v>2264</v>
      </c>
      <c r="G4901" s="6" t="s">
        <v>2265</v>
      </c>
    </row>
    <row r="4902" spans="1:7" x14ac:dyDescent="0.25">
      <c r="A4902" s="1">
        <v>49.227547999999999</v>
      </c>
      <c r="B4902" s="1">
        <v>17.668244999999999</v>
      </c>
      <c r="C4902" t="s">
        <v>3</v>
      </c>
      <c r="D4902" s="2" t="s">
        <v>1638</v>
      </c>
      <c r="E4902" s="2">
        <v>15</v>
      </c>
      <c r="F4902" s="6" t="s">
        <v>2264</v>
      </c>
      <c r="G4902" s="6" t="s">
        <v>2265</v>
      </c>
    </row>
    <row r="4903" spans="1:7" x14ac:dyDescent="0.25">
      <c r="A4903" s="1">
        <v>49.227542999999997</v>
      </c>
      <c r="B4903" s="1">
        <v>17.668265000000002</v>
      </c>
      <c r="C4903" t="s">
        <v>3</v>
      </c>
      <c r="D4903" s="2" t="s">
        <v>78</v>
      </c>
      <c r="E4903" s="2">
        <v>15</v>
      </c>
      <c r="F4903" s="6" t="s">
        <v>2264</v>
      </c>
      <c r="G4903" s="6" t="s">
        <v>2265</v>
      </c>
    </row>
    <row r="4904" spans="1:7" x14ac:dyDescent="0.25">
      <c r="A4904" s="1">
        <v>49.227516000000001</v>
      </c>
      <c r="B4904" s="1">
        <v>17.668400999999999</v>
      </c>
      <c r="C4904" t="s">
        <v>12</v>
      </c>
      <c r="D4904" s="2" t="s">
        <v>79</v>
      </c>
      <c r="E4904" s="2">
        <v>15</v>
      </c>
      <c r="F4904" s="6" t="s">
        <v>2264</v>
      </c>
      <c r="G4904" s="6" t="s">
        <v>2265</v>
      </c>
    </row>
    <row r="4905" spans="1:7" x14ac:dyDescent="0.25">
      <c r="A4905" s="1">
        <v>49.227508999999998</v>
      </c>
      <c r="B4905" s="1">
        <v>17.668443</v>
      </c>
      <c r="C4905" t="s">
        <v>12</v>
      </c>
      <c r="D4905" s="2" t="s">
        <v>716</v>
      </c>
      <c r="E4905" s="2">
        <v>15</v>
      </c>
      <c r="F4905" s="6" t="s">
        <v>2264</v>
      </c>
      <c r="G4905" s="6" t="s">
        <v>2265</v>
      </c>
    </row>
    <row r="4906" spans="1:7" x14ac:dyDescent="0.25">
      <c r="A4906" s="1">
        <v>49.227507000000003</v>
      </c>
      <c r="B4906" s="1">
        <v>17.668448000000001</v>
      </c>
      <c r="C4906" t="s">
        <v>3</v>
      </c>
      <c r="D4906" s="2" t="s">
        <v>1502</v>
      </c>
      <c r="E4906" s="2">
        <v>15</v>
      </c>
      <c r="F4906" s="6" t="s">
        <v>2264</v>
      </c>
      <c r="G4906" s="6" t="s">
        <v>2265</v>
      </c>
    </row>
    <row r="4907" spans="1:7" x14ac:dyDescent="0.25">
      <c r="A4907" s="1">
        <v>49.227505000000001</v>
      </c>
      <c r="B4907" s="1">
        <v>17.668514999999999</v>
      </c>
      <c r="C4907" t="s">
        <v>12</v>
      </c>
      <c r="D4907" s="2" t="s">
        <v>870</v>
      </c>
      <c r="E4907" s="2">
        <v>15</v>
      </c>
      <c r="F4907" s="6" t="s">
        <v>2264</v>
      </c>
      <c r="G4907" s="6" t="s">
        <v>2265</v>
      </c>
    </row>
    <row r="4908" spans="1:7" x14ac:dyDescent="0.25">
      <c r="A4908" s="1">
        <v>49.227504000000003</v>
      </c>
      <c r="B4908" s="1">
        <v>17.668524000000001</v>
      </c>
      <c r="C4908" t="s">
        <v>3</v>
      </c>
      <c r="D4908" s="2" t="s">
        <v>1639</v>
      </c>
      <c r="E4908" s="2">
        <v>15</v>
      </c>
      <c r="F4908" s="6" t="s">
        <v>2264</v>
      </c>
      <c r="G4908" s="6" t="s">
        <v>2265</v>
      </c>
    </row>
    <row r="4909" spans="1:7" x14ac:dyDescent="0.25">
      <c r="A4909" s="1">
        <v>49.227488000000001</v>
      </c>
      <c r="B4909" s="1">
        <v>17.668602</v>
      </c>
      <c r="C4909" t="s">
        <v>12</v>
      </c>
      <c r="D4909" s="2" t="s">
        <v>300</v>
      </c>
      <c r="E4909" s="2">
        <v>15</v>
      </c>
      <c r="F4909" s="6" t="s">
        <v>2264</v>
      </c>
      <c r="G4909" s="6" t="s">
        <v>2265</v>
      </c>
    </row>
    <row r="4910" spans="1:7" x14ac:dyDescent="0.25">
      <c r="A4910" s="1">
        <v>49.227477</v>
      </c>
      <c r="B4910" s="1">
        <v>17.668655999999999</v>
      </c>
      <c r="C4910" t="s">
        <v>12</v>
      </c>
      <c r="D4910" s="2" t="s">
        <v>1640</v>
      </c>
      <c r="E4910" s="2">
        <v>15</v>
      </c>
      <c r="F4910" s="6" t="s">
        <v>2264</v>
      </c>
      <c r="G4910" s="6" t="s">
        <v>2265</v>
      </c>
    </row>
    <row r="4911" spans="1:7" x14ac:dyDescent="0.25">
      <c r="A4911" s="1">
        <v>49.227471000000001</v>
      </c>
      <c r="B4911" s="1">
        <v>17.668735000000002</v>
      </c>
      <c r="C4911" t="s">
        <v>3</v>
      </c>
      <c r="D4911" s="2" t="s">
        <v>1641</v>
      </c>
      <c r="E4911" s="2">
        <v>15</v>
      </c>
      <c r="F4911" s="6" t="s">
        <v>2264</v>
      </c>
      <c r="G4911" s="6" t="s">
        <v>2265</v>
      </c>
    </row>
    <row r="4912" spans="1:7" x14ac:dyDescent="0.25">
      <c r="A4912" s="1">
        <v>49.227476000000003</v>
      </c>
      <c r="B4912" s="1">
        <v>17.668763999999999</v>
      </c>
      <c r="C4912" t="s">
        <v>3</v>
      </c>
      <c r="D4912" s="2" t="s">
        <v>1642</v>
      </c>
      <c r="E4912" s="2">
        <v>15</v>
      </c>
      <c r="F4912" s="6" t="s">
        <v>2264</v>
      </c>
      <c r="G4912" s="6" t="s">
        <v>2265</v>
      </c>
    </row>
    <row r="4913" spans="1:7" x14ac:dyDescent="0.25">
      <c r="A4913" s="1">
        <v>49.227626000000001</v>
      </c>
      <c r="B4913" s="1">
        <v>17.668327000000001</v>
      </c>
      <c r="C4913" t="s">
        <v>3</v>
      </c>
      <c r="D4913" s="2" t="s">
        <v>1643</v>
      </c>
      <c r="E4913" s="2">
        <v>15</v>
      </c>
      <c r="F4913" s="6" t="s">
        <v>2264</v>
      </c>
      <c r="G4913" s="6" t="s">
        <v>2265</v>
      </c>
    </row>
    <row r="4914" spans="1:7" x14ac:dyDescent="0.25">
      <c r="A4914" s="1">
        <v>49.227629999999998</v>
      </c>
      <c r="B4914" s="1">
        <v>17.668247000000001</v>
      </c>
      <c r="C4914" t="s">
        <v>3</v>
      </c>
      <c r="D4914" s="2" t="s">
        <v>1205</v>
      </c>
      <c r="E4914" s="2">
        <v>15</v>
      </c>
      <c r="F4914" s="6" t="s">
        <v>2264</v>
      </c>
      <c r="G4914" s="6" t="s">
        <v>2265</v>
      </c>
    </row>
    <row r="4915" spans="1:7" x14ac:dyDescent="0.25">
      <c r="A4915" s="1">
        <v>49.227632</v>
      </c>
      <c r="B4915" s="1">
        <v>17.668181000000001</v>
      </c>
      <c r="C4915" t="s">
        <v>3</v>
      </c>
      <c r="D4915" s="2" t="s">
        <v>718</v>
      </c>
      <c r="E4915" s="2">
        <v>15</v>
      </c>
      <c r="F4915" s="6" t="s">
        <v>2264</v>
      </c>
      <c r="G4915" s="6" t="s">
        <v>2265</v>
      </c>
    </row>
    <row r="4916" spans="1:7" x14ac:dyDescent="0.25">
      <c r="A4916" s="1">
        <v>49.227637000000001</v>
      </c>
      <c r="B4916" s="1">
        <v>17.668123000000001</v>
      </c>
      <c r="C4916" t="s">
        <v>3</v>
      </c>
      <c r="D4916" s="2" t="s">
        <v>873</v>
      </c>
      <c r="E4916" s="2">
        <v>15</v>
      </c>
      <c r="F4916" s="6" t="s">
        <v>2264</v>
      </c>
      <c r="G4916" s="6" t="s">
        <v>2265</v>
      </c>
    </row>
    <row r="4917" spans="1:7" x14ac:dyDescent="0.25">
      <c r="A4917" s="1">
        <v>49.227640999999998</v>
      </c>
      <c r="B4917" s="1">
        <v>17.668043999999998</v>
      </c>
      <c r="C4917" t="s">
        <v>3</v>
      </c>
      <c r="D4917" s="2" t="s">
        <v>82</v>
      </c>
      <c r="E4917" s="2">
        <v>15</v>
      </c>
      <c r="F4917" s="6" t="s">
        <v>2264</v>
      </c>
      <c r="G4917" s="6" t="s">
        <v>2265</v>
      </c>
    </row>
    <row r="4918" spans="1:7" x14ac:dyDescent="0.25">
      <c r="A4918" s="1">
        <v>49.227640999999998</v>
      </c>
      <c r="B4918" s="1">
        <v>17.668025</v>
      </c>
      <c r="C4918" t="s">
        <v>3</v>
      </c>
      <c r="D4918" s="2" t="s">
        <v>872</v>
      </c>
      <c r="E4918" s="2">
        <v>15</v>
      </c>
      <c r="F4918" s="6" t="s">
        <v>2264</v>
      </c>
      <c r="G4918" s="6" t="s">
        <v>2265</v>
      </c>
    </row>
    <row r="4919" spans="1:7" x14ac:dyDescent="0.25">
      <c r="A4919" s="1">
        <v>49.227654999999999</v>
      </c>
      <c r="B4919" s="1">
        <v>17.667729999999999</v>
      </c>
      <c r="C4919" t="s">
        <v>3</v>
      </c>
      <c r="D4919" s="2" t="s">
        <v>719</v>
      </c>
      <c r="E4919" s="2">
        <v>15</v>
      </c>
      <c r="F4919" s="6" t="s">
        <v>2264</v>
      </c>
      <c r="G4919" s="6" t="s">
        <v>2265</v>
      </c>
    </row>
    <row r="4920" spans="1:7" x14ac:dyDescent="0.25">
      <c r="A4920" s="1">
        <v>49.227660999999998</v>
      </c>
      <c r="B4920" s="1">
        <v>17.667663000000001</v>
      </c>
      <c r="C4920" t="s">
        <v>3</v>
      </c>
      <c r="D4920" s="2" t="s">
        <v>73</v>
      </c>
      <c r="E4920" s="2">
        <v>15</v>
      </c>
      <c r="F4920" s="6" t="s">
        <v>2264</v>
      </c>
      <c r="G4920" s="6" t="s">
        <v>2265</v>
      </c>
    </row>
    <row r="4921" spans="1:7" x14ac:dyDescent="0.25">
      <c r="A4921" s="1">
        <v>49.227662000000002</v>
      </c>
      <c r="B4921" s="1">
        <v>17.667652</v>
      </c>
      <c r="C4921" t="s">
        <v>3</v>
      </c>
      <c r="D4921" s="2" t="s">
        <v>91</v>
      </c>
      <c r="E4921" s="2">
        <v>15</v>
      </c>
      <c r="F4921" s="6" t="s">
        <v>2264</v>
      </c>
      <c r="G4921" s="6" t="s">
        <v>2265</v>
      </c>
    </row>
    <row r="4922" spans="1:7" x14ac:dyDescent="0.25">
      <c r="A4922" s="1">
        <v>49.227663</v>
      </c>
      <c r="B4922" s="1">
        <v>17.667581999999999</v>
      </c>
      <c r="C4922" t="s">
        <v>3</v>
      </c>
      <c r="D4922" s="2" t="s">
        <v>1503</v>
      </c>
      <c r="E4922" s="2">
        <v>15</v>
      </c>
      <c r="F4922" s="6" t="s">
        <v>2264</v>
      </c>
      <c r="G4922" s="6" t="s">
        <v>2265</v>
      </c>
    </row>
    <row r="4923" spans="1:7" x14ac:dyDescent="0.25">
      <c r="A4923" s="1">
        <v>49.227671000000001</v>
      </c>
      <c r="B4923" s="1">
        <v>17.667468</v>
      </c>
      <c r="C4923" t="s">
        <v>3</v>
      </c>
      <c r="D4923" s="2" t="s">
        <v>721</v>
      </c>
      <c r="E4923" s="2">
        <v>15</v>
      </c>
      <c r="F4923" s="6" t="s">
        <v>2264</v>
      </c>
      <c r="G4923" s="6" t="s">
        <v>2265</v>
      </c>
    </row>
    <row r="4924" spans="1:7" x14ac:dyDescent="0.25">
      <c r="A4924" s="1">
        <v>49.227674</v>
      </c>
      <c r="B4924" s="1">
        <v>17.667365</v>
      </c>
      <c r="C4924" t="s">
        <v>3</v>
      </c>
      <c r="D4924" s="2" t="s">
        <v>1644</v>
      </c>
      <c r="E4924" s="2">
        <v>15</v>
      </c>
      <c r="F4924" s="6" t="s">
        <v>2264</v>
      </c>
      <c r="G4924" s="6" t="s">
        <v>2265</v>
      </c>
    </row>
    <row r="4925" spans="1:7" x14ac:dyDescent="0.25">
      <c r="A4925" s="1">
        <v>49.227682000000001</v>
      </c>
      <c r="B4925" s="1">
        <v>17.66724</v>
      </c>
      <c r="C4925" t="s">
        <v>3</v>
      </c>
      <c r="D4925" s="2" t="s">
        <v>1645</v>
      </c>
      <c r="E4925" s="2">
        <v>15</v>
      </c>
      <c r="F4925" s="6" t="s">
        <v>2264</v>
      </c>
      <c r="G4925" s="6" t="s">
        <v>2265</v>
      </c>
    </row>
    <row r="4926" spans="1:7" x14ac:dyDescent="0.25">
      <c r="A4926" s="1">
        <v>49.227688000000001</v>
      </c>
      <c r="B4926" s="1">
        <v>17.667145000000001</v>
      </c>
      <c r="C4926" t="s">
        <v>3</v>
      </c>
      <c r="D4926" s="2" t="s">
        <v>877</v>
      </c>
      <c r="E4926" s="2">
        <v>15</v>
      </c>
      <c r="F4926" s="6" t="s">
        <v>2264</v>
      </c>
      <c r="G4926" s="6" t="s">
        <v>2265</v>
      </c>
    </row>
    <row r="4927" spans="1:7" x14ac:dyDescent="0.25">
      <c r="A4927" s="1">
        <v>49.227696000000002</v>
      </c>
      <c r="B4927" s="1">
        <v>17.667020999999998</v>
      </c>
      <c r="C4927" t="s">
        <v>3</v>
      </c>
      <c r="D4927" s="2" t="s">
        <v>1646</v>
      </c>
      <c r="E4927" s="2">
        <v>15</v>
      </c>
      <c r="F4927" s="6" t="s">
        <v>2264</v>
      </c>
      <c r="G4927" s="6" t="s">
        <v>2265</v>
      </c>
    </row>
    <row r="4928" spans="1:7" x14ac:dyDescent="0.25">
      <c r="A4928" s="1">
        <v>49.227701000000003</v>
      </c>
      <c r="B4928" s="1">
        <v>17.666943</v>
      </c>
      <c r="C4928" t="s">
        <v>3</v>
      </c>
      <c r="D4928" s="2" t="s">
        <v>83</v>
      </c>
      <c r="E4928" s="2">
        <v>15</v>
      </c>
      <c r="F4928" s="6" t="s">
        <v>2264</v>
      </c>
      <c r="G4928" s="6" t="s">
        <v>2265</v>
      </c>
    </row>
    <row r="4929" spans="1:7" x14ac:dyDescent="0.25">
      <c r="A4929" s="1">
        <v>49.227702999999998</v>
      </c>
      <c r="B4929" s="1">
        <v>17.666933</v>
      </c>
      <c r="C4929" t="s">
        <v>3</v>
      </c>
      <c r="D4929" s="2" t="s">
        <v>1647</v>
      </c>
      <c r="E4929" s="2">
        <v>15</v>
      </c>
      <c r="F4929" s="6" t="s">
        <v>2264</v>
      </c>
      <c r="G4929" s="6" t="s">
        <v>2265</v>
      </c>
    </row>
    <row r="4930" spans="1:7" x14ac:dyDescent="0.25">
      <c r="A4930" s="1">
        <v>49.227716000000001</v>
      </c>
      <c r="B4930" s="1">
        <v>17.666823000000001</v>
      </c>
      <c r="C4930" t="s">
        <v>3</v>
      </c>
      <c r="D4930" s="2" t="s">
        <v>1648</v>
      </c>
      <c r="E4930" s="2">
        <v>15</v>
      </c>
      <c r="F4930" s="6" t="s">
        <v>2264</v>
      </c>
      <c r="G4930" s="6" t="s">
        <v>2265</v>
      </c>
    </row>
    <row r="4931" spans="1:7" x14ac:dyDescent="0.25">
      <c r="A4931" s="1">
        <v>49.227735000000003</v>
      </c>
      <c r="B4931" s="1">
        <v>17.666658999999999</v>
      </c>
      <c r="C4931" t="s">
        <v>3</v>
      </c>
      <c r="D4931" s="2" t="s">
        <v>724</v>
      </c>
      <c r="E4931" s="2">
        <v>15</v>
      </c>
      <c r="F4931" s="6" t="s">
        <v>2264</v>
      </c>
      <c r="G4931" s="6" t="s">
        <v>2265</v>
      </c>
    </row>
    <row r="4932" spans="1:7" x14ac:dyDescent="0.25">
      <c r="A4932" s="1">
        <v>49.227739999999997</v>
      </c>
      <c r="B4932" s="1">
        <v>17.666592999999999</v>
      </c>
      <c r="C4932" t="s">
        <v>3</v>
      </c>
      <c r="D4932" s="2" t="s">
        <v>1649</v>
      </c>
      <c r="E4932" s="2">
        <v>15</v>
      </c>
      <c r="F4932" s="6" t="s">
        <v>2264</v>
      </c>
      <c r="G4932" s="6" t="s">
        <v>2265</v>
      </c>
    </row>
    <row r="4933" spans="1:7" x14ac:dyDescent="0.25">
      <c r="A4933" s="1">
        <v>49.227744999999999</v>
      </c>
      <c r="B4933" s="1">
        <v>17.66649</v>
      </c>
      <c r="C4933" t="s">
        <v>3</v>
      </c>
      <c r="D4933" s="2" t="s">
        <v>1650</v>
      </c>
      <c r="E4933" s="2">
        <v>15</v>
      </c>
      <c r="F4933" s="6" t="s">
        <v>2264</v>
      </c>
      <c r="G4933" s="6" t="s">
        <v>2265</v>
      </c>
    </row>
    <row r="4934" spans="1:7" x14ac:dyDescent="0.25">
      <c r="A4934" s="1">
        <v>49.227750999999998</v>
      </c>
      <c r="B4934" s="1">
        <v>17.666423000000002</v>
      </c>
      <c r="C4934" t="s">
        <v>3</v>
      </c>
      <c r="D4934" s="2" t="s">
        <v>553</v>
      </c>
      <c r="E4934" s="2">
        <v>15</v>
      </c>
      <c r="F4934" s="6" t="s">
        <v>2264</v>
      </c>
      <c r="G4934" s="6" t="s">
        <v>2265</v>
      </c>
    </row>
    <row r="4935" spans="1:7" x14ac:dyDescent="0.25">
      <c r="A4935" s="1">
        <v>49.227750999999998</v>
      </c>
      <c r="B4935" s="1">
        <v>17.666347999999999</v>
      </c>
      <c r="C4935" t="s">
        <v>3</v>
      </c>
      <c r="D4935" s="2" t="s">
        <v>1651</v>
      </c>
      <c r="E4935" s="2">
        <v>15</v>
      </c>
      <c r="F4935" s="6" t="s">
        <v>2264</v>
      </c>
      <c r="G4935" s="6" t="s">
        <v>2265</v>
      </c>
    </row>
    <row r="4936" spans="1:7" x14ac:dyDescent="0.25">
      <c r="A4936" s="1">
        <v>49.227753</v>
      </c>
      <c r="B4936" s="1">
        <v>17.666098000000002</v>
      </c>
      <c r="C4936" t="s">
        <v>3</v>
      </c>
      <c r="D4936" s="2" t="s">
        <v>1652</v>
      </c>
      <c r="E4936" s="2">
        <v>15</v>
      </c>
      <c r="F4936" s="6" t="s">
        <v>2264</v>
      </c>
      <c r="G4936" s="6" t="s">
        <v>2265</v>
      </c>
    </row>
    <row r="4937" spans="1:7" x14ac:dyDescent="0.25">
      <c r="A4937" s="1">
        <v>49.227756999999997</v>
      </c>
      <c r="B4937" s="1">
        <v>17.666028000000001</v>
      </c>
      <c r="C4937" t="s">
        <v>3</v>
      </c>
      <c r="D4937" s="2" t="s">
        <v>1653</v>
      </c>
      <c r="E4937" s="2">
        <v>15</v>
      </c>
      <c r="F4937" s="6" t="s">
        <v>2264</v>
      </c>
      <c r="G4937" s="6" t="s">
        <v>2265</v>
      </c>
    </row>
    <row r="4938" spans="1:7" x14ac:dyDescent="0.25">
      <c r="A4938" s="1">
        <v>49.227758999999999</v>
      </c>
      <c r="B4938" s="1">
        <v>17.665966000000001</v>
      </c>
      <c r="C4938" t="s">
        <v>3</v>
      </c>
      <c r="D4938" s="2" t="s">
        <v>1654</v>
      </c>
      <c r="E4938" s="2">
        <v>15</v>
      </c>
      <c r="F4938" s="6" t="s">
        <v>2264</v>
      </c>
      <c r="G4938" s="6" t="s">
        <v>2265</v>
      </c>
    </row>
    <row r="4939" spans="1:7" x14ac:dyDescent="0.25">
      <c r="A4939" s="1">
        <v>49.225656000000001</v>
      </c>
      <c r="B4939" s="1">
        <v>17.668336</v>
      </c>
      <c r="C4939" t="s">
        <v>12</v>
      </c>
      <c r="D4939" s="2" t="s">
        <v>1655</v>
      </c>
      <c r="E4939" s="2">
        <v>15</v>
      </c>
      <c r="F4939" s="6" t="s">
        <v>2287</v>
      </c>
      <c r="G4939" s="6" t="s">
        <v>2267</v>
      </c>
    </row>
    <row r="4940" spans="1:7" x14ac:dyDescent="0.25">
      <c r="A4940" s="1">
        <v>49.225659</v>
      </c>
      <c r="B4940" s="1">
        <v>17.668267</v>
      </c>
      <c r="C4940" t="s">
        <v>12</v>
      </c>
      <c r="D4940" s="2" t="s">
        <v>1075</v>
      </c>
      <c r="E4940" s="2">
        <v>15</v>
      </c>
      <c r="F4940" s="6" t="s">
        <v>2287</v>
      </c>
      <c r="G4940" s="6" t="s">
        <v>2267</v>
      </c>
    </row>
    <row r="4941" spans="1:7" x14ac:dyDescent="0.25">
      <c r="A4941" s="1">
        <v>49.225659</v>
      </c>
      <c r="B4941" s="1">
        <v>17.668254000000001</v>
      </c>
      <c r="C4941" t="s">
        <v>12</v>
      </c>
      <c r="D4941" s="2" t="s">
        <v>1656</v>
      </c>
      <c r="E4941" s="2">
        <v>15</v>
      </c>
      <c r="F4941" s="6" t="s">
        <v>2287</v>
      </c>
      <c r="G4941" s="6" t="s">
        <v>2267</v>
      </c>
    </row>
    <row r="4942" spans="1:7" x14ac:dyDescent="0.25">
      <c r="A4942" s="1">
        <v>49.225662999999997</v>
      </c>
      <c r="B4942" s="1">
        <v>17.668151000000002</v>
      </c>
      <c r="C4942" t="s">
        <v>12</v>
      </c>
      <c r="D4942" s="2" t="s">
        <v>104</v>
      </c>
      <c r="E4942" s="2">
        <v>15</v>
      </c>
      <c r="F4942" s="6" t="s">
        <v>2287</v>
      </c>
      <c r="G4942" s="6" t="s">
        <v>2267</v>
      </c>
    </row>
    <row r="4943" spans="1:7" x14ac:dyDescent="0.25">
      <c r="A4943" s="1">
        <v>49.225667000000001</v>
      </c>
      <c r="B4943" s="1">
        <v>17.668001</v>
      </c>
      <c r="C4943" t="s">
        <v>12</v>
      </c>
      <c r="D4943" s="2" t="s">
        <v>1657</v>
      </c>
      <c r="E4943" s="2">
        <v>15</v>
      </c>
      <c r="F4943" s="6" t="s">
        <v>2287</v>
      </c>
      <c r="G4943" s="6" t="s">
        <v>2267</v>
      </c>
    </row>
    <row r="4944" spans="1:7" x14ac:dyDescent="0.25">
      <c r="A4944" s="1">
        <v>49.225678000000002</v>
      </c>
      <c r="B4944" s="1">
        <v>17.667942</v>
      </c>
      <c r="C4944" t="s">
        <v>12</v>
      </c>
      <c r="D4944" s="2" t="s">
        <v>1658</v>
      </c>
      <c r="E4944" s="2">
        <v>15</v>
      </c>
      <c r="F4944" s="6" t="s">
        <v>2287</v>
      </c>
      <c r="G4944" s="6" t="s">
        <v>2267</v>
      </c>
    </row>
    <row r="4945" spans="1:7" x14ac:dyDescent="0.25">
      <c r="A4945" s="1">
        <v>49.225696999999997</v>
      </c>
      <c r="B4945" s="1">
        <v>17.667805000000001</v>
      </c>
      <c r="C4945" t="s">
        <v>12</v>
      </c>
      <c r="D4945" s="2" t="s">
        <v>1516</v>
      </c>
      <c r="E4945" s="2">
        <v>15</v>
      </c>
      <c r="F4945" s="6" t="s">
        <v>2287</v>
      </c>
      <c r="G4945" s="6" t="s">
        <v>2267</v>
      </c>
    </row>
    <row r="4946" spans="1:7" x14ac:dyDescent="0.25">
      <c r="A4946" s="1">
        <v>49.225703000000003</v>
      </c>
      <c r="B4946" s="1">
        <v>17.667705000000002</v>
      </c>
      <c r="C4946" t="s">
        <v>12</v>
      </c>
      <c r="D4946" s="2" t="s">
        <v>1659</v>
      </c>
      <c r="E4946" s="2">
        <v>15</v>
      </c>
      <c r="F4946" s="6" t="s">
        <v>2287</v>
      </c>
      <c r="G4946" s="6" t="s">
        <v>2267</v>
      </c>
    </row>
    <row r="4947" spans="1:7" x14ac:dyDescent="0.25">
      <c r="A4947" s="1">
        <v>49.225704999999998</v>
      </c>
      <c r="B4947" s="1">
        <v>17.667657999999999</v>
      </c>
      <c r="C4947" t="s">
        <v>12</v>
      </c>
      <c r="D4947" s="2" t="s">
        <v>1660</v>
      </c>
      <c r="E4947" s="2">
        <v>15</v>
      </c>
      <c r="F4947" s="6" t="s">
        <v>2287</v>
      </c>
      <c r="G4947" s="6" t="s">
        <v>2267</v>
      </c>
    </row>
    <row r="4948" spans="1:7" x14ac:dyDescent="0.25">
      <c r="A4948" s="1">
        <v>49.225706000000002</v>
      </c>
      <c r="B4948" s="1">
        <v>17.667570999999999</v>
      </c>
      <c r="C4948" t="s">
        <v>12</v>
      </c>
      <c r="D4948" s="2" t="s">
        <v>100</v>
      </c>
      <c r="E4948" s="2">
        <v>15</v>
      </c>
      <c r="F4948" s="6" t="s">
        <v>2287</v>
      </c>
      <c r="G4948" s="6" t="s">
        <v>2267</v>
      </c>
    </row>
    <row r="4949" spans="1:7" x14ac:dyDescent="0.25">
      <c r="A4949" s="1">
        <v>49.225706000000002</v>
      </c>
      <c r="B4949" s="1">
        <v>17.66752</v>
      </c>
      <c r="C4949" t="s">
        <v>12</v>
      </c>
      <c r="D4949" s="2" t="s">
        <v>1661</v>
      </c>
      <c r="E4949" s="2">
        <v>15</v>
      </c>
      <c r="F4949" s="6" t="s">
        <v>2287</v>
      </c>
      <c r="G4949" s="6" t="s">
        <v>2267</v>
      </c>
    </row>
    <row r="4950" spans="1:7" x14ac:dyDescent="0.25">
      <c r="A4950" s="1">
        <v>49.225709000000002</v>
      </c>
      <c r="B4950" s="1">
        <v>17.667448</v>
      </c>
      <c r="C4950" t="s">
        <v>12</v>
      </c>
      <c r="D4950" s="2" t="s">
        <v>1662</v>
      </c>
      <c r="E4950" s="2">
        <v>15</v>
      </c>
      <c r="F4950" s="6" t="s">
        <v>2287</v>
      </c>
      <c r="G4950" s="6" t="s">
        <v>2267</v>
      </c>
    </row>
    <row r="4951" spans="1:7" x14ac:dyDescent="0.25">
      <c r="A4951" s="1">
        <v>49.225710999999997</v>
      </c>
      <c r="B4951" s="1">
        <v>17.667224999999998</v>
      </c>
      <c r="C4951" t="s">
        <v>12</v>
      </c>
      <c r="D4951" s="2" t="s">
        <v>556</v>
      </c>
      <c r="E4951" s="2">
        <v>15</v>
      </c>
      <c r="F4951" s="6" t="s">
        <v>2287</v>
      </c>
      <c r="G4951" s="6" t="s">
        <v>2267</v>
      </c>
    </row>
    <row r="4952" spans="1:7" x14ac:dyDescent="0.25">
      <c r="A4952" s="1">
        <v>49.225710999999997</v>
      </c>
      <c r="B4952" s="1">
        <v>17.667216</v>
      </c>
      <c r="C4952" t="s">
        <v>12</v>
      </c>
      <c r="D4952" s="2" t="s">
        <v>1077</v>
      </c>
      <c r="E4952" s="2">
        <v>15</v>
      </c>
      <c r="F4952" s="6" t="s">
        <v>2287</v>
      </c>
      <c r="G4952" s="6" t="s">
        <v>2267</v>
      </c>
    </row>
    <row r="4953" spans="1:7" x14ac:dyDescent="0.25">
      <c r="A4953" s="1">
        <v>49.225718000000001</v>
      </c>
      <c r="B4953" s="1">
        <v>17.667121999999999</v>
      </c>
      <c r="C4953" t="s">
        <v>12</v>
      </c>
      <c r="D4953" s="2" t="s">
        <v>890</v>
      </c>
      <c r="E4953" s="2">
        <v>15</v>
      </c>
      <c r="F4953" s="6" t="s">
        <v>2287</v>
      </c>
      <c r="G4953" s="6" t="s">
        <v>2267</v>
      </c>
    </row>
    <row r="4954" spans="1:7" x14ac:dyDescent="0.25">
      <c r="A4954" s="1">
        <v>49.225718000000001</v>
      </c>
      <c r="B4954" s="1">
        <v>17.667104999999999</v>
      </c>
      <c r="C4954" t="s">
        <v>12</v>
      </c>
      <c r="D4954" s="2" t="s">
        <v>1518</v>
      </c>
      <c r="E4954" s="2">
        <v>15</v>
      </c>
      <c r="F4954" s="6" t="s">
        <v>2287</v>
      </c>
      <c r="G4954" s="6" t="s">
        <v>2267</v>
      </c>
    </row>
    <row r="4955" spans="1:7" x14ac:dyDescent="0.25">
      <c r="A4955" s="1">
        <v>49.225721</v>
      </c>
      <c r="B4955" s="1">
        <v>17.667026</v>
      </c>
      <c r="C4955" t="s">
        <v>12</v>
      </c>
      <c r="D4955" s="2" t="s">
        <v>1663</v>
      </c>
      <c r="E4955" s="2">
        <v>15</v>
      </c>
      <c r="F4955" s="6" t="s">
        <v>2287</v>
      </c>
      <c r="G4955" s="6" t="s">
        <v>2267</v>
      </c>
    </row>
    <row r="4956" spans="1:7" x14ac:dyDescent="0.25">
      <c r="A4956" s="1">
        <v>49.225717000000003</v>
      </c>
      <c r="B4956" s="1">
        <v>17.666893999999999</v>
      </c>
      <c r="C4956" t="s">
        <v>12</v>
      </c>
      <c r="D4956" s="2" t="s">
        <v>1664</v>
      </c>
      <c r="E4956" s="2">
        <v>15</v>
      </c>
      <c r="F4956" s="6" t="s">
        <v>2287</v>
      </c>
      <c r="G4956" s="6" t="s">
        <v>2267</v>
      </c>
    </row>
    <row r="4957" spans="1:7" x14ac:dyDescent="0.25">
      <c r="A4957" s="1">
        <v>49.225718000000001</v>
      </c>
      <c r="B4957" s="1">
        <v>17.666727000000002</v>
      </c>
      <c r="C4957" t="s">
        <v>12</v>
      </c>
      <c r="D4957" s="2" t="s">
        <v>402</v>
      </c>
      <c r="E4957" s="2">
        <v>15</v>
      </c>
      <c r="F4957" s="6" t="s">
        <v>2287</v>
      </c>
      <c r="G4957" s="6" t="s">
        <v>2267</v>
      </c>
    </row>
    <row r="4958" spans="1:7" x14ac:dyDescent="0.25">
      <c r="A4958" s="1">
        <v>49.225723000000002</v>
      </c>
      <c r="B4958" s="1">
        <v>17.666484000000001</v>
      </c>
      <c r="C4958" t="s">
        <v>12</v>
      </c>
      <c r="D4958" s="2" t="s">
        <v>733</v>
      </c>
      <c r="E4958" s="2">
        <v>15</v>
      </c>
      <c r="F4958" s="6" t="s">
        <v>2287</v>
      </c>
      <c r="G4958" s="6" t="s">
        <v>2267</v>
      </c>
    </row>
    <row r="4959" spans="1:7" x14ac:dyDescent="0.25">
      <c r="A4959" s="1">
        <v>49.225726000000002</v>
      </c>
      <c r="B4959" s="1">
        <v>17.666384999999998</v>
      </c>
      <c r="C4959" t="s">
        <v>12</v>
      </c>
      <c r="D4959" s="2" t="s">
        <v>736</v>
      </c>
      <c r="E4959" s="2">
        <v>15</v>
      </c>
      <c r="F4959" s="6" t="s">
        <v>2287</v>
      </c>
      <c r="G4959" s="6" t="s">
        <v>2267</v>
      </c>
    </row>
    <row r="4960" spans="1:7" x14ac:dyDescent="0.25">
      <c r="A4960" s="1">
        <v>49.225729999999999</v>
      </c>
      <c r="B4960" s="1">
        <v>17.666298999999999</v>
      </c>
      <c r="C4960" t="s">
        <v>12</v>
      </c>
      <c r="D4960" s="2" t="s">
        <v>1665</v>
      </c>
      <c r="E4960" s="2">
        <v>15</v>
      </c>
      <c r="F4960" s="6" t="s">
        <v>2287</v>
      </c>
      <c r="G4960" s="6" t="s">
        <v>2267</v>
      </c>
    </row>
    <row r="4961" spans="1:7" x14ac:dyDescent="0.25">
      <c r="A4961" s="1">
        <v>49.226975000000003</v>
      </c>
      <c r="B4961" s="1">
        <v>17.661128999999999</v>
      </c>
      <c r="C4961" t="s">
        <v>3</v>
      </c>
      <c r="D4961" s="2" t="s">
        <v>1666</v>
      </c>
      <c r="E4961" s="2">
        <v>15</v>
      </c>
      <c r="F4961" s="6" t="s">
        <v>2269</v>
      </c>
      <c r="G4961" s="6" t="s">
        <v>2288</v>
      </c>
    </row>
    <row r="4962" spans="1:7" x14ac:dyDescent="0.25">
      <c r="A4962" s="1">
        <v>49.226975000000003</v>
      </c>
      <c r="B4962" s="1">
        <v>17.661128999999999</v>
      </c>
      <c r="C4962" t="s">
        <v>3</v>
      </c>
      <c r="D4962" s="2" t="s">
        <v>563</v>
      </c>
      <c r="E4962" s="2">
        <v>15</v>
      </c>
      <c r="F4962" s="6" t="s">
        <v>2269</v>
      </c>
      <c r="G4962" s="6" t="s">
        <v>2288</v>
      </c>
    </row>
    <row r="4963" spans="1:7" x14ac:dyDescent="0.25">
      <c r="A4963" s="1">
        <v>49.226967999999999</v>
      </c>
      <c r="B4963" s="1">
        <v>17.661117999999998</v>
      </c>
      <c r="C4963" t="s">
        <v>3</v>
      </c>
      <c r="D4963" s="2" t="s">
        <v>1667</v>
      </c>
      <c r="E4963" s="2">
        <v>15</v>
      </c>
      <c r="F4963" s="6" t="s">
        <v>2269</v>
      </c>
      <c r="G4963" s="6" t="s">
        <v>2288</v>
      </c>
    </row>
    <row r="4964" spans="1:7" x14ac:dyDescent="0.25">
      <c r="A4964" s="1">
        <v>49.226954999999997</v>
      </c>
      <c r="B4964" s="1">
        <v>17.661085</v>
      </c>
      <c r="C4964" t="s">
        <v>3</v>
      </c>
      <c r="D4964" s="2" t="s">
        <v>1668</v>
      </c>
      <c r="E4964" s="2">
        <v>15</v>
      </c>
      <c r="F4964" s="6" t="s">
        <v>2269</v>
      </c>
      <c r="G4964" s="6" t="s">
        <v>2288</v>
      </c>
    </row>
    <row r="4965" spans="1:7" x14ac:dyDescent="0.25">
      <c r="A4965" s="1">
        <v>49.226911999999999</v>
      </c>
      <c r="B4965" s="1">
        <v>17.660990000000002</v>
      </c>
      <c r="C4965" t="s">
        <v>3</v>
      </c>
      <c r="D4965" s="2" t="s">
        <v>564</v>
      </c>
      <c r="E4965" s="2">
        <v>15</v>
      </c>
      <c r="F4965" s="6" t="s">
        <v>2269</v>
      </c>
      <c r="G4965" s="6" t="s">
        <v>2288</v>
      </c>
    </row>
    <row r="4966" spans="1:7" x14ac:dyDescent="0.25">
      <c r="A4966" s="1">
        <v>49.226647</v>
      </c>
      <c r="B4966" s="1">
        <v>17.660698</v>
      </c>
      <c r="C4966" t="s">
        <v>3</v>
      </c>
      <c r="D4966" s="2" t="s">
        <v>1669</v>
      </c>
      <c r="E4966" s="2">
        <v>15</v>
      </c>
      <c r="F4966" s="6" t="s">
        <v>2269</v>
      </c>
      <c r="G4966" s="6" t="s">
        <v>2288</v>
      </c>
    </row>
    <row r="4967" spans="1:7" x14ac:dyDescent="0.25">
      <c r="A4967" s="1">
        <v>49.226616999999997</v>
      </c>
      <c r="B4967" s="1">
        <v>17.660640000000001</v>
      </c>
      <c r="C4967" t="s">
        <v>3</v>
      </c>
      <c r="D4967" s="2" t="s">
        <v>1670</v>
      </c>
      <c r="E4967" s="2">
        <v>15</v>
      </c>
      <c r="F4967" s="6" t="s">
        <v>2269</v>
      </c>
      <c r="G4967" s="6" t="s">
        <v>2288</v>
      </c>
    </row>
    <row r="4968" spans="1:7" x14ac:dyDescent="0.25">
      <c r="A4968" s="1">
        <v>49.22654</v>
      </c>
      <c r="B4968" s="1">
        <v>17.660371999999999</v>
      </c>
      <c r="C4968" t="s">
        <v>3</v>
      </c>
      <c r="D4968" s="2" t="s">
        <v>1671</v>
      </c>
      <c r="E4968" s="2">
        <v>15</v>
      </c>
      <c r="F4968" s="6" t="s">
        <v>2269</v>
      </c>
      <c r="G4968" s="6" t="s">
        <v>2288</v>
      </c>
    </row>
    <row r="4969" spans="1:7" x14ac:dyDescent="0.25">
      <c r="A4969" s="1">
        <v>49.226525000000002</v>
      </c>
      <c r="B4969" s="1">
        <v>17.660314</v>
      </c>
      <c r="C4969" t="s">
        <v>3</v>
      </c>
      <c r="D4969" s="2" t="s">
        <v>1672</v>
      </c>
      <c r="E4969" s="2">
        <v>15</v>
      </c>
      <c r="F4969" s="6" t="s">
        <v>2269</v>
      </c>
      <c r="G4969" s="6" t="s">
        <v>2288</v>
      </c>
    </row>
    <row r="4970" spans="1:7" x14ac:dyDescent="0.25">
      <c r="A4970" s="1">
        <v>49.226467</v>
      </c>
      <c r="B4970" s="1">
        <v>17.660079</v>
      </c>
      <c r="C4970" t="s">
        <v>3</v>
      </c>
      <c r="D4970" s="2" t="s">
        <v>409</v>
      </c>
      <c r="E4970" s="2">
        <v>15</v>
      </c>
      <c r="F4970" s="6" t="s">
        <v>2269</v>
      </c>
      <c r="G4970" s="6" t="s">
        <v>2288</v>
      </c>
    </row>
    <row r="4971" spans="1:7" x14ac:dyDescent="0.25">
      <c r="A4971" s="1">
        <v>49.226447999999998</v>
      </c>
      <c r="B4971" s="1">
        <v>17.660012999999999</v>
      </c>
      <c r="C4971" t="s">
        <v>3</v>
      </c>
      <c r="D4971" s="2" t="s">
        <v>1673</v>
      </c>
      <c r="E4971" s="2">
        <v>15</v>
      </c>
      <c r="F4971" s="6" t="s">
        <v>2269</v>
      </c>
      <c r="G4971" s="6" t="s">
        <v>2288</v>
      </c>
    </row>
    <row r="4972" spans="1:7" x14ac:dyDescent="0.25">
      <c r="A4972" s="1">
        <v>49.226312999999998</v>
      </c>
      <c r="B4972" s="1">
        <v>17.659488</v>
      </c>
      <c r="C4972" t="s">
        <v>3</v>
      </c>
      <c r="D4972" s="2" t="s">
        <v>304</v>
      </c>
      <c r="E4972" s="2">
        <v>15</v>
      </c>
      <c r="F4972" s="6" t="s">
        <v>2269</v>
      </c>
      <c r="G4972" s="6" t="s">
        <v>2288</v>
      </c>
    </row>
    <row r="4973" spans="1:7" x14ac:dyDescent="0.25">
      <c r="A4973" s="1">
        <v>49.226292000000001</v>
      </c>
      <c r="B4973" s="1">
        <v>17.659419</v>
      </c>
      <c r="C4973" t="s">
        <v>3</v>
      </c>
      <c r="D4973" s="2" t="s">
        <v>411</v>
      </c>
      <c r="E4973" s="2">
        <v>15</v>
      </c>
      <c r="F4973" s="6" t="s">
        <v>2269</v>
      </c>
      <c r="G4973" s="6" t="s">
        <v>2288</v>
      </c>
    </row>
    <row r="4974" spans="1:7" x14ac:dyDescent="0.25">
      <c r="A4974" s="1">
        <v>49.226286000000002</v>
      </c>
      <c r="B4974" s="1">
        <v>17.659382999999998</v>
      </c>
      <c r="C4974" t="s">
        <v>3</v>
      </c>
      <c r="D4974" s="2" t="s">
        <v>110</v>
      </c>
      <c r="E4974" s="2">
        <v>15</v>
      </c>
      <c r="F4974" s="6" t="s">
        <v>2269</v>
      </c>
      <c r="G4974" s="6" t="s">
        <v>2288</v>
      </c>
    </row>
    <row r="4975" spans="1:7" x14ac:dyDescent="0.25">
      <c r="A4975" s="1">
        <v>49.226272999999999</v>
      </c>
      <c r="B4975" s="1">
        <v>17.65934</v>
      </c>
      <c r="C4975" t="s">
        <v>3</v>
      </c>
      <c r="D4975" s="2" t="s">
        <v>305</v>
      </c>
      <c r="E4975" s="2">
        <v>15</v>
      </c>
      <c r="F4975" s="6" t="s">
        <v>2269</v>
      </c>
      <c r="G4975" s="6" t="s">
        <v>2288</v>
      </c>
    </row>
    <row r="4976" spans="1:7" x14ac:dyDescent="0.25">
      <c r="A4976" s="1">
        <v>49.226255000000002</v>
      </c>
      <c r="B4976" s="1">
        <v>17.659234000000001</v>
      </c>
      <c r="C4976" t="s">
        <v>3</v>
      </c>
      <c r="D4976" s="2" t="s">
        <v>306</v>
      </c>
      <c r="E4976" s="2">
        <v>15</v>
      </c>
      <c r="F4976" s="6" t="s">
        <v>2269</v>
      </c>
      <c r="G4976" s="6" t="s">
        <v>2288</v>
      </c>
    </row>
    <row r="4977" spans="1:7" x14ac:dyDescent="0.25">
      <c r="A4977" s="1">
        <v>49.226255000000002</v>
      </c>
      <c r="B4977" s="1">
        <v>17.659087</v>
      </c>
      <c r="C4977" t="s">
        <v>3</v>
      </c>
      <c r="D4977" s="2" t="s">
        <v>1674</v>
      </c>
      <c r="E4977" s="2">
        <v>15</v>
      </c>
      <c r="F4977" s="6" t="s">
        <v>2269</v>
      </c>
      <c r="G4977" s="6" t="s">
        <v>2288</v>
      </c>
    </row>
    <row r="4978" spans="1:7" x14ac:dyDescent="0.25">
      <c r="A4978" s="1">
        <v>49.226236</v>
      </c>
      <c r="B4978" s="1">
        <v>17.658916000000001</v>
      </c>
      <c r="C4978" t="s">
        <v>3</v>
      </c>
      <c r="D4978" s="2" t="s">
        <v>1082</v>
      </c>
      <c r="E4978" s="2">
        <v>15</v>
      </c>
      <c r="F4978" s="6" t="s">
        <v>2269</v>
      </c>
      <c r="G4978" s="6" t="s">
        <v>2288</v>
      </c>
    </row>
    <row r="4979" spans="1:7" x14ac:dyDescent="0.25">
      <c r="A4979" s="1">
        <v>49.226224999999999</v>
      </c>
      <c r="B4979" s="1">
        <v>17.658881999999998</v>
      </c>
      <c r="C4979" t="s">
        <v>3</v>
      </c>
      <c r="D4979" s="2" t="s">
        <v>1227</v>
      </c>
      <c r="E4979" s="2">
        <v>15</v>
      </c>
      <c r="F4979" s="6" t="s">
        <v>2269</v>
      </c>
      <c r="G4979" s="6" t="s">
        <v>2288</v>
      </c>
    </row>
    <row r="4980" spans="1:7" x14ac:dyDescent="0.25">
      <c r="A4980" s="1">
        <v>49.226215000000003</v>
      </c>
      <c r="B4980" s="1">
        <v>17.658847000000002</v>
      </c>
      <c r="C4980" t="s">
        <v>3</v>
      </c>
      <c r="D4980" s="2" t="s">
        <v>1675</v>
      </c>
      <c r="E4980" s="2">
        <v>15</v>
      </c>
      <c r="F4980" s="6" t="s">
        <v>2269</v>
      </c>
      <c r="G4980" s="6" t="s">
        <v>2288</v>
      </c>
    </row>
    <row r="4981" spans="1:7" x14ac:dyDescent="0.25">
      <c r="A4981" s="1">
        <v>49.226146999999997</v>
      </c>
      <c r="B4981" s="1">
        <v>17.658552</v>
      </c>
      <c r="C4981" t="s">
        <v>3</v>
      </c>
      <c r="D4981" s="2" t="s">
        <v>413</v>
      </c>
      <c r="E4981" s="2">
        <v>15</v>
      </c>
      <c r="F4981" s="6" t="s">
        <v>2269</v>
      </c>
      <c r="G4981" s="6" t="s">
        <v>2288</v>
      </c>
    </row>
    <row r="4982" spans="1:7" x14ac:dyDescent="0.25">
      <c r="A4982" s="1">
        <v>49.226135999999997</v>
      </c>
      <c r="B4982" s="1">
        <v>17.658521</v>
      </c>
      <c r="C4982" t="s">
        <v>3</v>
      </c>
      <c r="D4982" s="2" t="s">
        <v>307</v>
      </c>
      <c r="E4982" s="2">
        <v>15</v>
      </c>
      <c r="F4982" s="6" t="s">
        <v>2269</v>
      </c>
      <c r="G4982" s="6" t="s">
        <v>2288</v>
      </c>
    </row>
    <row r="4983" spans="1:7" x14ac:dyDescent="0.25">
      <c r="A4983" s="1">
        <v>49.226075999999999</v>
      </c>
      <c r="B4983" s="1">
        <v>17.658498000000002</v>
      </c>
      <c r="C4983" t="s">
        <v>12</v>
      </c>
      <c r="D4983" s="2" t="s">
        <v>1229</v>
      </c>
      <c r="E4983" s="2">
        <v>15</v>
      </c>
      <c r="F4983" s="6" t="s">
        <v>2269</v>
      </c>
      <c r="G4983" s="6" t="s">
        <v>2288</v>
      </c>
    </row>
    <row r="4984" spans="1:7" x14ac:dyDescent="0.25">
      <c r="A4984" s="1">
        <v>49.22607</v>
      </c>
      <c r="B4984" s="1">
        <v>17.658501000000001</v>
      </c>
      <c r="C4984" t="s">
        <v>12</v>
      </c>
      <c r="D4984" s="2" t="s">
        <v>1083</v>
      </c>
      <c r="E4984" s="2">
        <v>15</v>
      </c>
      <c r="F4984" s="6" t="s">
        <v>2269</v>
      </c>
      <c r="G4984" s="6" t="s">
        <v>2288</v>
      </c>
    </row>
    <row r="4985" spans="1:7" x14ac:dyDescent="0.25">
      <c r="A4985" s="1">
        <v>49.226067</v>
      </c>
      <c r="B4985" s="1">
        <v>17.658503</v>
      </c>
      <c r="C4985" t="s">
        <v>12</v>
      </c>
      <c r="D4985" s="2" t="s">
        <v>1360</v>
      </c>
      <c r="E4985" s="2">
        <v>15</v>
      </c>
      <c r="F4985" s="6" t="s">
        <v>2269</v>
      </c>
      <c r="G4985" s="6" t="s">
        <v>2288</v>
      </c>
    </row>
    <row r="4986" spans="1:7" x14ac:dyDescent="0.25">
      <c r="A4986" s="1">
        <v>49.226152999999996</v>
      </c>
      <c r="B4986" s="1">
        <v>17.658736999999999</v>
      </c>
      <c r="C4986" t="s">
        <v>12</v>
      </c>
      <c r="D4986" s="2" t="s">
        <v>416</v>
      </c>
      <c r="E4986" s="2">
        <v>15</v>
      </c>
      <c r="F4986" s="6" t="s">
        <v>2269</v>
      </c>
      <c r="G4986" s="6" t="s">
        <v>2288</v>
      </c>
    </row>
    <row r="4987" spans="1:7" x14ac:dyDescent="0.25">
      <c r="A4987" s="1">
        <v>49.226126000000001</v>
      </c>
      <c r="B4987" s="1">
        <v>17.658768999999999</v>
      </c>
      <c r="C4987" t="s">
        <v>3</v>
      </c>
      <c r="D4987" s="2" t="s">
        <v>1230</v>
      </c>
      <c r="E4987" s="2">
        <v>15</v>
      </c>
      <c r="F4987" s="6" t="s">
        <v>2269</v>
      </c>
      <c r="G4987" s="6" t="s">
        <v>2288</v>
      </c>
    </row>
    <row r="4988" spans="1:7" x14ac:dyDescent="0.25">
      <c r="A4988" s="1">
        <v>49.226120999999999</v>
      </c>
      <c r="B4988" s="1">
        <v>17.658773</v>
      </c>
      <c r="C4988" t="s">
        <v>3</v>
      </c>
      <c r="D4988" s="2" t="s">
        <v>113</v>
      </c>
      <c r="E4988" s="2">
        <v>15</v>
      </c>
      <c r="F4988" s="6" t="s">
        <v>2269</v>
      </c>
      <c r="G4988" s="6" t="s">
        <v>2288</v>
      </c>
    </row>
    <row r="4989" spans="1:7" x14ac:dyDescent="0.25">
      <c r="A4989" s="1">
        <v>49.226112000000001</v>
      </c>
      <c r="B4989" s="1">
        <v>17.658777000000001</v>
      </c>
      <c r="C4989" t="s">
        <v>12</v>
      </c>
      <c r="D4989" s="2" t="s">
        <v>1676</v>
      </c>
      <c r="E4989" s="2">
        <v>15</v>
      </c>
      <c r="F4989" s="6" t="s">
        <v>2269</v>
      </c>
      <c r="G4989" s="6" t="s">
        <v>2288</v>
      </c>
    </row>
    <row r="4990" spans="1:7" x14ac:dyDescent="0.25">
      <c r="A4990" s="1">
        <v>49.226095999999998</v>
      </c>
      <c r="B4990" s="1">
        <v>17.658785999999999</v>
      </c>
      <c r="C4990" t="s">
        <v>3</v>
      </c>
      <c r="D4990" s="2" t="s">
        <v>117</v>
      </c>
      <c r="E4990" s="2">
        <v>15</v>
      </c>
      <c r="F4990" s="6" t="s">
        <v>2269</v>
      </c>
      <c r="G4990" s="6" t="s">
        <v>2288</v>
      </c>
    </row>
    <row r="4991" spans="1:7" x14ac:dyDescent="0.25">
      <c r="A4991" s="1"/>
      <c r="D4991" s="2" t="s">
        <v>2299</v>
      </c>
      <c r="E4991" s="2">
        <v>15</v>
      </c>
      <c r="F4991" s="6" t="s">
        <v>2269</v>
      </c>
      <c r="G4991" s="6" t="s">
        <v>2288</v>
      </c>
    </row>
    <row r="4992" spans="1:7" x14ac:dyDescent="0.25">
      <c r="A4992" s="1"/>
      <c r="D4992" s="2" t="s">
        <v>309</v>
      </c>
      <c r="E4992" s="2">
        <v>15</v>
      </c>
      <c r="F4992" s="6" t="s">
        <v>2269</v>
      </c>
      <c r="G4992" s="6" t="s">
        <v>2288</v>
      </c>
    </row>
    <row r="4993" spans="1:7" x14ac:dyDescent="0.25">
      <c r="A4993" s="1"/>
      <c r="D4993" s="2" t="s">
        <v>308</v>
      </c>
      <c r="E4993" s="2">
        <v>15</v>
      </c>
      <c r="F4993" s="6" t="s">
        <v>2269</v>
      </c>
      <c r="G4993" s="6" t="s">
        <v>2288</v>
      </c>
    </row>
    <row r="4994" spans="1:7" x14ac:dyDescent="0.25">
      <c r="A4994" s="1">
        <v>49.226080000000003</v>
      </c>
      <c r="B4994" s="1">
        <v>17.658798999999998</v>
      </c>
      <c r="C4994" t="s">
        <v>12</v>
      </c>
      <c r="D4994" s="2" t="s">
        <v>1361</v>
      </c>
      <c r="E4994" s="2">
        <v>15</v>
      </c>
      <c r="F4994" s="6" t="s">
        <v>2269</v>
      </c>
      <c r="G4994" s="6" t="s">
        <v>2288</v>
      </c>
    </row>
    <row r="4995" spans="1:7" x14ac:dyDescent="0.25">
      <c r="A4995" s="1">
        <v>49.226076999999997</v>
      </c>
      <c r="B4995" s="1">
        <v>17.658802999999999</v>
      </c>
      <c r="C4995" t="s">
        <v>12</v>
      </c>
      <c r="D4995" s="2" t="s">
        <v>116</v>
      </c>
      <c r="E4995" s="2">
        <v>15</v>
      </c>
      <c r="F4995" s="6" t="s">
        <v>2269</v>
      </c>
      <c r="G4995" s="6" t="s">
        <v>2288</v>
      </c>
    </row>
    <row r="4996" spans="1:7" x14ac:dyDescent="0.25">
      <c r="A4996" s="1">
        <v>49.226061000000001</v>
      </c>
      <c r="B4996" s="1">
        <v>17.658812999999999</v>
      </c>
      <c r="C4996" t="s">
        <v>3</v>
      </c>
      <c r="D4996" s="2" t="s">
        <v>419</v>
      </c>
      <c r="E4996" s="2">
        <v>15</v>
      </c>
      <c r="F4996" s="6" t="s">
        <v>2269</v>
      </c>
      <c r="G4996" s="6" t="s">
        <v>2288</v>
      </c>
    </row>
    <row r="4997" spans="1:7" x14ac:dyDescent="0.25">
      <c r="A4997" s="1">
        <v>49.226056999999997</v>
      </c>
      <c r="B4997" s="1">
        <v>17.658812999999999</v>
      </c>
      <c r="C4997" t="s">
        <v>3</v>
      </c>
      <c r="D4997" s="2" t="s">
        <v>311</v>
      </c>
      <c r="E4997" s="2">
        <v>15</v>
      </c>
      <c r="F4997" s="6" t="s">
        <v>2269</v>
      </c>
      <c r="G4997" s="6" t="s">
        <v>2288</v>
      </c>
    </row>
    <row r="4998" spans="1:7" x14ac:dyDescent="0.25">
      <c r="A4998" s="1">
        <v>49.226052000000003</v>
      </c>
      <c r="B4998" s="1">
        <v>17.658825</v>
      </c>
      <c r="C4998" t="s">
        <v>3</v>
      </c>
      <c r="D4998" s="2" t="s">
        <v>312</v>
      </c>
      <c r="E4998" s="2">
        <v>15</v>
      </c>
      <c r="F4998" s="6" t="s">
        <v>2269</v>
      </c>
      <c r="G4998" s="6" t="s">
        <v>2288</v>
      </c>
    </row>
    <row r="4999" spans="1:7" x14ac:dyDescent="0.25">
      <c r="A4999" s="1">
        <v>49.223239</v>
      </c>
      <c r="B4999" s="1">
        <v>17.657665000000001</v>
      </c>
      <c r="C4999" t="s">
        <v>3</v>
      </c>
      <c r="D4999" s="2" t="s">
        <v>1677</v>
      </c>
      <c r="E4999" s="2">
        <v>15</v>
      </c>
      <c r="F4999" s="6" t="s">
        <v>2268</v>
      </c>
      <c r="G4999" s="6" t="s">
        <v>2289</v>
      </c>
    </row>
    <row r="5000" spans="1:7" x14ac:dyDescent="0.25">
      <c r="A5000" s="1">
        <v>49.223218000000003</v>
      </c>
      <c r="B5000" s="1">
        <v>17.657589999999999</v>
      </c>
      <c r="C5000" t="s">
        <v>3</v>
      </c>
      <c r="D5000" s="2" t="s">
        <v>1678</v>
      </c>
      <c r="E5000" s="2">
        <v>15</v>
      </c>
      <c r="F5000" s="6" t="s">
        <v>2268</v>
      </c>
      <c r="G5000" s="6" t="s">
        <v>2289</v>
      </c>
    </row>
    <row r="5001" spans="1:7" x14ac:dyDescent="0.25">
      <c r="A5001" s="1">
        <v>49.223208999999997</v>
      </c>
      <c r="B5001" s="1">
        <v>17.657578000000001</v>
      </c>
      <c r="C5001" t="s">
        <v>3</v>
      </c>
      <c r="D5001" s="2" t="s">
        <v>123</v>
      </c>
      <c r="E5001" s="2">
        <v>15</v>
      </c>
      <c r="F5001" s="6" t="s">
        <v>2268</v>
      </c>
      <c r="G5001" s="6" t="s">
        <v>2289</v>
      </c>
    </row>
    <row r="5002" spans="1:7" x14ac:dyDescent="0.25">
      <c r="A5002" s="1">
        <v>49.223179999999999</v>
      </c>
      <c r="B5002" s="1">
        <v>17.657515</v>
      </c>
      <c r="C5002" t="s">
        <v>3</v>
      </c>
      <c r="D5002" s="2" t="s">
        <v>1679</v>
      </c>
      <c r="E5002" s="2">
        <v>15</v>
      </c>
      <c r="F5002" s="6" t="s">
        <v>2268</v>
      </c>
      <c r="G5002" s="6" t="s">
        <v>2289</v>
      </c>
    </row>
    <row r="5003" spans="1:7" x14ac:dyDescent="0.25">
      <c r="A5003" s="1">
        <v>49.223171000000001</v>
      </c>
      <c r="B5003" s="1">
        <v>17.657492000000001</v>
      </c>
      <c r="C5003" t="s">
        <v>3</v>
      </c>
      <c r="D5003" s="2" t="s">
        <v>124</v>
      </c>
      <c r="E5003" s="2">
        <v>15</v>
      </c>
      <c r="F5003" s="6" t="s">
        <v>2268</v>
      </c>
      <c r="G5003" s="6" t="s">
        <v>2289</v>
      </c>
    </row>
    <row r="5004" spans="1:7" x14ac:dyDescent="0.25">
      <c r="A5004" s="1">
        <v>49.223160999999998</v>
      </c>
      <c r="B5004" s="1">
        <v>17.657463</v>
      </c>
      <c r="C5004" t="s">
        <v>3</v>
      </c>
      <c r="D5004" s="2" t="s">
        <v>1366</v>
      </c>
      <c r="E5004" s="2">
        <v>15</v>
      </c>
      <c r="F5004" s="6" t="s">
        <v>2268</v>
      </c>
      <c r="G5004" s="6" t="s">
        <v>2289</v>
      </c>
    </row>
    <row r="5005" spans="1:7" x14ac:dyDescent="0.25">
      <c r="A5005" s="1">
        <v>49.223125000000003</v>
      </c>
      <c r="B5005" s="1">
        <v>17.657360000000001</v>
      </c>
      <c r="C5005" t="s">
        <v>3</v>
      </c>
      <c r="D5005" s="2" t="s">
        <v>1362</v>
      </c>
      <c r="E5005" s="2">
        <v>15</v>
      </c>
      <c r="F5005" s="6" t="s">
        <v>2268</v>
      </c>
      <c r="G5005" s="6" t="s">
        <v>2289</v>
      </c>
    </row>
    <row r="5006" spans="1:7" x14ac:dyDescent="0.25">
      <c r="A5006" s="1">
        <v>49.223083000000003</v>
      </c>
      <c r="B5006" s="1">
        <v>17.657166</v>
      </c>
      <c r="C5006" t="s">
        <v>3</v>
      </c>
      <c r="D5006" s="2" t="s">
        <v>1680</v>
      </c>
      <c r="E5006" s="2">
        <v>15</v>
      </c>
      <c r="F5006" s="6" t="s">
        <v>2268</v>
      </c>
      <c r="G5006" s="6" t="s">
        <v>2289</v>
      </c>
    </row>
    <row r="5007" spans="1:7" x14ac:dyDescent="0.25">
      <c r="A5007" s="1">
        <v>49.223081999999998</v>
      </c>
      <c r="B5007" s="1">
        <v>17.657160999999999</v>
      </c>
      <c r="C5007" t="s">
        <v>3</v>
      </c>
      <c r="D5007" s="2" t="s">
        <v>126</v>
      </c>
      <c r="E5007" s="2">
        <v>15</v>
      </c>
      <c r="F5007" s="6" t="s">
        <v>2268</v>
      </c>
      <c r="G5007" s="6" t="s">
        <v>2289</v>
      </c>
    </row>
    <row r="5008" spans="1:7" x14ac:dyDescent="0.25">
      <c r="A5008" s="1">
        <v>49.223064999999998</v>
      </c>
      <c r="B5008" s="1">
        <v>17.657117</v>
      </c>
      <c r="C5008" t="s">
        <v>3</v>
      </c>
      <c r="D5008" s="2" t="s">
        <v>121</v>
      </c>
      <c r="E5008" s="2">
        <v>15</v>
      </c>
      <c r="F5008" s="6" t="s">
        <v>2268</v>
      </c>
      <c r="G5008" s="6" t="s">
        <v>2289</v>
      </c>
    </row>
    <row r="5009" spans="1:7" x14ac:dyDescent="0.25">
      <c r="A5009" s="1">
        <v>49.223030000000001</v>
      </c>
      <c r="B5009" s="1">
        <v>17.656956999999998</v>
      </c>
      <c r="C5009" t="s">
        <v>3</v>
      </c>
      <c r="D5009" s="2" t="s">
        <v>1681</v>
      </c>
      <c r="E5009" s="2">
        <v>15</v>
      </c>
      <c r="F5009" s="6" t="s">
        <v>2268</v>
      </c>
      <c r="G5009" s="6" t="s">
        <v>2289</v>
      </c>
    </row>
    <row r="5010" spans="1:7" x14ac:dyDescent="0.25">
      <c r="A5010" s="1">
        <v>49.223016000000001</v>
      </c>
      <c r="B5010" s="1">
        <v>17.656897000000001</v>
      </c>
      <c r="C5010" t="s">
        <v>3</v>
      </c>
      <c r="D5010" s="2" t="s">
        <v>421</v>
      </c>
      <c r="E5010" s="2">
        <v>15</v>
      </c>
      <c r="F5010" s="6" t="s">
        <v>2268</v>
      </c>
      <c r="G5010" s="6" t="s">
        <v>2289</v>
      </c>
    </row>
    <row r="5011" spans="1:7" x14ac:dyDescent="0.25">
      <c r="A5011" s="1">
        <v>49.222901999999998</v>
      </c>
      <c r="B5011" s="1">
        <v>17.656445000000001</v>
      </c>
      <c r="C5011" t="s">
        <v>3</v>
      </c>
      <c r="D5011" s="2" t="s">
        <v>1682</v>
      </c>
      <c r="E5011" s="2">
        <v>15</v>
      </c>
      <c r="F5011" s="6" t="s">
        <v>2268</v>
      </c>
      <c r="G5011" s="6" t="s">
        <v>2289</v>
      </c>
    </row>
    <row r="5012" spans="1:7" x14ac:dyDescent="0.25">
      <c r="A5012" s="1">
        <v>49.222985000000001</v>
      </c>
      <c r="B5012" s="1">
        <v>17.656984000000001</v>
      </c>
      <c r="C5012" t="s">
        <v>3</v>
      </c>
      <c r="D5012" s="2" t="s">
        <v>136</v>
      </c>
      <c r="E5012" s="2">
        <v>15</v>
      </c>
      <c r="F5012" s="6" t="s">
        <v>2270</v>
      </c>
      <c r="G5012" s="6" t="s">
        <v>2289</v>
      </c>
    </row>
    <row r="5013" spans="1:7" x14ac:dyDescent="0.25">
      <c r="A5013" s="1">
        <v>49.222988999999998</v>
      </c>
      <c r="B5013" s="1">
        <v>17.657070000000001</v>
      </c>
      <c r="C5013" t="s">
        <v>3</v>
      </c>
      <c r="D5013" s="2" t="s">
        <v>133</v>
      </c>
      <c r="E5013" s="2">
        <v>15</v>
      </c>
      <c r="F5013" s="6" t="s">
        <v>2270</v>
      </c>
      <c r="G5013" s="6" t="s">
        <v>2289</v>
      </c>
    </row>
    <row r="5014" spans="1:7" x14ac:dyDescent="0.25">
      <c r="A5014" s="1">
        <v>49.223000999999996</v>
      </c>
      <c r="B5014" s="1">
        <v>17.657157999999999</v>
      </c>
      <c r="C5014" t="s">
        <v>3</v>
      </c>
      <c r="D5014" s="2" t="s">
        <v>315</v>
      </c>
      <c r="E5014" s="2">
        <v>15</v>
      </c>
      <c r="F5014" s="6" t="s">
        <v>2270</v>
      </c>
      <c r="G5014" s="6" t="s">
        <v>2289</v>
      </c>
    </row>
    <row r="5015" spans="1:7" x14ac:dyDescent="0.25">
      <c r="A5015" s="1">
        <v>49.223025</v>
      </c>
      <c r="B5015" s="1">
        <v>17.657230999999999</v>
      </c>
      <c r="C5015" t="s">
        <v>3</v>
      </c>
      <c r="D5015" s="2" t="s">
        <v>1683</v>
      </c>
      <c r="E5015" s="2">
        <v>15</v>
      </c>
      <c r="F5015" s="6" t="s">
        <v>2270</v>
      </c>
      <c r="G5015" s="6" t="s">
        <v>2289</v>
      </c>
    </row>
    <row r="5016" spans="1:7" x14ac:dyDescent="0.25">
      <c r="A5016" s="1">
        <v>49.223047000000001</v>
      </c>
      <c r="B5016" s="1">
        <v>17.657294</v>
      </c>
      <c r="C5016" t="s">
        <v>3</v>
      </c>
      <c r="D5016" s="2" t="s">
        <v>137</v>
      </c>
      <c r="E5016" s="2">
        <v>15</v>
      </c>
      <c r="F5016" s="6" t="s">
        <v>2270</v>
      </c>
      <c r="G5016" s="6" t="s">
        <v>2289</v>
      </c>
    </row>
    <row r="5017" spans="1:7" x14ac:dyDescent="0.25">
      <c r="A5017" s="1">
        <v>49.223128000000003</v>
      </c>
      <c r="B5017" s="1">
        <v>17.657526000000001</v>
      </c>
      <c r="C5017" t="s">
        <v>3</v>
      </c>
      <c r="D5017" s="2" t="s">
        <v>1684</v>
      </c>
      <c r="E5017" s="2">
        <v>15</v>
      </c>
      <c r="F5017" s="6" t="s">
        <v>2270</v>
      </c>
      <c r="G5017" s="6" t="s">
        <v>2289</v>
      </c>
    </row>
    <row r="5018" spans="1:7" x14ac:dyDescent="0.25">
      <c r="A5018" s="1">
        <v>49.223134000000002</v>
      </c>
      <c r="B5018" s="1">
        <v>17.657550000000001</v>
      </c>
      <c r="C5018" t="s">
        <v>3</v>
      </c>
      <c r="D5018" s="2" t="s">
        <v>921</v>
      </c>
      <c r="E5018" s="2">
        <v>15</v>
      </c>
      <c r="F5018" s="6" t="s">
        <v>2270</v>
      </c>
      <c r="G5018" s="6" t="s">
        <v>2289</v>
      </c>
    </row>
    <row r="5019" spans="1:7" x14ac:dyDescent="0.25">
      <c r="A5019" s="1">
        <v>49.223157</v>
      </c>
      <c r="B5019" s="1">
        <v>17.657622</v>
      </c>
      <c r="C5019" t="s">
        <v>3</v>
      </c>
      <c r="D5019" s="2" t="s">
        <v>1685</v>
      </c>
      <c r="E5019" s="2">
        <v>15</v>
      </c>
      <c r="F5019" s="6" t="s">
        <v>2270</v>
      </c>
      <c r="G5019" s="6" t="s">
        <v>2289</v>
      </c>
    </row>
    <row r="5020" spans="1:7" x14ac:dyDescent="0.25">
      <c r="A5020" s="1">
        <v>49.22316</v>
      </c>
      <c r="B5020" s="1">
        <v>17.657633000000001</v>
      </c>
      <c r="C5020" t="s">
        <v>3</v>
      </c>
      <c r="D5020" s="2" t="s">
        <v>140</v>
      </c>
      <c r="E5020" s="2">
        <v>15</v>
      </c>
      <c r="F5020" s="6" t="s">
        <v>2270</v>
      </c>
      <c r="G5020" s="6" t="s">
        <v>2289</v>
      </c>
    </row>
    <row r="5021" spans="1:7" x14ac:dyDescent="0.25">
      <c r="A5021" s="1">
        <v>49.220395000000003</v>
      </c>
      <c r="B5021" s="1">
        <v>17.65729</v>
      </c>
      <c r="C5021" t="s">
        <v>3</v>
      </c>
      <c r="D5021" s="2" t="s">
        <v>1686</v>
      </c>
      <c r="E5021" s="2">
        <v>15</v>
      </c>
      <c r="F5021" s="6" t="s">
        <v>2280</v>
      </c>
      <c r="G5021" s="6" t="s">
        <v>2277</v>
      </c>
    </row>
    <row r="5022" spans="1:7" x14ac:dyDescent="0.25">
      <c r="A5022" s="1">
        <v>49.220384000000003</v>
      </c>
      <c r="B5022" s="1">
        <v>17.657228</v>
      </c>
      <c r="C5022" t="s">
        <v>3</v>
      </c>
      <c r="D5022" s="2" t="s">
        <v>1653</v>
      </c>
      <c r="E5022" s="2">
        <v>15</v>
      </c>
      <c r="F5022" s="6" t="s">
        <v>2280</v>
      </c>
      <c r="G5022" s="6" t="s">
        <v>2277</v>
      </c>
    </row>
    <row r="5023" spans="1:7" x14ac:dyDescent="0.25">
      <c r="A5023" s="1">
        <v>49.220388</v>
      </c>
      <c r="B5023" s="1">
        <v>17.657202000000002</v>
      </c>
      <c r="C5023" t="s">
        <v>3</v>
      </c>
      <c r="D5023" s="2" t="s">
        <v>1687</v>
      </c>
      <c r="E5023" s="2">
        <v>15</v>
      </c>
      <c r="F5023" s="6" t="s">
        <v>2280</v>
      </c>
      <c r="G5023" s="6" t="s">
        <v>2277</v>
      </c>
    </row>
    <row r="5024" spans="1:7" x14ac:dyDescent="0.25">
      <c r="A5024" s="1">
        <v>49.220464</v>
      </c>
      <c r="B5024" s="1">
        <v>17.657094000000001</v>
      </c>
      <c r="C5024" t="s">
        <v>3</v>
      </c>
      <c r="D5024" s="2" t="s">
        <v>1688</v>
      </c>
      <c r="E5024" s="2">
        <v>15</v>
      </c>
      <c r="F5024" s="6" t="s">
        <v>2280</v>
      </c>
      <c r="G5024" s="6" t="s">
        <v>2277</v>
      </c>
    </row>
    <row r="5025" spans="1:7" x14ac:dyDescent="0.25">
      <c r="A5025" s="1">
        <v>49.220517999999998</v>
      </c>
      <c r="B5025" s="1">
        <v>17.657036999999999</v>
      </c>
      <c r="C5025" t="s">
        <v>3</v>
      </c>
      <c r="D5025" s="2" t="s">
        <v>1689</v>
      </c>
      <c r="E5025" s="2">
        <v>15</v>
      </c>
      <c r="F5025" s="6" t="s">
        <v>2280</v>
      </c>
      <c r="G5025" s="6" t="s">
        <v>2277</v>
      </c>
    </row>
    <row r="5026" spans="1:7" x14ac:dyDescent="0.25">
      <c r="A5026" s="1">
        <v>49.220545000000001</v>
      </c>
      <c r="B5026" s="1">
        <v>17.657011000000001</v>
      </c>
      <c r="C5026" t="s">
        <v>3</v>
      </c>
      <c r="D5026" s="2" t="s">
        <v>1690</v>
      </c>
      <c r="E5026" s="2">
        <v>15</v>
      </c>
      <c r="F5026" s="6" t="s">
        <v>2280</v>
      </c>
      <c r="G5026" s="6" t="s">
        <v>2277</v>
      </c>
    </row>
    <row r="5027" spans="1:7" x14ac:dyDescent="0.25">
      <c r="A5027" s="1">
        <v>49.220647999999997</v>
      </c>
      <c r="B5027" s="1">
        <v>17.656887999999999</v>
      </c>
      <c r="C5027" t="s">
        <v>3</v>
      </c>
      <c r="D5027" s="2" t="s">
        <v>614</v>
      </c>
      <c r="E5027" s="2">
        <v>15</v>
      </c>
      <c r="F5027" s="6" t="s">
        <v>2280</v>
      </c>
      <c r="G5027" s="6" t="s">
        <v>2277</v>
      </c>
    </row>
    <row r="5028" spans="1:7" x14ac:dyDescent="0.25">
      <c r="A5028" s="1">
        <v>49.220849000000001</v>
      </c>
      <c r="B5028" s="1">
        <v>17.656725999999999</v>
      </c>
      <c r="C5028" t="s">
        <v>3</v>
      </c>
      <c r="D5028" s="2" t="s">
        <v>1691</v>
      </c>
      <c r="E5028" s="2">
        <v>15</v>
      </c>
      <c r="F5028" s="6" t="s">
        <v>2280</v>
      </c>
      <c r="G5028" s="6" t="s">
        <v>2277</v>
      </c>
    </row>
    <row r="5029" spans="1:7" x14ac:dyDescent="0.25">
      <c r="A5029" s="1">
        <v>49.220899000000003</v>
      </c>
      <c r="B5029" s="1">
        <v>17.656697000000001</v>
      </c>
      <c r="C5029" t="s">
        <v>3</v>
      </c>
      <c r="D5029" s="2" t="s">
        <v>616</v>
      </c>
      <c r="E5029" s="2">
        <v>15</v>
      </c>
      <c r="F5029" s="6" t="s">
        <v>2280</v>
      </c>
      <c r="G5029" s="6" t="s">
        <v>2277</v>
      </c>
    </row>
    <row r="5030" spans="1:7" x14ac:dyDescent="0.25">
      <c r="A5030" s="1">
        <v>49.221004999999998</v>
      </c>
      <c r="B5030" s="1">
        <v>17.656632999999999</v>
      </c>
      <c r="C5030" t="s">
        <v>12</v>
      </c>
      <c r="D5030" s="2" t="s">
        <v>1378</v>
      </c>
      <c r="E5030" s="2">
        <v>15</v>
      </c>
      <c r="F5030" s="6" t="s">
        <v>2280</v>
      </c>
      <c r="G5030" s="6" t="s">
        <v>2277</v>
      </c>
    </row>
    <row r="5031" spans="1:7" x14ac:dyDescent="0.25">
      <c r="A5031" s="1">
        <v>49.221032999999998</v>
      </c>
      <c r="B5031" s="1">
        <v>17.656616</v>
      </c>
      <c r="C5031" t="s">
        <v>3</v>
      </c>
      <c r="D5031" s="2" t="s">
        <v>353</v>
      </c>
      <c r="E5031" s="2">
        <v>15</v>
      </c>
      <c r="F5031" s="6" t="s">
        <v>2280</v>
      </c>
      <c r="G5031" s="6" t="s">
        <v>2277</v>
      </c>
    </row>
    <row r="5032" spans="1:7" x14ac:dyDescent="0.25">
      <c r="A5032" s="1">
        <v>49.221237000000002</v>
      </c>
      <c r="B5032" s="1">
        <v>17.656504000000002</v>
      </c>
      <c r="C5032" t="s">
        <v>12</v>
      </c>
      <c r="D5032" s="2" t="s">
        <v>1692</v>
      </c>
      <c r="E5032" s="2">
        <v>15</v>
      </c>
      <c r="F5032" s="6" t="s">
        <v>2280</v>
      </c>
      <c r="G5032" s="6" t="s">
        <v>2277</v>
      </c>
    </row>
    <row r="5033" spans="1:7" x14ac:dyDescent="0.25">
      <c r="A5033" s="1">
        <v>49.221302999999999</v>
      </c>
      <c r="B5033" s="1">
        <v>17.656476000000001</v>
      </c>
      <c r="C5033" t="s">
        <v>12</v>
      </c>
      <c r="D5033" s="2" t="s">
        <v>1693</v>
      </c>
      <c r="E5033" s="2">
        <v>15</v>
      </c>
      <c r="F5033" s="6" t="s">
        <v>2280</v>
      </c>
      <c r="G5033" s="6" t="s">
        <v>2277</v>
      </c>
    </row>
    <row r="5034" spans="1:7" x14ac:dyDescent="0.25">
      <c r="A5034" s="1">
        <v>49.221392000000002</v>
      </c>
      <c r="B5034" s="1">
        <v>17.656431000000001</v>
      </c>
      <c r="C5034" t="s">
        <v>12</v>
      </c>
      <c r="D5034" s="2" t="s">
        <v>478</v>
      </c>
      <c r="E5034" s="2">
        <v>15</v>
      </c>
      <c r="F5034" s="6" t="s">
        <v>2280</v>
      </c>
      <c r="G5034" s="6" t="s">
        <v>2277</v>
      </c>
    </row>
    <row r="5035" spans="1:7" x14ac:dyDescent="0.25">
      <c r="A5035" s="1">
        <v>49.221446999999998</v>
      </c>
      <c r="B5035" s="1">
        <v>17.656406</v>
      </c>
      <c r="C5035" t="s">
        <v>12</v>
      </c>
      <c r="D5035" s="2" t="s">
        <v>1536</v>
      </c>
      <c r="E5035" s="2">
        <v>15</v>
      </c>
      <c r="F5035" s="6" t="s">
        <v>2280</v>
      </c>
      <c r="G5035" s="6" t="s">
        <v>2277</v>
      </c>
    </row>
    <row r="5036" spans="1:7" x14ac:dyDescent="0.25">
      <c r="A5036" s="1">
        <v>49.221519000000001</v>
      </c>
      <c r="B5036" s="1">
        <v>17.656374</v>
      </c>
      <c r="C5036" t="s">
        <v>12</v>
      </c>
      <c r="D5036" s="2" t="s">
        <v>1694</v>
      </c>
      <c r="E5036" s="2">
        <v>15</v>
      </c>
      <c r="F5036" s="6" t="s">
        <v>2280</v>
      </c>
      <c r="G5036" s="6" t="s">
        <v>2277</v>
      </c>
    </row>
    <row r="5037" spans="1:7" x14ac:dyDescent="0.25">
      <c r="A5037" s="1">
        <v>49.221584</v>
      </c>
      <c r="B5037" s="1">
        <v>17.65635</v>
      </c>
      <c r="C5037" t="s">
        <v>12</v>
      </c>
      <c r="D5037" s="2" t="s">
        <v>1695</v>
      </c>
      <c r="E5037" s="2">
        <v>15</v>
      </c>
      <c r="F5037" s="6" t="s">
        <v>2280</v>
      </c>
      <c r="G5037" s="6" t="s">
        <v>2277</v>
      </c>
    </row>
    <row r="5038" spans="1:7" x14ac:dyDescent="0.25">
      <c r="A5038" s="1">
        <v>49.221716999999998</v>
      </c>
      <c r="B5038" s="1">
        <v>17.656317999999999</v>
      </c>
      <c r="C5038" t="s">
        <v>12</v>
      </c>
      <c r="D5038" s="2" t="s">
        <v>1696</v>
      </c>
      <c r="E5038" s="2">
        <v>15</v>
      </c>
      <c r="F5038" s="6" t="s">
        <v>2280</v>
      </c>
      <c r="G5038" s="6" t="s">
        <v>2277</v>
      </c>
    </row>
    <row r="5039" spans="1:7" x14ac:dyDescent="0.25">
      <c r="A5039" s="1">
        <v>49.221760000000003</v>
      </c>
      <c r="B5039" s="1">
        <v>17.656292000000001</v>
      </c>
      <c r="C5039" t="s">
        <v>12</v>
      </c>
      <c r="D5039" s="2" t="s">
        <v>1697</v>
      </c>
      <c r="E5039" s="2">
        <v>15</v>
      </c>
      <c r="F5039" s="6" t="s">
        <v>2280</v>
      </c>
      <c r="G5039" s="6" t="s">
        <v>2277</v>
      </c>
    </row>
    <row r="5040" spans="1:7" x14ac:dyDescent="0.25">
      <c r="A5040" s="1">
        <v>49.221820000000001</v>
      </c>
      <c r="B5040" s="1">
        <v>17.656269999999999</v>
      </c>
      <c r="C5040" t="s">
        <v>12</v>
      </c>
      <c r="D5040" s="2" t="s">
        <v>481</v>
      </c>
      <c r="E5040" s="2">
        <v>15</v>
      </c>
      <c r="F5040" s="6" t="s">
        <v>2280</v>
      </c>
      <c r="G5040" s="6" t="s">
        <v>2277</v>
      </c>
    </row>
    <row r="5041" spans="1:7" x14ac:dyDescent="0.25">
      <c r="A5041" s="1">
        <v>49.222948000000002</v>
      </c>
      <c r="B5041" s="1">
        <v>17.665617999999998</v>
      </c>
      <c r="C5041" t="s">
        <v>3</v>
      </c>
      <c r="D5041" s="2" t="s">
        <v>770</v>
      </c>
      <c r="E5041" s="2">
        <v>15</v>
      </c>
      <c r="F5041" s="6" t="s">
        <v>2272</v>
      </c>
      <c r="G5041" s="6" t="s">
        <v>2290</v>
      </c>
    </row>
    <row r="5042" spans="1:7" x14ac:dyDescent="0.25">
      <c r="A5042" s="1">
        <v>49.223098999999998</v>
      </c>
      <c r="B5042" s="1">
        <v>17.665576000000001</v>
      </c>
      <c r="C5042" t="s">
        <v>3</v>
      </c>
      <c r="D5042" s="2" t="s">
        <v>143</v>
      </c>
      <c r="E5042" s="2">
        <v>15</v>
      </c>
      <c r="F5042" s="6" t="s">
        <v>2272</v>
      </c>
      <c r="G5042" s="6" t="s">
        <v>2290</v>
      </c>
    </row>
    <row r="5043" spans="1:7" x14ac:dyDescent="0.25">
      <c r="A5043" s="1">
        <v>49.223112</v>
      </c>
      <c r="B5043" s="1">
        <v>17.665576000000001</v>
      </c>
      <c r="C5043" t="s">
        <v>3</v>
      </c>
      <c r="D5043" s="2" t="s">
        <v>142</v>
      </c>
      <c r="E5043" s="2">
        <v>15</v>
      </c>
      <c r="F5043" s="6" t="s">
        <v>2272</v>
      </c>
      <c r="G5043" s="6" t="s">
        <v>2290</v>
      </c>
    </row>
    <row r="5044" spans="1:7" x14ac:dyDescent="0.25">
      <c r="A5044" s="1">
        <v>49.223160999999998</v>
      </c>
      <c r="B5044" s="1">
        <v>17.665575</v>
      </c>
      <c r="C5044" t="s">
        <v>3</v>
      </c>
      <c r="D5044" s="2" t="s">
        <v>145</v>
      </c>
      <c r="E5044" s="2">
        <v>15</v>
      </c>
      <c r="F5044" s="6" t="s">
        <v>2272</v>
      </c>
      <c r="G5044" s="6" t="s">
        <v>2290</v>
      </c>
    </row>
    <row r="5045" spans="1:7" x14ac:dyDescent="0.25">
      <c r="A5045" s="1">
        <v>49.223252000000002</v>
      </c>
      <c r="B5045" s="1">
        <v>17.665576000000001</v>
      </c>
      <c r="C5045" t="s">
        <v>3</v>
      </c>
      <c r="D5045" s="2" t="s">
        <v>144</v>
      </c>
      <c r="E5045" s="2">
        <v>15</v>
      </c>
      <c r="F5045" s="6" t="s">
        <v>2272</v>
      </c>
      <c r="G5045" s="6" t="s">
        <v>2290</v>
      </c>
    </row>
    <row r="5046" spans="1:7" x14ac:dyDescent="0.25">
      <c r="A5046" s="1">
        <v>49.223315999999997</v>
      </c>
      <c r="B5046" s="1">
        <v>17.665579000000001</v>
      </c>
      <c r="C5046" t="s">
        <v>3</v>
      </c>
      <c r="D5046" s="2" t="s">
        <v>146</v>
      </c>
      <c r="E5046" s="2">
        <v>15</v>
      </c>
      <c r="F5046" s="6" t="s">
        <v>2272</v>
      </c>
      <c r="G5046" s="6" t="s">
        <v>2290</v>
      </c>
    </row>
    <row r="5047" spans="1:7" x14ac:dyDescent="0.25">
      <c r="A5047" s="1"/>
      <c r="D5047" s="2" t="s">
        <v>151</v>
      </c>
      <c r="E5047" s="2">
        <v>15</v>
      </c>
      <c r="F5047" s="6" t="s">
        <v>2272</v>
      </c>
      <c r="G5047" s="6" t="s">
        <v>2290</v>
      </c>
    </row>
    <row r="5048" spans="1:7" x14ac:dyDescent="0.25">
      <c r="A5048" s="1">
        <v>49.223368999999998</v>
      </c>
      <c r="B5048" s="1">
        <v>17.665572999999998</v>
      </c>
      <c r="C5048" t="s">
        <v>3</v>
      </c>
      <c r="D5048" s="2" t="s">
        <v>147</v>
      </c>
      <c r="E5048" s="2">
        <v>15</v>
      </c>
      <c r="F5048" s="6" t="s">
        <v>2272</v>
      </c>
      <c r="G5048" s="6" t="s">
        <v>2290</v>
      </c>
    </row>
    <row r="5049" spans="1:7" x14ac:dyDescent="0.25">
      <c r="A5049" s="1">
        <v>49.223438000000002</v>
      </c>
      <c r="B5049" s="1">
        <v>17.665575</v>
      </c>
      <c r="C5049" t="s">
        <v>3</v>
      </c>
      <c r="D5049" s="2" t="s">
        <v>148</v>
      </c>
      <c r="E5049" s="2">
        <v>15</v>
      </c>
      <c r="F5049" s="6" t="s">
        <v>2272</v>
      </c>
      <c r="G5049" s="6" t="s">
        <v>2290</v>
      </c>
    </row>
    <row r="5050" spans="1:7" x14ac:dyDescent="0.25">
      <c r="A5050" s="1">
        <v>49.222897000000003</v>
      </c>
      <c r="B5050" s="1">
        <v>17.666784</v>
      </c>
      <c r="C5050" t="s">
        <v>3</v>
      </c>
      <c r="D5050" s="2" t="s">
        <v>1387</v>
      </c>
      <c r="E5050" s="2">
        <v>15</v>
      </c>
      <c r="F5050" s="6" t="s">
        <v>2272</v>
      </c>
      <c r="G5050" s="6" t="s">
        <v>2290</v>
      </c>
    </row>
    <row r="5051" spans="1:7" x14ac:dyDescent="0.25">
      <c r="A5051" s="1">
        <v>49.222904</v>
      </c>
      <c r="B5051" s="1">
        <v>17.666865999999999</v>
      </c>
      <c r="C5051" t="s">
        <v>3</v>
      </c>
      <c r="D5051" s="2" t="s">
        <v>150</v>
      </c>
      <c r="E5051" s="2">
        <v>15</v>
      </c>
      <c r="F5051" s="6" t="s">
        <v>2272</v>
      </c>
      <c r="G5051" s="6" t="s">
        <v>2290</v>
      </c>
    </row>
    <row r="5052" spans="1:7" x14ac:dyDescent="0.25">
      <c r="A5052" s="1">
        <v>49.221879000000001</v>
      </c>
      <c r="B5052" s="1">
        <v>17.670389</v>
      </c>
      <c r="C5052" t="s">
        <v>3</v>
      </c>
      <c r="D5052" s="2" t="s">
        <v>1540</v>
      </c>
      <c r="E5052" s="2">
        <v>15</v>
      </c>
      <c r="F5052" s="6" t="s">
        <v>2273</v>
      </c>
      <c r="G5052" s="6" t="s">
        <v>2274</v>
      </c>
    </row>
    <row r="5053" spans="1:7" x14ac:dyDescent="0.25">
      <c r="A5053" s="1">
        <v>49.221850000000003</v>
      </c>
      <c r="B5053" s="1">
        <v>17.670394000000002</v>
      </c>
      <c r="C5053" t="s">
        <v>12</v>
      </c>
      <c r="D5053" s="2" t="s">
        <v>1698</v>
      </c>
      <c r="E5053" s="2">
        <v>15</v>
      </c>
      <c r="F5053" s="6" t="s">
        <v>2273</v>
      </c>
      <c r="G5053" s="6" t="s">
        <v>2274</v>
      </c>
    </row>
    <row r="5054" spans="1:7" x14ac:dyDescent="0.25">
      <c r="A5054" s="1">
        <v>49.221760000000003</v>
      </c>
      <c r="B5054" s="1">
        <v>17.670376999999998</v>
      </c>
      <c r="C5054" t="s">
        <v>12</v>
      </c>
      <c r="D5054" s="2" t="s">
        <v>1699</v>
      </c>
      <c r="E5054" s="2">
        <v>15</v>
      </c>
      <c r="F5054" s="6" t="s">
        <v>2273</v>
      </c>
      <c r="G5054" s="6" t="s">
        <v>2274</v>
      </c>
    </row>
    <row r="5055" spans="1:7" x14ac:dyDescent="0.25">
      <c r="A5055" s="1">
        <v>49.221753</v>
      </c>
      <c r="B5055" s="1">
        <v>17.670375</v>
      </c>
      <c r="C5055" t="s">
        <v>3</v>
      </c>
      <c r="D5055" s="2" t="s">
        <v>1700</v>
      </c>
      <c r="E5055" s="2">
        <v>15</v>
      </c>
      <c r="F5055" s="6" t="s">
        <v>2273</v>
      </c>
      <c r="G5055" s="6" t="s">
        <v>2274</v>
      </c>
    </row>
    <row r="5056" spans="1:7" x14ac:dyDescent="0.25">
      <c r="A5056" s="1">
        <v>49.221749000000003</v>
      </c>
      <c r="B5056" s="1">
        <v>17.670375</v>
      </c>
      <c r="C5056" t="s">
        <v>12</v>
      </c>
      <c r="D5056" s="2" t="s">
        <v>1701</v>
      </c>
      <c r="E5056" s="2">
        <v>15</v>
      </c>
      <c r="F5056" s="6" t="s">
        <v>2273</v>
      </c>
      <c r="G5056" s="6" t="s">
        <v>2274</v>
      </c>
    </row>
    <row r="5057" spans="1:7" x14ac:dyDescent="0.25">
      <c r="A5057" s="1">
        <v>49.221670000000003</v>
      </c>
      <c r="B5057" s="1">
        <v>17.670373999999999</v>
      </c>
      <c r="C5057" t="s">
        <v>3</v>
      </c>
      <c r="D5057" s="2" t="s">
        <v>1702</v>
      </c>
      <c r="E5057" s="2">
        <v>15</v>
      </c>
      <c r="F5057" s="6" t="s">
        <v>2273</v>
      </c>
      <c r="G5057" s="6" t="s">
        <v>2274</v>
      </c>
    </row>
    <row r="5058" spans="1:7" x14ac:dyDescent="0.25">
      <c r="A5058" s="1">
        <v>49.221660999999997</v>
      </c>
      <c r="B5058" s="1">
        <v>17.670445000000001</v>
      </c>
      <c r="C5058" t="s">
        <v>3</v>
      </c>
      <c r="D5058" s="2" t="s">
        <v>1545</v>
      </c>
      <c r="E5058" s="2">
        <v>15</v>
      </c>
      <c r="F5058" s="6" t="s">
        <v>2273</v>
      </c>
      <c r="G5058" s="6" t="s">
        <v>2274</v>
      </c>
    </row>
    <row r="5059" spans="1:7" x14ac:dyDescent="0.25">
      <c r="A5059" s="1">
        <v>49.221679000000002</v>
      </c>
      <c r="B5059" s="1">
        <v>17.670456000000001</v>
      </c>
      <c r="C5059" t="s">
        <v>3</v>
      </c>
      <c r="D5059" s="2" t="s">
        <v>1703</v>
      </c>
      <c r="E5059" s="2">
        <v>15</v>
      </c>
      <c r="F5059" s="6" t="s">
        <v>2273</v>
      </c>
      <c r="G5059" s="6" t="s">
        <v>2274</v>
      </c>
    </row>
    <row r="5060" spans="1:7" x14ac:dyDescent="0.25">
      <c r="A5060" s="1">
        <v>49.221691</v>
      </c>
      <c r="B5060" s="1">
        <v>17.670462000000001</v>
      </c>
      <c r="C5060" t="s">
        <v>3</v>
      </c>
      <c r="D5060" s="2" t="s">
        <v>1704</v>
      </c>
      <c r="E5060" s="2">
        <v>15</v>
      </c>
      <c r="F5060" s="6" t="s">
        <v>2273</v>
      </c>
      <c r="G5060" s="6" t="s">
        <v>2274</v>
      </c>
    </row>
    <row r="5061" spans="1:7" x14ac:dyDescent="0.25">
      <c r="A5061" s="1">
        <v>49.221753999999997</v>
      </c>
      <c r="B5061" s="1">
        <v>17.670475</v>
      </c>
      <c r="C5061" t="s">
        <v>3</v>
      </c>
      <c r="D5061" s="2" t="s">
        <v>1546</v>
      </c>
      <c r="E5061" s="2">
        <v>15</v>
      </c>
      <c r="F5061" s="6" t="s">
        <v>2273</v>
      </c>
      <c r="G5061" s="6" t="s">
        <v>2274</v>
      </c>
    </row>
    <row r="5062" spans="1:7" x14ac:dyDescent="0.25">
      <c r="A5062" s="1">
        <v>49.222163000000002</v>
      </c>
      <c r="B5062" s="1">
        <v>17.668697000000002</v>
      </c>
      <c r="C5062" t="s">
        <v>12</v>
      </c>
      <c r="D5062" s="2" t="s">
        <v>429</v>
      </c>
      <c r="E5062" s="2">
        <v>15</v>
      </c>
      <c r="F5062" s="6" t="s">
        <v>2275</v>
      </c>
      <c r="G5062" s="6" t="s">
        <v>2274</v>
      </c>
    </row>
    <row r="5063" spans="1:7" x14ac:dyDescent="0.25">
      <c r="A5063" s="1">
        <v>49.222160000000002</v>
      </c>
      <c r="B5063" s="1">
        <v>17.668666000000002</v>
      </c>
      <c r="C5063" t="s">
        <v>12</v>
      </c>
      <c r="D5063" s="2" t="s">
        <v>430</v>
      </c>
      <c r="E5063" s="2">
        <v>15</v>
      </c>
      <c r="F5063" s="6" t="s">
        <v>2275</v>
      </c>
      <c r="G5063" s="6" t="s">
        <v>2274</v>
      </c>
    </row>
    <row r="5064" spans="1:7" x14ac:dyDescent="0.25">
      <c r="A5064" s="1">
        <v>49.222166999999999</v>
      </c>
      <c r="B5064" s="1">
        <v>17.668476999999999</v>
      </c>
      <c r="C5064" t="s">
        <v>3</v>
      </c>
      <c r="D5064" s="2" t="s">
        <v>1705</v>
      </c>
      <c r="E5064" s="2">
        <v>15</v>
      </c>
      <c r="F5064" s="6" t="s">
        <v>2275</v>
      </c>
      <c r="G5064" s="6" t="s">
        <v>2274</v>
      </c>
    </row>
    <row r="5065" spans="1:7" x14ac:dyDescent="0.25">
      <c r="A5065" s="1">
        <v>49.222166999999999</v>
      </c>
      <c r="B5065" s="1">
        <v>17.668472000000001</v>
      </c>
      <c r="C5065" t="s">
        <v>3</v>
      </c>
      <c r="D5065" s="2" t="s">
        <v>1551</v>
      </c>
      <c r="E5065" s="2">
        <v>15</v>
      </c>
      <c r="F5065" s="6" t="s">
        <v>2275</v>
      </c>
      <c r="G5065" s="6" t="s">
        <v>2274</v>
      </c>
    </row>
    <row r="5066" spans="1:7" x14ac:dyDescent="0.25">
      <c r="A5066" s="1">
        <v>49.222172</v>
      </c>
      <c r="B5066" s="1">
        <v>17.668384</v>
      </c>
      <c r="C5066" t="s">
        <v>12</v>
      </c>
      <c r="D5066" s="2" t="s">
        <v>1706</v>
      </c>
      <c r="E5066" s="2">
        <v>15</v>
      </c>
      <c r="F5066" s="6" t="s">
        <v>2275</v>
      </c>
      <c r="G5066" s="6" t="s">
        <v>2274</v>
      </c>
    </row>
    <row r="5067" spans="1:7" x14ac:dyDescent="0.25">
      <c r="A5067" s="1">
        <v>49.222188000000003</v>
      </c>
      <c r="B5067" s="1">
        <v>17.668085000000001</v>
      </c>
      <c r="C5067" t="s">
        <v>3</v>
      </c>
      <c r="D5067" s="2" t="s">
        <v>1707</v>
      </c>
      <c r="E5067" s="2">
        <v>15</v>
      </c>
      <c r="F5067" s="6" t="s">
        <v>2275</v>
      </c>
      <c r="G5067" s="6" t="s">
        <v>2274</v>
      </c>
    </row>
    <row r="5068" spans="1:7" x14ac:dyDescent="0.25">
      <c r="A5068" s="1">
        <v>49.222189</v>
      </c>
      <c r="B5068" s="1">
        <v>17.668006999999999</v>
      </c>
      <c r="C5068" t="s">
        <v>3</v>
      </c>
      <c r="D5068" s="2" t="s">
        <v>425</v>
      </c>
      <c r="E5068" s="2">
        <v>15</v>
      </c>
      <c r="F5068" s="6" t="s">
        <v>2275</v>
      </c>
      <c r="G5068" s="6" t="s">
        <v>2274</v>
      </c>
    </row>
    <row r="5069" spans="1:7" x14ac:dyDescent="0.25">
      <c r="A5069" s="1">
        <v>49.222189999999998</v>
      </c>
      <c r="B5069" s="1">
        <v>17.667926000000001</v>
      </c>
      <c r="C5069" t="s">
        <v>12</v>
      </c>
      <c r="D5069" s="2" t="s">
        <v>1708</v>
      </c>
      <c r="E5069" s="2">
        <v>15</v>
      </c>
      <c r="F5069" s="6" t="s">
        <v>2275</v>
      </c>
      <c r="G5069" s="6" t="s">
        <v>2274</v>
      </c>
    </row>
    <row r="5070" spans="1:7" x14ac:dyDescent="0.25">
      <c r="A5070" s="1">
        <v>49.222192</v>
      </c>
      <c r="B5070" s="1">
        <v>17.667873</v>
      </c>
      <c r="C5070" t="s">
        <v>12</v>
      </c>
      <c r="D5070" s="2" t="s">
        <v>1709</v>
      </c>
      <c r="E5070" s="2">
        <v>15</v>
      </c>
      <c r="F5070" s="6" t="s">
        <v>2275</v>
      </c>
      <c r="G5070" s="6" t="s">
        <v>2274</v>
      </c>
    </row>
    <row r="5071" spans="1:7" x14ac:dyDescent="0.25">
      <c r="A5071" s="1">
        <v>49.222197999999999</v>
      </c>
      <c r="B5071" s="1">
        <v>17.667808000000001</v>
      </c>
      <c r="C5071" t="s">
        <v>12</v>
      </c>
      <c r="D5071" s="2" t="s">
        <v>1394</v>
      </c>
      <c r="E5071" s="2">
        <v>15</v>
      </c>
      <c r="F5071" s="6" t="s">
        <v>2275</v>
      </c>
      <c r="G5071" s="6" t="s">
        <v>2274</v>
      </c>
    </row>
    <row r="5072" spans="1:7" x14ac:dyDescent="0.25">
      <c r="A5072" s="1">
        <v>49.222200000000001</v>
      </c>
      <c r="B5072" s="1">
        <v>17.667738</v>
      </c>
      <c r="C5072" t="s">
        <v>3</v>
      </c>
      <c r="D5072" s="2" t="s">
        <v>592</v>
      </c>
      <c r="E5072" s="2">
        <v>15</v>
      </c>
      <c r="F5072" s="6" t="s">
        <v>2275</v>
      </c>
      <c r="G5072" s="6" t="s">
        <v>2274</v>
      </c>
    </row>
    <row r="5073" spans="1:7" x14ac:dyDescent="0.25">
      <c r="A5073" s="1">
        <v>49.222200000000001</v>
      </c>
      <c r="B5073" s="1">
        <v>17.667702999999999</v>
      </c>
      <c r="C5073" t="s">
        <v>12</v>
      </c>
      <c r="D5073" s="2" t="s">
        <v>1710</v>
      </c>
      <c r="E5073" s="2">
        <v>15</v>
      </c>
      <c r="F5073" s="6" t="s">
        <v>2275</v>
      </c>
      <c r="G5073" s="6" t="s">
        <v>2274</v>
      </c>
    </row>
    <row r="5074" spans="1:7" x14ac:dyDescent="0.25">
      <c r="A5074" s="1">
        <v>49.222203</v>
      </c>
      <c r="B5074" s="1">
        <v>17.667494000000001</v>
      </c>
      <c r="C5074" t="s">
        <v>3</v>
      </c>
      <c r="D5074" s="2" t="s">
        <v>591</v>
      </c>
      <c r="E5074" s="2">
        <v>15</v>
      </c>
      <c r="F5074" s="6" t="s">
        <v>2275</v>
      </c>
      <c r="G5074" s="6" t="s">
        <v>2274</v>
      </c>
    </row>
    <row r="5075" spans="1:7" x14ac:dyDescent="0.25">
      <c r="A5075" s="1">
        <v>49.222203999999998</v>
      </c>
      <c r="B5075" s="1">
        <v>17.667297000000001</v>
      </c>
      <c r="C5075" t="s">
        <v>3</v>
      </c>
      <c r="D5075" s="2" t="s">
        <v>1711</v>
      </c>
      <c r="E5075" s="2">
        <v>15</v>
      </c>
      <c r="F5075" s="6" t="s">
        <v>2275</v>
      </c>
      <c r="G5075" s="6" t="s">
        <v>2274</v>
      </c>
    </row>
    <row r="5076" spans="1:7" x14ac:dyDescent="0.25">
      <c r="A5076" s="1">
        <v>49.222206999999997</v>
      </c>
      <c r="B5076" s="1">
        <v>17.667214999999999</v>
      </c>
      <c r="C5076" t="s">
        <v>3</v>
      </c>
      <c r="D5076" s="2" t="s">
        <v>1557</v>
      </c>
      <c r="E5076" s="2">
        <v>15</v>
      </c>
      <c r="F5076" s="6" t="s">
        <v>2275</v>
      </c>
      <c r="G5076" s="6" t="s">
        <v>2274</v>
      </c>
    </row>
    <row r="5077" spans="1:7" x14ac:dyDescent="0.25">
      <c r="A5077" s="1">
        <v>49.222208000000002</v>
      </c>
      <c r="B5077" s="1">
        <v>17.667083000000002</v>
      </c>
      <c r="C5077" t="s">
        <v>12</v>
      </c>
      <c r="D5077" s="2" t="s">
        <v>1712</v>
      </c>
      <c r="E5077" s="2">
        <v>15</v>
      </c>
      <c r="F5077" s="6" t="s">
        <v>2275</v>
      </c>
      <c r="G5077" s="6" t="s">
        <v>2274</v>
      </c>
    </row>
    <row r="5078" spans="1:7" x14ac:dyDescent="0.25">
      <c r="A5078" s="1">
        <v>49.222206999999997</v>
      </c>
      <c r="B5078" s="1">
        <v>17.667055999999999</v>
      </c>
      <c r="C5078" t="s">
        <v>12</v>
      </c>
      <c r="D5078" s="2" t="s">
        <v>1558</v>
      </c>
      <c r="E5078" s="2">
        <v>15</v>
      </c>
      <c r="F5078" s="6" t="s">
        <v>2275</v>
      </c>
      <c r="G5078" s="6" t="s">
        <v>2274</v>
      </c>
    </row>
    <row r="5079" spans="1:7" x14ac:dyDescent="0.25">
      <c r="A5079" s="1">
        <v>49.222209999999997</v>
      </c>
      <c r="B5079" s="1">
        <v>17.666945999999999</v>
      </c>
      <c r="C5079" t="s">
        <v>12</v>
      </c>
      <c r="D5079" s="2" t="s">
        <v>1559</v>
      </c>
      <c r="E5079" s="2">
        <v>15</v>
      </c>
      <c r="F5079" s="6" t="s">
        <v>2275</v>
      </c>
      <c r="G5079" s="6" t="s">
        <v>2274</v>
      </c>
    </row>
    <row r="5080" spans="1:7" x14ac:dyDescent="0.25">
      <c r="A5080" s="1">
        <v>49.222209999999997</v>
      </c>
      <c r="B5080" s="1">
        <v>17.666924999999999</v>
      </c>
      <c r="C5080" t="s">
        <v>3</v>
      </c>
      <c r="D5080" s="2" t="s">
        <v>1713</v>
      </c>
      <c r="E5080" s="2">
        <v>15</v>
      </c>
      <c r="F5080" s="6" t="s">
        <v>2275</v>
      </c>
      <c r="G5080" s="6" t="s">
        <v>2274</v>
      </c>
    </row>
    <row r="5081" spans="1:7" x14ac:dyDescent="0.25">
      <c r="A5081" s="1">
        <v>49.222211000000001</v>
      </c>
      <c r="B5081" s="1">
        <v>17.666817000000002</v>
      </c>
      <c r="C5081" t="s">
        <v>12</v>
      </c>
      <c r="D5081" s="2" t="s">
        <v>1714</v>
      </c>
      <c r="E5081" s="2">
        <v>15</v>
      </c>
      <c r="F5081" s="6" t="s">
        <v>2275</v>
      </c>
      <c r="G5081" s="6" t="s">
        <v>2274</v>
      </c>
    </row>
    <row r="5082" spans="1:7" x14ac:dyDescent="0.25">
      <c r="A5082" s="1">
        <v>49.222211000000001</v>
      </c>
      <c r="B5082" s="1">
        <v>17.666784</v>
      </c>
      <c r="C5082" t="s">
        <v>12</v>
      </c>
      <c r="D5082" s="2" t="s">
        <v>1715</v>
      </c>
      <c r="E5082" s="2">
        <v>15</v>
      </c>
      <c r="F5082" s="6" t="s">
        <v>2275</v>
      </c>
      <c r="G5082" s="6" t="s">
        <v>2274</v>
      </c>
    </row>
    <row r="5083" spans="1:7" x14ac:dyDescent="0.25">
      <c r="A5083" s="1">
        <v>49.222211999999999</v>
      </c>
      <c r="B5083" s="1">
        <v>17.666720000000002</v>
      </c>
      <c r="C5083" t="s">
        <v>12</v>
      </c>
      <c r="D5083" s="2" t="s">
        <v>758</v>
      </c>
      <c r="E5083" s="2">
        <v>15</v>
      </c>
      <c r="F5083" s="6" t="s">
        <v>2275</v>
      </c>
      <c r="G5083" s="6" t="s">
        <v>2274</v>
      </c>
    </row>
    <row r="5084" spans="1:7" x14ac:dyDescent="0.25">
      <c r="A5084" s="1">
        <v>49.222219000000003</v>
      </c>
      <c r="B5084" s="1">
        <v>17.666482999999999</v>
      </c>
      <c r="C5084" t="s">
        <v>12</v>
      </c>
      <c r="D5084" s="2" t="s">
        <v>1716</v>
      </c>
      <c r="E5084" s="2">
        <v>15</v>
      </c>
      <c r="F5084" s="6" t="s">
        <v>2275</v>
      </c>
      <c r="G5084" s="6" t="s">
        <v>2274</v>
      </c>
    </row>
    <row r="5085" spans="1:7" x14ac:dyDescent="0.25">
      <c r="A5085" s="1">
        <v>49.222219000000003</v>
      </c>
      <c r="B5085" s="1">
        <v>17.666481000000001</v>
      </c>
      <c r="C5085" t="s">
        <v>3</v>
      </c>
      <c r="D5085" s="2" t="s">
        <v>1717</v>
      </c>
      <c r="E5085" s="2">
        <v>15</v>
      </c>
      <c r="F5085" s="6" t="s">
        <v>2275</v>
      </c>
      <c r="G5085" s="6" t="s">
        <v>2274</v>
      </c>
    </row>
    <row r="5086" spans="1:7" x14ac:dyDescent="0.25">
      <c r="A5086" s="1">
        <v>49.22222</v>
      </c>
      <c r="B5086" s="1">
        <v>17.666395999999999</v>
      </c>
      <c r="C5086" t="s">
        <v>3</v>
      </c>
      <c r="D5086" s="2" t="s">
        <v>1718</v>
      </c>
      <c r="E5086" s="2">
        <v>15</v>
      </c>
      <c r="F5086" s="6" t="s">
        <v>2275</v>
      </c>
      <c r="G5086" s="6" t="s">
        <v>2274</v>
      </c>
    </row>
    <row r="5087" spans="1:7" x14ac:dyDescent="0.25">
      <c r="A5087" s="1">
        <v>49.22222</v>
      </c>
      <c r="B5087" s="1">
        <v>17.666374999999999</v>
      </c>
      <c r="C5087" t="s">
        <v>12</v>
      </c>
      <c r="D5087" s="2" t="s">
        <v>159</v>
      </c>
      <c r="E5087" s="2">
        <v>15</v>
      </c>
      <c r="F5087" s="6" t="s">
        <v>2275</v>
      </c>
      <c r="G5087" s="6" t="s">
        <v>2274</v>
      </c>
    </row>
    <row r="5088" spans="1:7" x14ac:dyDescent="0.25">
      <c r="A5088" s="1">
        <v>49.222219000000003</v>
      </c>
      <c r="B5088" s="1">
        <v>17.666302000000002</v>
      </c>
      <c r="C5088" t="s">
        <v>12</v>
      </c>
      <c r="D5088" s="2" t="s">
        <v>1719</v>
      </c>
      <c r="E5088" s="2">
        <v>15</v>
      </c>
      <c r="F5088" s="6" t="s">
        <v>2275</v>
      </c>
      <c r="G5088" s="6" t="s">
        <v>2274</v>
      </c>
    </row>
    <row r="5089" spans="1:7" x14ac:dyDescent="0.25">
      <c r="A5089" s="1">
        <v>49.222217000000001</v>
      </c>
      <c r="B5089" s="1">
        <v>17.666246000000001</v>
      </c>
      <c r="C5089" t="s">
        <v>3</v>
      </c>
      <c r="D5089" s="2" t="s">
        <v>1562</v>
      </c>
      <c r="E5089" s="2">
        <v>15</v>
      </c>
      <c r="F5089" s="6" t="s">
        <v>2275</v>
      </c>
      <c r="G5089" s="6" t="s">
        <v>2274</v>
      </c>
    </row>
    <row r="5090" spans="1:7" x14ac:dyDescent="0.25">
      <c r="A5090" s="1">
        <v>49.222213000000004</v>
      </c>
      <c r="B5090" s="1">
        <v>17.666139000000001</v>
      </c>
      <c r="C5090" t="s">
        <v>3</v>
      </c>
      <c r="D5090" s="2" t="s">
        <v>1720</v>
      </c>
      <c r="E5090" s="2">
        <v>15</v>
      </c>
      <c r="F5090" s="6" t="s">
        <v>2275</v>
      </c>
      <c r="G5090" s="6" t="s">
        <v>2274</v>
      </c>
    </row>
    <row r="5091" spans="1:7" x14ac:dyDescent="0.25">
      <c r="A5091" s="1">
        <v>49.222225999999999</v>
      </c>
      <c r="B5091" s="1">
        <v>17.665906</v>
      </c>
      <c r="C5091" t="s">
        <v>3</v>
      </c>
      <c r="D5091" s="2" t="s">
        <v>1721</v>
      </c>
      <c r="E5091" s="2">
        <v>15</v>
      </c>
      <c r="F5091" s="6" t="s">
        <v>2275</v>
      </c>
      <c r="G5091" s="6" t="s">
        <v>2274</v>
      </c>
    </row>
    <row r="5092" spans="1:7" x14ac:dyDescent="0.25">
      <c r="A5092" s="1">
        <v>49.222242999999999</v>
      </c>
      <c r="B5092" s="1">
        <v>17.665568</v>
      </c>
      <c r="C5092" t="s">
        <v>3</v>
      </c>
      <c r="D5092" s="2" t="s">
        <v>1722</v>
      </c>
      <c r="E5092" s="2">
        <v>15</v>
      </c>
      <c r="F5092" s="6" t="s">
        <v>2275</v>
      </c>
      <c r="G5092" s="6" t="s">
        <v>2274</v>
      </c>
    </row>
    <row r="5093" spans="1:7" x14ac:dyDescent="0.25">
      <c r="A5093" s="1">
        <v>49.222248999999998</v>
      </c>
      <c r="B5093" s="1">
        <v>17.665323999999998</v>
      </c>
      <c r="C5093" t="s">
        <v>3</v>
      </c>
      <c r="D5093" s="2" t="s">
        <v>160</v>
      </c>
      <c r="E5093" s="2">
        <v>15</v>
      </c>
      <c r="F5093" s="6" t="s">
        <v>2275</v>
      </c>
      <c r="G5093" s="6" t="s">
        <v>2274</v>
      </c>
    </row>
    <row r="5094" spans="1:7" x14ac:dyDescent="0.25">
      <c r="A5094" s="1">
        <v>49.222248999999998</v>
      </c>
      <c r="B5094" s="1">
        <v>17.665313000000001</v>
      </c>
      <c r="C5094" t="s">
        <v>3</v>
      </c>
      <c r="D5094" s="2" t="s">
        <v>1262</v>
      </c>
      <c r="E5094" s="2">
        <v>15</v>
      </c>
      <c r="F5094" s="6" t="s">
        <v>2275</v>
      </c>
      <c r="G5094" s="6" t="s">
        <v>2274</v>
      </c>
    </row>
    <row r="5095" spans="1:7" x14ac:dyDescent="0.25">
      <c r="A5095" s="1">
        <v>49.222257999999997</v>
      </c>
      <c r="B5095" s="1">
        <v>17.665132</v>
      </c>
      <c r="C5095" t="s">
        <v>3</v>
      </c>
      <c r="D5095" s="2" t="s">
        <v>1119</v>
      </c>
      <c r="E5095" s="2">
        <v>15</v>
      </c>
      <c r="F5095" s="6" t="s">
        <v>2275</v>
      </c>
      <c r="G5095" s="6" t="s">
        <v>2274</v>
      </c>
    </row>
    <row r="5096" spans="1:7" x14ac:dyDescent="0.25">
      <c r="A5096" s="1">
        <v>49.221950999999997</v>
      </c>
      <c r="B5096" s="1">
        <v>17.664552</v>
      </c>
      <c r="C5096" t="s">
        <v>3</v>
      </c>
      <c r="D5096" s="2" t="s">
        <v>1723</v>
      </c>
      <c r="E5096" s="2">
        <v>15</v>
      </c>
      <c r="F5096" s="6" t="s">
        <v>2271</v>
      </c>
      <c r="G5096" s="6" t="s">
        <v>2276</v>
      </c>
    </row>
    <row r="5097" spans="1:7" x14ac:dyDescent="0.25">
      <c r="A5097" s="1">
        <v>49.221902999999998</v>
      </c>
      <c r="B5097" s="1">
        <v>17.664584999999999</v>
      </c>
      <c r="C5097" t="s">
        <v>3</v>
      </c>
      <c r="D5097" s="2" t="s">
        <v>1724</v>
      </c>
      <c r="E5097" s="2">
        <v>15</v>
      </c>
      <c r="F5097" s="6" t="s">
        <v>2271</v>
      </c>
      <c r="G5097" s="6" t="s">
        <v>2276</v>
      </c>
    </row>
    <row r="5098" spans="1:7" x14ac:dyDescent="0.25">
      <c r="A5098" s="1">
        <v>49.221893000000001</v>
      </c>
      <c r="B5098" s="1">
        <v>17.664591000000001</v>
      </c>
      <c r="C5098" t="s">
        <v>3</v>
      </c>
      <c r="D5098" s="2" t="s">
        <v>162</v>
      </c>
      <c r="E5098" s="2">
        <v>15</v>
      </c>
      <c r="F5098" s="6" t="s">
        <v>2271</v>
      </c>
      <c r="G5098" s="6" t="s">
        <v>2276</v>
      </c>
    </row>
    <row r="5099" spans="1:7" x14ac:dyDescent="0.25">
      <c r="A5099" s="1">
        <v>49.221778</v>
      </c>
      <c r="B5099" s="1">
        <v>17.664686</v>
      </c>
      <c r="C5099" t="s">
        <v>3</v>
      </c>
      <c r="D5099" s="2" t="s">
        <v>321</v>
      </c>
      <c r="E5099" s="2">
        <v>15</v>
      </c>
      <c r="F5099" s="6" t="s">
        <v>2271</v>
      </c>
      <c r="G5099" s="6" t="s">
        <v>2276</v>
      </c>
    </row>
    <row r="5100" spans="1:7" x14ac:dyDescent="0.25">
      <c r="A5100" s="1">
        <v>49.221741999999999</v>
      </c>
      <c r="B5100" s="1">
        <v>17.664709999999999</v>
      </c>
      <c r="C5100" t="s">
        <v>3</v>
      </c>
      <c r="D5100" s="2" t="s">
        <v>163</v>
      </c>
      <c r="E5100" s="2">
        <v>15</v>
      </c>
      <c r="F5100" s="6" t="s">
        <v>2271</v>
      </c>
      <c r="G5100" s="6" t="s">
        <v>2276</v>
      </c>
    </row>
    <row r="5101" spans="1:7" x14ac:dyDescent="0.25">
      <c r="A5101" s="1">
        <v>49.221705999999998</v>
      </c>
      <c r="B5101" s="1">
        <v>17.664740999999999</v>
      </c>
      <c r="C5101" t="s">
        <v>3</v>
      </c>
      <c r="D5101" s="2" t="s">
        <v>1725</v>
      </c>
      <c r="E5101" s="2">
        <v>15</v>
      </c>
      <c r="F5101" s="6" t="s">
        <v>2271</v>
      </c>
      <c r="G5101" s="6" t="s">
        <v>2276</v>
      </c>
    </row>
    <row r="5102" spans="1:7" x14ac:dyDescent="0.25">
      <c r="A5102" s="1">
        <v>49.221643999999998</v>
      </c>
      <c r="B5102" s="1">
        <v>17.664776</v>
      </c>
      <c r="C5102" t="s">
        <v>3</v>
      </c>
      <c r="D5102" s="2" t="s">
        <v>1726</v>
      </c>
      <c r="E5102" s="2">
        <v>15</v>
      </c>
      <c r="F5102" s="6" t="s">
        <v>2271</v>
      </c>
      <c r="G5102" s="6" t="s">
        <v>2276</v>
      </c>
    </row>
    <row r="5103" spans="1:7" x14ac:dyDescent="0.25">
      <c r="A5103" s="1">
        <v>49.221558999999999</v>
      </c>
      <c r="B5103" s="1">
        <v>17.664831</v>
      </c>
      <c r="C5103" t="s">
        <v>3</v>
      </c>
      <c r="D5103" s="2" t="s">
        <v>1564</v>
      </c>
      <c r="E5103" s="2">
        <v>15</v>
      </c>
      <c r="F5103" s="6" t="s">
        <v>2271</v>
      </c>
      <c r="G5103" s="6" t="s">
        <v>2276</v>
      </c>
    </row>
    <row r="5104" spans="1:7" x14ac:dyDescent="0.25">
      <c r="A5104" s="1">
        <v>49.221544000000002</v>
      </c>
      <c r="B5104" s="1">
        <v>17.664838</v>
      </c>
      <c r="C5104" t="s">
        <v>3</v>
      </c>
      <c r="D5104" s="2" t="s">
        <v>1727</v>
      </c>
      <c r="E5104" s="2">
        <v>15</v>
      </c>
      <c r="F5104" s="6" t="s">
        <v>2271</v>
      </c>
      <c r="G5104" s="6" t="s">
        <v>2276</v>
      </c>
    </row>
    <row r="5105" spans="1:7" x14ac:dyDescent="0.25">
      <c r="A5105" s="1">
        <v>49.221518000000003</v>
      </c>
      <c r="B5105" s="1">
        <v>17.664860999999998</v>
      </c>
      <c r="C5105" t="s">
        <v>3</v>
      </c>
      <c r="D5105" s="2" t="s">
        <v>941</v>
      </c>
      <c r="E5105" s="2">
        <v>15</v>
      </c>
      <c r="F5105" s="6" t="s">
        <v>2271</v>
      </c>
      <c r="G5105" s="6" t="s">
        <v>2276</v>
      </c>
    </row>
    <row r="5106" spans="1:7" x14ac:dyDescent="0.25">
      <c r="A5106" s="1">
        <v>49.221471999999999</v>
      </c>
      <c r="B5106" s="1">
        <v>17.664891000000001</v>
      </c>
      <c r="C5106" t="s">
        <v>3</v>
      </c>
      <c r="D5106" s="2" t="s">
        <v>164</v>
      </c>
      <c r="E5106" s="2">
        <v>15</v>
      </c>
      <c r="F5106" s="6" t="s">
        <v>2271</v>
      </c>
      <c r="G5106" s="6" t="s">
        <v>2276</v>
      </c>
    </row>
    <row r="5107" spans="1:7" x14ac:dyDescent="0.25">
      <c r="A5107" s="1">
        <v>49.221423000000001</v>
      </c>
      <c r="B5107" s="1">
        <v>17.664925</v>
      </c>
      <c r="C5107" t="s">
        <v>3</v>
      </c>
      <c r="D5107" s="2" t="s">
        <v>166</v>
      </c>
      <c r="E5107" s="2">
        <v>15</v>
      </c>
      <c r="F5107" s="6" t="s">
        <v>2271</v>
      </c>
      <c r="G5107" s="6" t="s">
        <v>2276</v>
      </c>
    </row>
    <row r="5108" spans="1:7" x14ac:dyDescent="0.25">
      <c r="A5108" s="1">
        <v>49.221384999999998</v>
      </c>
      <c r="B5108" s="1">
        <v>17.664957999999999</v>
      </c>
      <c r="C5108" t="s">
        <v>3</v>
      </c>
      <c r="D5108" s="2" t="s">
        <v>441</v>
      </c>
      <c r="E5108" s="2">
        <v>15</v>
      </c>
      <c r="F5108" s="6" t="s">
        <v>2271</v>
      </c>
      <c r="G5108" s="6" t="s">
        <v>2276</v>
      </c>
    </row>
    <row r="5109" spans="1:7" x14ac:dyDescent="0.25">
      <c r="A5109" s="1">
        <v>49.221335000000003</v>
      </c>
      <c r="B5109" s="1">
        <v>17.664991000000001</v>
      </c>
      <c r="C5109" t="s">
        <v>3</v>
      </c>
      <c r="D5109" s="2" t="s">
        <v>1728</v>
      </c>
      <c r="E5109" s="2">
        <v>15</v>
      </c>
      <c r="F5109" s="6" t="s">
        <v>2271</v>
      </c>
      <c r="G5109" s="6" t="s">
        <v>2276</v>
      </c>
    </row>
    <row r="5110" spans="1:7" x14ac:dyDescent="0.25">
      <c r="A5110" s="1">
        <v>49.221266999999997</v>
      </c>
      <c r="B5110" s="1">
        <v>17.665033000000001</v>
      </c>
      <c r="C5110" t="s">
        <v>3</v>
      </c>
      <c r="D5110" s="2" t="s">
        <v>167</v>
      </c>
      <c r="E5110" s="2">
        <v>15</v>
      </c>
      <c r="F5110" s="6" t="s">
        <v>2271</v>
      </c>
      <c r="G5110" s="6" t="s">
        <v>2276</v>
      </c>
    </row>
    <row r="5111" spans="1:7" x14ac:dyDescent="0.25">
      <c r="A5111" s="1">
        <v>49.221235</v>
      </c>
      <c r="B5111" s="1">
        <v>17.665053</v>
      </c>
      <c r="C5111" t="s">
        <v>3</v>
      </c>
      <c r="D5111" s="2" t="s">
        <v>945</v>
      </c>
      <c r="E5111" s="2">
        <v>15</v>
      </c>
      <c r="F5111" s="6" t="s">
        <v>2271</v>
      </c>
      <c r="G5111" s="6" t="s">
        <v>2276</v>
      </c>
    </row>
    <row r="5112" spans="1:7" x14ac:dyDescent="0.25">
      <c r="A5112" s="1">
        <v>49.221164999999999</v>
      </c>
      <c r="B5112" s="1">
        <v>17.665095999999998</v>
      </c>
      <c r="C5112" t="s">
        <v>3</v>
      </c>
      <c r="D5112" s="2" t="s">
        <v>170</v>
      </c>
      <c r="E5112" s="2">
        <v>15</v>
      </c>
      <c r="F5112" s="6" t="s">
        <v>2271</v>
      </c>
      <c r="G5112" s="6" t="s">
        <v>2276</v>
      </c>
    </row>
    <row r="5113" spans="1:7" x14ac:dyDescent="0.25">
      <c r="A5113" s="1">
        <v>49.221038</v>
      </c>
      <c r="B5113" s="1">
        <v>17.665178000000001</v>
      </c>
      <c r="C5113" t="s">
        <v>3</v>
      </c>
      <c r="D5113" s="2" t="s">
        <v>171</v>
      </c>
      <c r="E5113" s="2">
        <v>15</v>
      </c>
      <c r="F5113" s="6" t="s">
        <v>2271</v>
      </c>
      <c r="G5113" s="6" t="s">
        <v>2276</v>
      </c>
    </row>
    <row r="5114" spans="1:7" x14ac:dyDescent="0.25">
      <c r="A5114" s="1">
        <v>49.220934</v>
      </c>
      <c r="B5114" s="1">
        <v>17.665243</v>
      </c>
      <c r="C5114" t="s">
        <v>3</v>
      </c>
      <c r="D5114" s="2" t="s">
        <v>1729</v>
      </c>
      <c r="E5114" s="2">
        <v>15</v>
      </c>
      <c r="F5114" s="6" t="s">
        <v>2271</v>
      </c>
      <c r="G5114" s="6" t="s">
        <v>2276</v>
      </c>
    </row>
    <row r="5115" spans="1:7" x14ac:dyDescent="0.25">
      <c r="A5115" s="1">
        <v>49.220847999999997</v>
      </c>
      <c r="B5115" s="1">
        <v>17.665302000000001</v>
      </c>
      <c r="C5115" t="s">
        <v>3</v>
      </c>
      <c r="D5115" s="2" t="s">
        <v>1730</v>
      </c>
      <c r="E5115" s="2">
        <v>15</v>
      </c>
      <c r="F5115" s="6" t="s">
        <v>2271</v>
      </c>
      <c r="G5115" s="6" t="s">
        <v>2276</v>
      </c>
    </row>
    <row r="5116" spans="1:7" x14ac:dyDescent="0.25">
      <c r="A5116" s="1">
        <v>49.220785999999997</v>
      </c>
      <c r="B5116" s="1">
        <v>17.665338999999999</v>
      </c>
      <c r="C5116" t="s">
        <v>3</v>
      </c>
      <c r="D5116" s="2" t="s">
        <v>174</v>
      </c>
      <c r="E5116" s="2">
        <v>15</v>
      </c>
      <c r="F5116" s="6" t="s">
        <v>2271</v>
      </c>
      <c r="G5116" s="6" t="s">
        <v>2276</v>
      </c>
    </row>
    <row r="5117" spans="1:7" x14ac:dyDescent="0.25">
      <c r="A5117" s="1">
        <v>49.220745999999998</v>
      </c>
      <c r="B5117" s="1">
        <v>17.665361000000001</v>
      </c>
      <c r="C5117" t="s">
        <v>3</v>
      </c>
      <c r="D5117" s="2" t="s">
        <v>1405</v>
      </c>
      <c r="E5117" s="2">
        <v>15</v>
      </c>
      <c r="F5117" s="6" t="s">
        <v>2271</v>
      </c>
      <c r="G5117" s="6" t="s">
        <v>2276</v>
      </c>
    </row>
    <row r="5118" spans="1:7" x14ac:dyDescent="0.25">
      <c r="A5118" s="1">
        <v>49.220632000000002</v>
      </c>
      <c r="B5118" s="1">
        <v>17.665427000000001</v>
      </c>
      <c r="C5118" t="s">
        <v>3</v>
      </c>
      <c r="D5118" s="2" t="s">
        <v>442</v>
      </c>
      <c r="E5118" s="2">
        <v>15</v>
      </c>
      <c r="F5118" s="6" t="s">
        <v>2271</v>
      </c>
      <c r="G5118" s="6" t="s">
        <v>2276</v>
      </c>
    </row>
    <row r="5119" spans="1:7" x14ac:dyDescent="0.25">
      <c r="A5119" s="1">
        <v>49.220593999999998</v>
      </c>
      <c r="B5119" s="1">
        <v>17.665455999999999</v>
      </c>
      <c r="C5119" t="s">
        <v>3</v>
      </c>
      <c r="D5119" s="2" t="s">
        <v>175</v>
      </c>
      <c r="E5119" s="2">
        <v>15</v>
      </c>
      <c r="F5119" s="6" t="s">
        <v>2271</v>
      </c>
      <c r="G5119" s="6" t="s">
        <v>2276</v>
      </c>
    </row>
    <row r="5120" spans="1:7" x14ac:dyDescent="0.25">
      <c r="A5120" s="1">
        <v>49.220587999999999</v>
      </c>
      <c r="B5120" s="1">
        <v>17.665461000000001</v>
      </c>
      <c r="C5120" t="s">
        <v>3</v>
      </c>
      <c r="D5120" s="2" t="s">
        <v>444</v>
      </c>
      <c r="E5120" s="2">
        <v>15</v>
      </c>
      <c r="F5120" s="6" t="s">
        <v>2271</v>
      </c>
      <c r="G5120" s="6" t="s">
        <v>2276</v>
      </c>
    </row>
    <row r="5121" spans="1:7" x14ac:dyDescent="0.25">
      <c r="A5121" s="1">
        <v>49.220543999999997</v>
      </c>
      <c r="B5121" s="1">
        <v>17.665483999999999</v>
      </c>
      <c r="C5121" t="s">
        <v>3</v>
      </c>
      <c r="D5121" s="2" t="s">
        <v>603</v>
      </c>
      <c r="E5121" s="2">
        <v>15</v>
      </c>
      <c r="F5121" s="6" t="s">
        <v>2271</v>
      </c>
      <c r="G5121" s="6" t="s">
        <v>2276</v>
      </c>
    </row>
    <row r="5122" spans="1:7" x14ac:dyDescent="0.25">
      <c r="A5122" s="1">
        <v>49.220502000000003</v>
      </c>
      <c r="B5122" s="1">
        <v>17.665524000000001</v>
      </c>
      <c r="C5122" t="s">
        <v>3</v>
      </c>
      <c r="D5122" s="2" t="s">
        <v>1406</v>
      </c>
      <c r="E5122" s="2">
        <v>15</v>
      </c>
      <c r="F5122" s="6" t="s">
        <v>2271</v>
      </c>
      <c r="G5122" s="6" t="s">
        <v>2276</v>
      </c>
    </row>
    <row r="5123" spans="1:7" x14ac:dyDescent="0.25">
      <c r="A5123" s="1">
        <v>49.220464</v>
      </c>
      <c r="B5123" s="1">
        <v>17.665548999999999</v>
      </c>
      <c r="C5123" t="s">
        <v>3</v>
      </c>
      <c r="D5123" s="2" t="s">
        <v>943</v>
      </c>
      <c r="E5123" s="2">
        <v>15</v>
      </c>
      <c r="F5123" s="6" t="s">
        <v>2271</v>
      </c>
      <c r="G5123" s="6" t="s">
        <v>2276</v>
      </c>
    </row>
    <row r="5124" spans="1:7" x14ac:dyDescent="0.25">
      <c r="A5124" s="1">
        <v>49.220325000000003</v>
      </c>
      <c r="B5124" s="1">
        <v>17.665635999999999</v>
      </c>
      <c r="C5124" t="s">
        <v>3</v>
      </c>
      <c r="D5124" s="2" t="s">
        <v>177</v>
      </c>
      <c r="E5124" s="2">
        <v>15</v>
      </c>
      <c r="F5124" s="6" t="s">
        <v>2271</v>
      </c>
      <c r="G5124" s="6" t="s">
        <v>2276</v>
      </c>
    </row>
    <row r="5125" spans="1:7" x14ac:dyDescent="0.25">
      <c r="A5125" s="1">
        <v>49.220291000000003</v>
      </c>
      <c r="B5125" s="1">
        <v>17.665655999999998</v>
      </c>
      <c r="C5125" t="s">
        <v>3</v>
      </c>
      <c r="D5125" s="2" t="s">
        <v>1123</v>
      </c>
      <c r="E5125" s="2">
        <v>15</v>
      </c>
      <c r="F5125" s="6" t="s">
        <v>2271</v>
      </c>
      <c r="G5125" s="6" t="s">
        <v>2276</v>
      </c>
    </row>
    <row r="5126" spans="1:7" x14ac:dyDescent="0.25">
      <c r="A5126" s="1">
        <v>49.220270999999997</v>
      </c>
      <c r="B5126" s="1">
        <v>17.665666999999999</v>
      </c>
      <c r="C5126" t="s">
        <v>3</v>
      </c>
      <c r="D5126" s="2" t="s">
        <v>445</v>
      </c>
      <c r="E5126" s="2">
        <v>15</v>
      </c>
      <c r="F5126" s="6" t="s">
        <v>2271</v>
      </c>
      <c r="G5126" s="6" t="s">
        <v>2276</v>
      </c>
    </row>
    <row r="5127" spans="1:7" x14ac:dyDescent="0.25">
      <c r="A5127" s="1">
        <v>49.220137999999999</v>
      </c>
      <c r="B5127" s="1">
        <v>17.665759000000001</v>
      </c>
      <c r="C5127" t="s">
        <v>3</v>
      </c>
      <c r="D5127" s="2" t="s">
        <v>448</v>
      </c>
      <c r="E5127" s="2">
        <v>15</v>
      </c>
      <c r="F5127" s="6" t="s">
        <v>2271</v>
      </c>
      <c r="G5127" s="6" t="s">
        <v>2276</v>
      </c>
    </row>
    <row r="5128" spans="1:7" x14ac:dyDescent="0.25">
      <c r="A5128" s="1">
        <v>49.220086000000002</v>
      </c>
      <c r="B5128" s="1">
        <v>17.665794000000002</v>
      </c>
      <c r="C5128" t="s">
        <v>3</v>
      </c>
      <c r="D5128" s="2" t="s">
        <v>447</v>
      </c>
      <c r="E5128" s="2">
        <v>15</v>
      </c>
      <c r="F5128" s="6" t="s">
        <v>2271</v>
      </c>
      <c r="G5128" s="6" t="s">
        <v>2276</v>
      </c>
    </row>
    <row r="5129" spans="1:7" x14ac:dyDescent="0.25">
      <c r="A5129" s="1">
        <v>49.220011</v>
      </c>
      <c r="B5129" s="1">
        <v>17.665837</v>
      </c>
      <c r="C5129" t="s">
        <v>3</v>
      </c>
      <c r="D5129" s="2" t="s">
        <v>450</v>
      </c>
      <c r="E5129" s="2">
        <v>15</v>
      </c>
      <c r="F5129" s="6" t="s">
        <v>2271</v>
      </c>
      <c r="G5129" s="6" t="s">
        <v>2276</v>
      </c>
    </row>
    <row r="5130" spans="1:7" x14ac:dyDescent="0.25">
      <c r="A5130" s="1">
        <v>49.219971999999999</v>
      </c>
      <c r="B5130" s="1">
        <v>17.665862000000001</v>
      </c>
      <c r="C5130" t="s">
        <v>3</v>
      </c>
      <c r="D5130" s="2" t="s">
        <v>449</v>
      </c>
      <c r="E5130" s="2">
        <v>15</v>
      </c>
      <c r="F5130" s="6" t="s">
        <v>2271</v>
      </c>
      <c r="G5130" s="6" t="s">
        <v>2276</v>
      </c>
    </row>
    <row r="5131" spans="1:7" x14ac:dyDescent="0.25">
      <c r="A5131" s="1">
        <v>49.219911000000003</v>
      </c>
      <c r="B5131" s="1">
        <v>17.665897999999999</v>
      </c>
      <c r="C5131" t="s">
        <v>3</v>
      </c>
      <c r="D5131" s="2" t="s">
        <v>604</v>
      </c>
      <c r="E5131" s="2">
        <v>15</v>
      </c>
      <c r="F5131" s="6" t="s">
        <v>2271</v>
      </c>
      <c r="G5131" s="6" t="s">
        <v>2276</v>
      </c>
    </row>
    <row r="5132" spans="1:7" x14ac:dyDescent="0.25">
      <c r="A5132" s="1">
        <v>49.219867000000001</v>
      </c>
      <c r="B5132" s="1">
        <v>17.665929999999999</v>
      </c>
      <c r="C5132" t="s">
        <v>3</v>
      </c>
      <c r="D5132" s="2" t="s">
        <v>452</v>
      </c>
      <c r="E5132" s="2">
        <v>15</v>
      </c>
      <c r="F5132" s="6" t="s">
        <v>2271</v>
      </c>
      <c r="G5132" s="6" t="s">
        <v>2276</v>
      </c>
    </row>
    <row r="5133" spans="1:7" x14ac:dyDescent="0.25">
      <c r="A5133" s="1">
        <v>49.219825999999998</v>
      </c>
      <c r="B5133" s="1">
        <v>17.665955</v>
      </c>
      <c r="C5133" t="s">
        <v>3</v>
      </c>
      <c r="D5133" s="2" t="s">
        <v>453</v>
      </c>
      <c r="E5133" s="2">
        <v>15</v>
      </c>
      <c r="F5133" s="6" t="s">
        <v>2271</v>
      </c>
      <c r="G5133" s="6" t="s">
        <v>2276</v>
      </c>
    </row>
    <row r="5134" spans="1:7" x14ac:dyDescent="0.25">
      <c r="A5134" s="1">
        <v>49.219717000000003</v>
      </c>
      <c r="B5134" s="1">
        <v>17.666029000000002</v>
      </c>
      <c r="C5134" t="s">
        <v>3</v>
      </c>
      <c r="D5134" s="2" t="s">
        <v>329</v>
      </c>
      <c r="E5134" s="2">
        <v>15</v>
      </c>
      <c r="F5134" s="6" t="s">
        <v>2271</v>
      </c>
      <c r="G5134" s="6" t="s">
        <v>2276</v>
      </c>
    </row>
    <row r="5135" spans="1:7" x14ac:dyDescent="0.25">
      <c r="A5135" s="1">
        <v>49.219684000000001</v>
      </c>
      <c r="B5135" s="1">
        <v>17.666055</v>
      </c>
      <c r="C5135" t="s">
        <v>3</v>
      </c>
      <c r="D5135" s="2" t="s">
        <v>454</v>
      </c>
      <c r="E5135" s="2">
        <v>15</v>
      </c>
      <c r="F5135" s="6" t="s">
        <v>2271</v>
      </c>
      <c r="G5135" s="6" t="s">
        <v>2276</v>
      </c>
    </row>
    <row r="5136" spans="1:7" x14ac:dyDescent="0.25">
      <c r="A5136" s="1">
        <v>49.219555999999997</v>
      </c>
      <c r="B5136" s="1">
        <v>17.664946</v>
      </c>
      <c r="C5136" t="s">
        <v>3</v>
      </c>
      <c r="D5136" s="2" t="s">
        <v>455</v>
      </c>
      <c r="E5136" s="2">
        <v>15</v>
      </c>
      <c r="F5136" s="6" t="s">
        <v>2271</v>
      </c>
      <c r="G5136" s="6" t="s">
        <v>2276</v>
      </c>
    </row>
    <row r="5137" spans="1:7" x14ac:dyDescent="0.25">
      <c r="A5137" s="1">
        <v>49.219589999999997</v>
      </c>
      <c r="B5137" s="1">
        <v>17.664923000000002</v>
      </c>
      <c r="C5137" t="s">
        <v>3</v>
      </c>
      <c r="D5137" s="2" t="s">
        <v>461</v>
      </c>
      <c r="E5137" s="2">
        <v>15</v>
      </c>
      <c r="F5137" s="6" t="s">
        <v>2271</v>
      </c>
      <c r="G5137" s="6" t="s">
        <v>2276</v>
      </c>
    </row>
    <row r="5138" spans="1:7" x14ac:dyDescent="0.25">
      <c r="A5138" s="1">
        <v>49.219656999999998</v>
      </c>
      <c r="B5138" s="1">
        <v>17.664881000000001</v>
      </c>
      <c r="C5138" t="s">
        <v>3</v>
      </c>
      <c r="D5138" s="2" t="s">
        <v>456</v>
      </c>
      <c r="E5138" s="2">
        <v>15</v>
      </c>
      <c r="F5138" s="6" t="s">
        <v>2271</v>
      </c>
      <c r="G5138" s="6" t="s">
        <v>2276</v>
      </c>
    </row>
    <row r="5139" spans="1:7" x14ac:dyDescent="0.25">
      <c r="A5139" s="1">
        <v>49.219808999999998</v>
      </c>
      <c r="B5139" s="1">
        <v>17.664774999999999</v>
      </c>
      <c r="C5139" t="s">
        <v>3</v>
      </c>
      <c r="D5139" s="2" t="s">
        <v>1407</v>
      </c>
      <c r="E5139" s="2">
        <v>15</v>
      </c>
      <c r="F5139" s="6" t="s">
        <v>2271</v>
      </c>
      <c r="G5139" s="6" t="s">
        <v>2276</v>
      </c>
    </row>
    <row r="5140" spans="1:7" x14ac:dyDescent="0.25">
      <c r="A5140" s="1">
        <v>49.219862999999997</v>
      </c>
      <c r="B5140" s="1">
        <v>17.664743000000001</v>
      </c>
      <c r="C5140" t="s">
        <v>3</v>
      </c>
      <c r="D5140" s="2" t="s">
        <v>1731</v>
      </c>
      <c r="E5140" s="2">
        <v>15</v>
      </c>
      <c r="F5140" s="6" t="s">
        <v>2271</v>
      </c>
      <c r="G5140" s="6" t="s">
        <v>2276</v>
      </c>
    </row>
    <row r="5141" spans="1:7" x14ac:dyDescent="0.25">
      <c r="A5141" s="1">
        <v>49.219903000000002</v>
      </c>
      <c r="B5141" s="1">
        <v>17.664718000000001</v>
      </c>
      <c r="C5141" t="s">
        <v>3</v>
      </c>
      <c r="D5141" s="2" t="s">
        <v>335</v>
      </c>
      <c r="E5141" s="2">
        <v>15</v>
      </c>
      <c r="F5141" s="6" t="s">
        <v>2271</v>
      </c>
      <c r="G5141" s="6" t="s">
        <v>2276</v>
      </c>
    </row>
    <row r="5142" spans="1:7" x14ac:dyDescent="0.25">
      <c r="A5142" s="1">
        <v>49.219909000000001</v>
      </c>
      <c r="B5142" s="1">
        <v>17.664714</v>
      </c>
      <c r="C5142" t="s">
        <v>3</v>
      </c>
      <c r="D5142" s="2" t="s">
        <v>334</v>
      </c>
      <c r="E5142" s="2">
        <v>15</v>
      </c>
      <c r="F5142" s="6" t="s">
        <v>2271</v>
      </c>
      <c r="G5142" s="6" t="s">
        <v>2276</v>
      </c>
    </row>
    <row r="5143" spans="1:7" x14ac:dyDescent="0.25">
      <c r="A5143" s="1">
        <v>49.219952999999997</v>
      </c>
      <c r="B5143" s="1">
        <v>17.664691000000001</v>
      </c>
      <c r="C5143" t="s">
        <v>3</v>
      </c>
      <c r="D5143" s="2" t="s">
        <v>457</v>
      </c>
      <c r="E5143" s="2">
        <v>15</v>
      </c>
      <c r="F5143" s="6" t="s">
        <v>2271</v>
      </c>
      <c r="G5143" s="6" t="s">
        <v>2276</v>
      </c>
    </row>
    <row r="5144" spans="1:7" x14ac:dyDescent="0.25">
      <c r="A5144" s="1">
        <v>49.219952999999997</v>
      </c>
      <c r="B5144" s="1">
        <v>17.664691000000001</v>
      </c>
      <c r="C5144" t="s">
        <v>3</v>
      </c>
      <c r="D5144" s="2" t="s">
        <v>1408</v>
      </c>
      <c r="E5144" s="2">
        <v>15</v>
      </c>
      <c r="F5144" s="6" t="s">
        <v>2271</v>
      </c>
      <c r="G5144" s="6" t="s">
        <v>2276</v>
      </c>
    </row>
    <row r="5145" spans="1:7" x14ac:dyDescent="0.25">
      <c r="A5145" s="1">
        <v>49.220072999999999</v>
      </c>
      <c r="B5145" s="1">
        <v>17.664615999999999</v>
      </c>
      <c r="C5145" t="s">
        <v>3</v>
      </c>
      <c r="D5145" s="2" t="s">
        <v>459</v>
      </c>
      <c r="E5145" s="2">
        <v>15</v>
      </c>
      <c r="F5145" s="6" t="s">
        <v>2271</v>
      </c>
      <c r="G5145" s="6" t="s">
        <v>2276</v>
      </c>
    </row>
    <row r="5146" spans="1:7" x14ac:dyDescent="0.25">
      <c r="A5146" s="1">
        <v>49.220117999999999</v>
      </c>
      <c r="B5146" s="1">
        <v>17.664588999999999</v>
      </c>
      <c r="C5146" t="s">
        <v>3</v>
      </c>
      <c r="D5146" s="2" t="s">
        <v>458</v>
      </c>
      <c r="E5146" s="2">
        <v>15</v>
      </c>
      <c r="F5146" s="6" t="s">
        <v>2271</v>
      </c>
      <c r="G5146" s="6" t="s">
        <v>2276</v>
      </c>
    </row>
    <row r="5147" spans="1:7" x14ac:dyDescent="0.25">
      <c r="A5147" s="1">
        <v>49.220132999999997</v>
      </c>
      <c r="B5147" s="1">
        <v>17.664579</v>
      </c>
      <c r="C5147" t="s">
        <v>3</v>
      </c>
      <c r="D5147" s="2" t="s">
        <v>336</v>
      </c>
      <c r="E5147" s="2">
        <v>15</v>
      </c>
      <c r="F5147" s="6" t="s">
        <v>2271</v>
      </c>
      <c r="G5147" s="6" t="s">
        <v>2276</v>
      </c>
    </row>
    <row r="5148" spans="1:7" x14ac:dyDescent="0.25">
      <c r="A5148" s="1">
        <v>49.220250999999998</v>
      </c>
      <c r="B5148" s="1">
        <v>17.664498999999999</v>
      </c>
      <c r="C5148" t="s">
        <v>3</v>
      </c>
      <c r="D5148" s="2" t="s">
        <v>460</v>
      </c>
      <c r="E5148" s="2">
        <v>15</v>
      </c>
      <c r="F5148" s="6" t="s">
        <v>2271</v>
      </c>
      <c r="G5148" s="6" t="s">
        <v>2276</v>
      </c>
    </row>
    <row r="5149" spans="1:7" x14ac:dyDescent="0.25">
      <c r="A5149" s="1">
        <v>49.220264</v>
      </c>
      <c r="B5149" s="1">
        <v>17.664491000000002</v>
      </c>
      <c r="C5149" t="s">
        <v>3</v>
      </c>
      <c r="D5149" s="2" t="s">
        <v>337</v>
      </c>
      <c r="E5149" s="2">
        <v>15</v>
      </c>
      <c r="F5149" s="6" t="s">
        <v>2271</v>
      </c>
      <c r="G5149" s="6" t="s">
        <v>2276</v>
      </c>
    </row>
    <row r="5150" spans="1:7" x14ac:dyDescent="0.25">
      <c r="A5150" s="1">
        <v>49.220343</v>
      </c>
      <c r="B5150" s="1">
        <v>17.664439000000002</v>
      </c>
      <c r="C5150" t="s">
        <v>3</v>
      </c>
      <c r="D5150" s="2" t="s">
        <v>1732</v>
      </c>
      <c r="E5150" s="2">
        <v>15</v>
      </c>
      <c r="F5150" s="6" t="s">
        <v>2271</v>
      </c>
      <c r="G5150" s="6" t="s">
        <v>2276</v>
      </c>
    </row>
    <row r="5151" spans="1:7" x14ac:dyDescent="0.25">
      <c r="A5151" s="1">
        <v>49.220402999999997</v>
      </c>
      <c r="B5151" s="1">
        <v>17.664399</v>
      </c>
      <c r="C5151" t="s">
        <v>3</v>
      </c>
      <c r="D5151" s="2" t="s">
        <v>338</v>
      </c>
      <c r="E5151" s="2">
        <v>15</v>
      </c>
      <c r="F5151" s="6" t="s">
        <v>2271</v>
      </c>
      <c r="G5151" s="6" t="s">
        <v>2276</v>
      </c>
    </row>
    <row r="5152" spans="1:7" x14ac:dyDescent="0.25">
      <c r="A5152" s="1">
        <v>49.220464999999997</v>
      </c>
      <c r="B5152" s="1">
        <v>17.664359999999999</v>
      </c>
      <c r="C5152" t="s">
        <v>3</v>
      </c>
      <c r="D5152" s="2" t="s">
        <v>182</v>
      </c>
      <c r="E5152" s="2">
        <v>15</v>
      </c>
      <c r="F5152" s="6" t="s">
        <v>2271</v>
      </c>
      <c r="G5152" s="6" t="s">
        <v>2276</v>
      </c>
    </row>
    <row r="5153" spans="1:7" x14ac:dyDescent="0.25">
      <c r="A5153" s="1">
        <v>49.220497999999999</v>
      </c>
      <c r="B5153" s="1">
        <v>17.664335000000001</v>
      </c>
      <c r="C5153" t="s">
        <v>3</v>
      </c>
      <c r="D5153" s="2" t="s">
        <v>183</v>
      </c>
      <c r="E5153" s="2">
        <v>15</v>
      </c>
      <c r="F5153" s="6" t="s">
        <v>2271</v>
      </c>
      <c r="G5153" s="6" t="s">
        <v>2276</v>
      </c>
    </row>
    <row r="5154" spans="1:7" x14ac:dyDescent="0.25">
      <c r="A5154" s="1">
        <v>49.220540999999997</v>
      </c>
      <c r="B5154" s="1">
        <v>17.664306</v>
      </c>
      <c r="C5154" t="s">
        <v>3</v>
      </c>
      <c r="D5154" s="2" t="s">
        <v>1733</v>
      </c>
      <c r="E5154" s="2">
        <v>15</v>
      </c>
      <c r="F5154" s="6" t="s">
        <v>2271</v>
      </c>
      <c r="G5154" s="6" t="s">
        <v>2276</v>
      </c>
    </row>
    <row r="5155" spans="1:7" x14ac:dyDescent="0.25">
      <c r="A5155" s="1">
        <v>49.220612000000003</v>
      </c>
      <c r="B5155" s="1">
        <v>17.664259000000001</v>
      </c>
      <c r="C5155" t="s">
        <v>3</v>
      </c>
      <c r="D5155" s="2" t="s">
        <v>186</v>
      </c>
      <c r="E5155" s="2">
        <v>15</v>
      </c>
      <c r="F5155" s="6" t="s">
        <v>2271</v>
      </c>
      <c r="G5155" s="6" t="s">
        <v>2276</v>
      </c>
    </row>
    <row r="5156" spans="1:7" x14ac:dyDescent="0.25">
      <c r="A5156" s="1">
        <v>49.220661</v>
      </c>
      <c r="B5156" s="1">
        <v>17.664227</v>
      </c>
      <c r="C5156" t="s">
        <v>3</v>
      </c>
      <c r="D5156" s="2" t="s">
        <v>606</v>
      </c>
      <c r="E5156" s="2">
        <v>15</v>
      </c>
      <c r="F5156" s="6" t="s">
        <v>2271</v>
      </c>
      <c r="G5156" s="6" t="s">
        <v>2276</v>
      </c>
    </row>
    <row r="5157" spans="1:7" x14ac:dyDescent="0.25">
      <c r="A5157" s="1">
        <v>49.220713000000003</v>
      </c>
      <c r="B5157" s="1">
        <v>17.664197000000001</v>
      </c>
      <c r="C5157" t="s">
        <v>3</v>
      </c>
      <c r="D5157" s="2" t="s">
        <v>463</v>
      </c>
      <c r="E5157" s="2">
        <v>15</v>
      </c>
      <c r="F5157" s="6" t="s">
        <v>2271</v>
      </c>
      <c r="G5157" s="6" t="s">
        <v>2276</v>
      </c>
    </row>
    <row r="5158" spans="1:7" x14ac:dyDescent="0.25">
      <c r="A5158" s="1">
        <v>49.220753999999999</v>
      </c>
      <c r="B5158" s="1">
        <v>17.664169999999999</v>
      </c>
      <c r="C5158" t="s">
        <v>3</v>
      </c>
      <c r="D5158" s="2" t="s">
        <v>1734</v>
      </c>
      <c r="E5158" s="2">
        <v>15</v>
      </c>
      <c r="F5158" s="6" t="s">
        <v>2271</v>
      </c>
      <c r="G5158" s="6" t="s">
        <v>2276</v>
      </c>
    </row>
    <row r="5159" spans="1:7" x14ac:dyDescent="0.25">
      <c r="A5159" s="1">
        <v>49.220829999999999</v>
      </c>
      <c r="B5159" s="1">
        <v>17.664107999999999</v>
      </c>
      <c r="C5159" t="s">
        <v>3</v>
      </c>
      <c r="D5159" s="2" t="s">
        <v>464</v>
      </c>
      <c r="E5159" s="2">
        <v>15</v>
      </c>
      <c r="F5159" s="6" t="s">
        <v>2271</v>
      </c>
      <c r="G5159" s="6" t="s">
        <v>2276</v>
      </c>
    </row>
    <row r="5160" spans="1:7" x14ac:dyDescent="0.25">
      <c r="A5160" s="1">
        <v>49.220875999999997</v>
      </c>
      <c r="B5160" s="1">
        <v>17.664080999999999</v>
      </c>
      <c r="C5160" t="s">
        <v>3</v>
      </c>
      <c r="D5160" s="2" t="s">
        <v>342</v>
      </c>
      <c r="E5160" s="2">
        <v>15</v>
      </c>
      <c r="F5160" s="6" t="s">
        <v>2271</v>
      </c>
      <c r="G5160" s="6" t="s">
        <v>2276</v>
      </c>
    </row>
    <row r="5161" spans="1:7" x14ac:dyDescent="0.25">
      <c r="A5161" s="1">
        <v>49.220982999999997</v>
      </c>
      <c r="B5161" s="1">
        <v>17.664006000000001</v>
      </c>
      <c r="C5161" t="s">
        <v>3</v>
      </c>
      <c r="D5161" s="2" t="s">
        <v>1410</v>
      </c>
      <c r="E5161" s="2">
        <v>15</v>
      </c>
      <c r="F5161" s="6" t="s">
        <v>2271</v>
      </c>
      <c r="G5161" s="6" t="s">
        <v>2276</v>
      </c>
    </row>
    <row r="5162" spans="1:7" x14ac:dyDescent="0.25">
      <c r="A5162" s="1">
        <v>49.221032000000001</v>
      </c>
      <c r="B5162" s="1">
        <v>17.663965999999999</v>
      </c>
      <c r="C5162" t="s">
        <v>3</v>
      </c>
      <c r="D5162" s="2" t="s">
        <v>344</v>
      </c>
      <c r="E5162" s="2">
        <v>15</v>
      </c>
      <c r="F5162" s="6" t="s">
        <v>2271</v>
      </c>
      <c r="G5162" s="6" t="s">
        <v>2276</v>
      </c>
    </row>
    <row r="5163" spans="1:7" x14ac:dyDescent="0.25">
      <c r="A5163" s="1">
        <v>49.221105999999999</v>
      </c>
      <c r="B5163" s="1">
        <v>17.663923</v>
      </c>
      <c r="C5163" t="s">
        <v>3</v>
      </c>
      <c r="D5163" s="2" t="s">
        <v>1271</v>
      </c>
      <c r="E5163" s="2">
        <v>15</v>
      </c>
      <c r="F5163" s="6" t="s">
        <v>2271</v>
      </c>
      <c r="G5163" s="6" t="s">
        <v>2276</v>
      </c>
    </row>
    <row r="5164" spans="1:7" x14ac:dyDescent="0.25">
      <c r="A5164" s="1">
        <v>49.221161000000002</v>
      </c>
      <c r="B5164" s="1">
        <v>17.663862999999999</v>
      </c>
      <c r="C5164" t="s">
        <v>3</v>
      </c>
      <c r="D5164" s="2" t="s">
        <v>1411</v>
      </c>
      <c r="E5164" s="2">
        <v>15</v>
      </c>
      <c r="F5164" s="6" t="s">
        <v>2271</v>
      </c>
      <c r="G5164" s="6" t="s">
        <v>2276</v>
      </c>
    </row>
    <row r="5165" spans="1:7" x14ac:dyDescent="0.25">
      <c r="A5165" s="1">
        <v>49.221221</v>
      </c>
      <c r="B5165" s="1">
        <v>17.663812</v>
      </c>
      <c r="C5165" t="s">
        <v>3</v>
      </c>
      <c r="D5165" s="2" t="s">
        <v>1735</v>
      </c>
      <c r="E5165" s="2">
        <v>15</v>
      </c>
      <c r="F5165" s="6" t="s">
        <v>2271</v>
      </c>
      <c r="G5165" s="6" t="s">
        <v>2276</v>
      </c>
    </row>
    <row r="5166" spans="1:7" x14ac:dyDescent="0.25">
      <c r="A5166" s="1">
        <v>49.221283</v>
      </c>
      <c r="B5166" s="1">
        <v>17.663772000000002</v>
      </c>
      <c r="C5166" t="s">
        <v>3</v>
      </c>
      <c r="D5166" s="2" t="s">
        <v>189</v>
      </c>
      <c r="E5166" s="2">
        <v>15</v>
      </c>
      <c r="F5166" s="6" t="s">
        <v>2271</v>
      </c>
      <c r="G5166" s="6" t="s">
        <v>2276</v>
      </c>
    </row>
    <row r="5167" spans="1:7" x14ac:dyDescent="0.25">
      <c r="A5167" s="1">
        <v>49.221294</v>
      </c>
      <c r="B5167" s="1">
        <v>17.663765999999999</v>
      </c>
      <c r="C5167" t="s">
        <v>3</v>
      </c>
      <c r="D5167" s="2" t="s">
        <v>596</v>
      </c>
      <c r="E5167" s="2">
        <v>15</v>
      </c>
      <c r="F5167" s="6" t="s">
        <v>2271</v>
      </c>
      <c r="G5167" s="6" t="s">
        <v>2276</v>
      </c>
    </row>
    <row r="5168" spans="1:7" x14ac:dyDescent="0.25">
      <c r="A5168" s="1">
        <v>49.221355000000003</v>
      </c>
      <c r="B5168" s="1">
        <v>17.663723999999998</v>
      </c>
      <c r="C5168" t="s">
        <v>3</v>
      </c>
      <c r="D5168" s="2" t="s">
        <v>607</v>
      </c>
      <c r="E5168" s="2">
        <v>15</v>
      </c>
      <c r="F5168" s="6" t="s">
        <v>2271</v>
      </c>
      <c r="G5168" s="6" t="s">
        <v>2276</v>
      </c>
    </row>
    <row r="5169" spans="1:7" x14ac:dyDescent="0.25">
      <c r="A5169" s="1">
        <v>49.221421999999997</v>
      </c>
      <c r="B5169" s="1">
        <v>17.663678999999998</v>
      </c>
      <c r="C5169" t="s">
        <v>3</v>
      </c>
      <c r="D5169" s="2" t="s">
        <v>608</v>
      </c>
      <c r="E5169" s="2">
        <v>15</v>
      </c>
      <c r="F5169" s="6" t="s">
        <v>2271</v>
      </c>
      <c r="G5169" s="6" t="s">
        <v>2276</v>
      </c>
    </row>
    <row r="5170" spans="1:7" x14ac:dyDescent="0.25">
      <c r="A5170" s="1">
        <v>49.221471000000001</v>
      </c>
      <c r="B5170" s="1">
        <v>17.663647000000001</v>
      </c>
      <c r="C5170" t="s">
        <v>3</v>
      </c>
      <c r="D5170" s="2" t="s">
        <v>466</v>
      </c>
      <c r="E5170" s="2">
        <v>15</v>
      </c>
      <c r="F5170" s="6" t="s">
        <v>2271</v>
      </c>
      <c r="G5170" s="6" t="s">
        <v>2276</v>
      </c>
    </row>
    <row r="5171" spans="1:7" x14ac:dyDescent="0.25">
      <c r="A5171" s="1">
        <v>49.221550000000001</v>
      </c>
      <c r="B5171" s="1">
        <v>17.663595999999998</v>
      </c>
      <c r="C5171" t="s">
        <v>3</v>
      </c>
      <c r="D5171" s="2" t="s">
        <v>1736</v>
      </c>
      <c r="E5171" s="2">
        <v>15</v>
      </c>
      <c r="F5171" s="6" t="s">
        <v>2271</v>
      </c>
      <c r="G5171" s="6" t="s">
        <v>2276</v>
      </c>
    </row>
    <row r="5172" spans="1:7" x14ac:dyDescent="0.25">
      <c r="A5172" s="1">
        <v>49.221595000000001</v>
      </c>
      <c r="B5172" s="1">
        <v>17.663563</v>
      </c>
      <c r="C5172" t="s">
        <v>3</v>
      </c>
      <c r="D5172" s="2" t="s">
        <v>1737</v>
      </c>
      <c r="E5172" s="2">
        <v>15</v>
      </c>
      <c r="F5172" s="6" t="s">
        <v>2271</v>
      </c>
      <c r="G5172" s="6" t="s">
        <v>2276</v>
      </c>
    </row>
    <row r="5173" spans="1:7" x14ac:dyDescent="0.25">
      <c r="A5173" s="1">
        <v>49.221749000000003</v>
      </c>
      <c r="B5173" s="1">
        <v>17.663464999999999</v>
      </c>
      <c r="C5173" t="s">
        <v>3</v>
      </c>
      <c r="D5173" s="2" t="s">
        <v>1738</v>
      </c>
      <c r="E5173" s="2">
        <v>15</v>
      </c>
      <c r="F5173" s="6" t="s">
        <v>2271</v>
      </c>
      <c r="G5173" s="6" t="s">
        <v>2276</v>
      </c>
    </row>
    <row r="5174" spans="1:7" x14ac:dyDescent="0.25">
      <c r="A5174" s="1">
        <v>49.221806000000001</v>
      </c>
      <c r="B5174" s="1">
        <v>17.663432</v>
      </c>
      <c r="C5174" t="s">
        <v>3</v>
      </c>
      <c r="D5174" s="2" t="s">
        <v>198</v>
      </c>
      <c r="E5174" s="2">
        <v>15</v>
      </c>
      <c r="F5174" s="6" t="s">
        <v>2271</v>
      </c>
      <c r="G5174" s="6" t="s">
        <v>2276</v>
      </c>
    </row>
    <row r="5175" spans="1:7" x14ac:dyDescent="0.25">
      <c r="A5175" s="1">
        <v>49.221851999999998</v>
      </c>
      <c r="B5175" s="1">
        <v>17.663405000000001</v>
      </c>
      <c r="C5175" t="s">
        <v>3</v>
      </c>
      <c r="D5175" s="2" t="s">
        <v>1739</v>
      </c>
      <c r="E5175" s="2">
        <v>15</v>
      </c>
      <c r="F5175" s="6" t="s">
        <v>2271</v>
      </c>
      <c r="G5175" s="6" t="s">
        <v>2276</v>
      </c>
    </row>
    <row r="5176" spans="1:7" x14ac:dyDescent="0.25">
      <c r="A5176" s="1">
        <v>49.221963000000002</v>
      </c>
      <c r="B5176" s="1">
        <v>17.663336000000001</v>
      </c>
      <c r="C5176" t="s">
        <v>3</v>
      </c>
      <c r="D5176" s="2" t="s">
        <v>771</v>
      </c>
      <c r="E5176" s="2">
        <v>15</v>
      </c>
      <c r="F5176" s="6" t="s">
        <v>2271</v>
      </c>
      <c r="G5176" s="6" t="s">
        <v>2276</v>
      </c>
    </row>
    <row r="5177" spans="1:7" x14ac:dyDescent="0.25">
      <c r="A5177" s="1">
        <v>49.221992999999998</v>
      </c>
      <c r="B5177" s="1">
        <v>17.663316999999999</v>
      </c>
      <c r="C5177" t="s">
        <v>3</v>
      </c>
      <c r="D5177" s="2" t="s">
        <v>1566</v>
      </c>
      <c r="E5177" s="2">
        <v>15</v>
      </c>
      <c r="F5177" s="6" t="s">
        <v>2271</v>
      </c>
      <c r="G5177" s="6" t="s">
        <v>2276</v>
      </c>
    </row>
    <row r="5178" spans="1:7" x14ac:dyDescent="0.25">
      <c r="A5178" s="1">
        <v>49.222047000000003</v>
      </c>
      <c r="B5178" s="1">
        <v>17.66328</v>
      </c>
      <c r="C5178" t="s">
        <v>3</v>
      </c>
      <c r="D5178" s="2" t="s">
        <v>165</v>
      </c>
      <c r="E5178" s="2">
        <v>15</v>
      </c>
      <c r="F5178" s="6" t="s">
        <v>2271</v>
      </c>
      <c r="G5178" s="6" t="s">
        <v>2276</v>
      </c>
    </row>
    <row r="5179" spans="1:7" x14ac:dyDescent="0.25">
      <c r="A5179" s="1">
        <v>49.222085</v>
      </c>
      <c r="B5179" s="1">
        <v>17.663260000000001</v>
      </c>
      <c r="C5179" t="s">
        <v>3</v>
      </c>
      <c r="D5179" s="2" t="s">
        <v>202</v>
      </c>
      <c r="E5179" s="2">
        <v>15</v>
      </c>
      <c r="F5179" s="6" t="s">
        <v>2271</v>
      </c>
      <c r="G5179" s="6" t="s">
        <v>2276</v>
      </c>
    </row>
    <row r="5180" spans="1:7" x14ac:dyDescent="0.25">
      <c r="A5180" s="1">
        <v>49.222124000000001</v>
      </c>
      <c r="B5180" s="1">
        <v>17.663236000000001</v>
      </c>
      <c r="C5180" t="s">
        <v>3</v>
      </c>
      <c r="D5180" s="2" t="s">
        <v>1272</v>
      </c>
      <c r="E5180" s="2">
        <v>15</v>
      </c>
      <c r="F5180" s="6" t="s">
        <v>2271</v>
      </c>
      <c r="G5180" s="6" t="s">
        <v>2276</v>
      </c>
    </row>
    <row r="5181" spans="1:7" x14ac:dyDescent="0.25">
      <c r="A5181" s="1">
        <v>49.222299</v>
      </c>
      <c r="B5181" s="1">
        <v>17.663108000000001</v>
      </c>
      <c r="C5181" t="s">
        <v>3</v>
      </c>
      <c r="D5181" s="2" t="s">
        <v>609</v>
      </c>
      <c r="E5181" s="2">
        <v>15</v>
      </c>
      <c r="F5181" s="6" t="s">
        <v>2271</v>
      </c>
      <c r="G5181" s="6" t="s">
        <v>2276</v>
      </c>
    </row>
    <row r="5182" spans="1:7" x14ac:dyDescent="0.25">
      <c r="A5182" s="1">
        <v>49.224446999999998</v>
      </c>
      <c r="B5182" s="1">
        <v>17.668665000000001</v>
      </c>
      <c r="C5182" t="s">
        <v>3</v>
      </c>
      <c r="D5182" s="2" t="s">
        <v>1422</v>
      </c>
      <c r="E5182" s="2">
        <v>15</v>
      </c>
      <c r="F5182" s="6" t="s">
        <v>2278</v>
      </c>
      <c r="G5182" s="6" t="s">
        <v>2279</v>
      </c>
    </row>
    <row r="5183" spans="1:7" x14ac:dyDescent="0.25">
      <c r="A5183" s="1">
        <v>49.224494999999997</v>
      </c>
      <c r="B5183" s="1">
        <v>17.668386000000002</v>
      </c>
      <c r="C5183" t="s">
        <v>3</v>
      </c>
      <c r="D5183" s="2" t="s">
        <v>1740</v>
      </c>
      <c r="E5183" s="2">
        <v>15</v>
      </c>
      <c r="F5183" s="6" t="s">
        <v>2278</v>
      </c>
      <c r="G5183" s="6" t="s">
        <v>2279</v>
      </c>
    </row>
    <row r="5184" spans="1:7" x14ac:dyDescent="0.25">
      <c r="A5184" s="1">
        <v>49.224491</v>
      </c>
      <c r="B5184" s="1">
        <v>17.668337000000001</v>
      </c>
      <c r="C5184" t="s">
        <v>3</v>
      </c>
      <c r="D5184" s="2" t="s">
        <v>1741</v>
      </c>
      <c r="E5184" s="2">
        <v>15</v>
      </c>
      <c r="F5184" s="6" t="s">
        <v>2278</v>
      </c>
      <c r="G5184" s="6" t="s">
        <v>2279</v>
      </c>
    </row>
    <row r="5185" spans="1:7" x14ac:dyDescent="0.25">
      <c r="A5185" s="1">
        <v>49.224491999999998</v>
      </c>
      <c r="B5185" s="1">
        <v>17.668306000000001</v>
      </c>
      <c r="C5185" t="s">
        <v>3</v>
      </c>
      <c r="D5185" s="2" t="s">
        <v>247</v>
      </c>
      <c r="E5185" s="2">
        <v>15</v>
      </c>
      <c r="F5185" s="6" t="s">
        <v>2278</v>
      </c>
      <c r="G5185" s="6" t="s">
        <v>2279</v>
      </c>
    </row>
    <row r="5186" spans="1:7" x14ac:dyDescent="0.25">
      <c r="A5186" s="1">
        <v>49.224496000000002</v>
      </c>
      <c r="B5186" s="1">
        <v>17.668272999999999</v>
      </c>
      <c r="C5186" t="s">
        <v>3</v>
      </c>
      <c r="D5186" s="2" t="s">
        <v>626</v>
      </c>
      <c r="E5186" s="2">
        <v>15</v>
      </c>
      <c r="F5186" s="6" t="s">
        <v>2278</v>
      </c>
      <c r="G5186" s="6" t="s">
        <v>2279</v>
      </c>
    </row>
    <row r="5187" spans="1:7" x14ac:dyDescent="0.25">
      <c r="A5187" s="1">
        <v>49.224497999999997</v>
      </c>
      <c r="B5187" s="1">
        <v>17.668226000000001</v>
      </c>
      <c r="C5187" t="s">
        <v>3</v>
      </c>
      <c r="D5187" s="2" t="s">
        <v>1568</v>
      </c>
      <c r="E5187" s="2">
        <v>15</v>
      </c>
      <c r="F5187" s="6" t="s">
        <v>2278</v>
      </c>
      <c r="G5187" s="6" t="s">
        <v>2279</v>
      </c>
    </row>
    <row r="5188" spans="1:7" x14ac:dyDescent="0.25">
      <c r="A5188" s="1">
        <v>49.224497</v>
      </c>
      <c r="B5188" s="1">
        <v>17.668195000000001</v>
      </c>
      <c r="C5188" t="s">
        <v>3</v>
      </c>
      <c r="D5188" s="2" t="s">
        <v>1742</v>
      </c>
      <c r="E5188" s="2">
        <v>15</v>
      </c>
      <c r="F5188" s="6" t="s">
        <v>2278</v>
      </c>
      <c r="G5188" s="6" t="s">
        <v>2279</v>
      </c>
    </row>
    <row r="5189" spans="1:7" x14ac:dyDescent="0.25">
      <c r="A5189" s="1">
        <v>49.224497999999997</v>
      </c>
      <c r="B5189" s="1">
        <v>17.668156</v>
      </c>
      <c r="C5189" t="s">
        <v>3</v>
      </c>
      <c r="D5189" s="2" t="s">
        <v>213</v>
      </c>
      <c r="E5189" s="2">
        <v>15</v>
      </c>
      <c r="F5189" s="6" t="s">
        <v>2278</v>
      </c>
      <c r="G5189" s="6" t="s">
        <v>2279</v>
      </c>
    </row>
    <row r="5190" spans="1:7" x14ac:dyDescent="0.25">
      <c r="A5190" s="1">
        <v>49.224502000000001</v>
      </c>
      <c r="B5190" s="1">
        <v>17.668140999999999</v>
      </c>
      <c r="C5190" t="s">
        <v>3</v>
      </c>
      <c r="D5190" s="2" t="s">
        <v>208</v>
      </c>
      <c r="E5190" s="2">
        <v>15</v>
      </c>
      <c r="F5190" s="6" t="s">
        <v>2278</v>
      </c>
      <c r="G5190" s="6" t="s">
        <v>2279</v>
      </c>
    </row>
    <row r="5191" spans="1:7" x14ac:dyDescent="0.25">
      <c r="A5191" s="1">
        <v>49.224502000000001</v>
      </c>
      <c r="B5191" s="1">
        <v>17.668021</v>
      </c>
      <c r="C5191" t="s">
        <v>3</v>
      </c>
      <c r="D5191" s="2" t="s">
        <v>210</v>
      </c>
      <c r="E5191" s="2">
        <v>15</v>
      </c>
      <c r="F5191" s="6" t="s">
        <v>2278</v>
      </c>
      <c r="G5191" s="6" t="s">
        <v>2279</v>
      </c>
    </row>
    <row r="5192" spans="1:7" x14ac:dyDescent="0.25">
      <c r="A5192" s="1">
        <v>49.224502999999999</v>
      </c>
      <c r="B5192" s="1">
        <v>17.667997</v>
      </c>
      <c r="C5192" t="s">
        <v>3</v>
      </c>
      <c r="D5192" s="2" t="s">
        <v>214</v>
      </c>
      <c r="E5192" s="2">
        <v>15</v>
      </c>
      <c r="F5192" s="6" t="s">
        <v>2278</v>
      </c>
      <c r="G5192" s="6" t="s">
        <v>2279</v>
      </c>
    </row>
    <row r="5193" spans="1:7" x14ac:dyDescent="0.25">
      <c r="A5193" s="1">
        <v>49.224502999999999</v>
      </c>
      <c r="B5193" s="1">
        <v>17.66799</v>
      </c>
      <c r="C5193" t="s">
        <v>3</v>
      </c>
      <c r="D5193" s="2" t="s">
        <v>1743</v>
      </c>
      <c r="E5193" s="2">
        <v>15</v>
      </c>
      <c r="F5193" s="6" t="s">
        <v>2278</v>
      </c>
      <c r="G5193" s="6" t="s">
        <v>2279</v>
      </c>
    </row>
    <row r="5194" spans="1:7" x14ac:dyDescent="0.25">
      <c r="A5194" s="1">
        <v>49.224508</v>
      </c>
      <c r="B5194" s="1">
        <v>17.667967000000001</v>
      </c>
      <c r="C5194" t="s">
        <v>3</v>
      </c>
      <c r="D5194" s="2" t="s">
        <v>211</v>
      </c>
      <c r="E5194" s="2">
        <v>15</v>
      </c>
      <c r="F5194" s="6" t="s">
        <v>2278</v>
      </c>
      <c r="G5194" s="6" t="s">
        <v>2279</v>
      </c>
    </row>
    <row r="5195" spans="1:7" x14ac:dyDescent="0.25">
      <c r="A5195" s="1">
        <v>49.224508999999998</v>
      </c>
      <c r="B5195" s="1">
        <v>17.667954000000002</v>
      </c>
      <c r="C5195" t="s">
        <v>3</v>
      </c>
      <c r="D5195" s="2" t="s">
        <v>102</v>
      </c>
      <c r="E5195" s="2">
        <v>15</v>
      </c>
      <c r="F5195" s="6" t="s">
        <v>2278</v>
      </c>
      <c r="G5195" s="6" t="s">
        <v>2279</v>
      </c>
    </row>
    <row r="5196" spans="1:7" x14ac:dyDescent="0.25">
      <c r="A5196" s="1">
        <v>49.224505999999998</v>
      </c>
      <c r="B5196" s="1">
        <v>17.667895999999999</v>
      </c>
      <c r="C5196" t="s">
        <v>3</v>
      </c>
      <c r="D5196" s="2" t="s">
        <v>629</v>
      </c>
      <c r="E5196" s="2">
        <v>15</v>
      </c>
      <c r="F5196" s="6" t="s">
        <v>2278</v>
      </c>
      <c r="G5196" s="6" t="s">
        <v>2279</v>
      </c>
    </row>
    <row r="5197" spans="1:7" x14ac:dyDescent="0.25">
      <c r="A5197" s="1">
        <v>49.224502000000001</v>
      </c>
      <c r="B5197" s="1">
        <v>17.667867999999999</v>
      </c>
      <c r="C5197" t="s">
        <v>3</v>
      </c>
      <c r="D5197" s="2" t="s">
        <v>1744</v>
      </c>
      <c r="E5197" s="2">
        <v>15</v>
      </c>
      <c r="F5197" s="6" t="s">
        <v>2278</v>
      </c>
      <c r="G5197" s="6" t="s">
        <v>2279</v>
      </c>
    </row>
    <row r="5198" spans="1:7" x14ac:dyDescent="0.25">
      <c r="A5198" s="1">
        <v>49.224507000000003</v>
      </c>
      <c r="B5198" s="1">
        <v>17.667809999999999</v>
      </c>
      <c r="C5198" t="s">
        <v>3</v>
      </c>
      <c r="D5198" s="2" t="s">
        <v>215</v>
      </c>
      <c r="E5198" s="2">
        <v>15</v>
      </c>
      <c r="F5198" s="6" t="s">
        <v>2278</v>
      </c>
      <c r="G5198" s="6" t="s">
        <v>2279</v>
      </c>
    </row>
    <row r="5199" spans="1:7" x14ac:dyDescent="0.25">
      <c r="A5199" s="1">
        <v>49.224508</v>
      </c>
      <c r="B5199" s="1">
        <v>17.667797</v>
      </c>
      <c r="C5199" t="s">
        <v>3</v>
      </c>
      <c r="D5199" s="2" t="s">
        <v>220</v>
      </c>
      <c r="E5199" s="2">
        <v>15</v>
      </c>
      <c r="F5199" s="6" t="s">
        <v>2278</v>
      </c>
      <c r="G5199" s="6" t="s">
        <v>2279</v>
      </c>
    </row>
    <row r="5200" spans="1:7" x14ac:dyDescent="0.25">
      <c r="A5200" s="1">
        <v>49.224511</v>
      </c>
      <c r="B5200" s="1">
        <v>17.667501000000001</v>
      </c>
      <c r="C5200" t="s">
        <v>3</v>
      </c>
      <c r="D5200" s="2" t="s">
        <v>219</v>
      </c>
      <c r="E5200" s="2">
        <v>15</v>
      </c>
      <c r="F5200" s="6" t="s">
        <v>2278</v>
      </c>
      <c r="G5200" s="6" t="s">
        <v>2279</v>
      </c>
    </row>
    <row r="5201" spans="1:7" x14ac:dyDescent="0.25">
      <c r="A5201" s="1">
        <v>49.224513999999999</v>
      </c>
      <c r="B5201" s="1">
        <v>17.667446000000002</v>
      </c>
      <c r="C5201" t="s">
        <v>3</v>
      </c>
      <c r="D5201" s="2" t="s">
        <v>1745</v>
      </c>
      <c r="E5201" s="2">
        <v>15</v>
      </c>
      <c r="F5201" s="6" t="s">
        <v>2278</v>
      </c>
      <c r="G5201" s="6" t="s">
        <v>2279</v>
      </c>
    </row>
    <row r="5202" spans="1:7" x14ac:dyDescent="0.25">
      <c r="A5202" s="1">
        <v>49.224510000000002</v>
      </c>
      <c r="B5202" s="1">
        <v>17.667154</v>
      </c>
      <c r="C5202" t="s">
        <v>3</v>
      </c>
      <c r="D5202" s="2" t="s">
        <v>1746</v>
      </c>
      <c r="E5202" s="2">
        <v>15</v>
      </c>
      <c r="F5202" s="6" t="s">
        <v>2278</v>
      </c>
      <c r="G5202" s="6" t="s">
        <v>2279</v>
      </c>
    </row>
    <row r="5203" spans="1:7" x14ac:dyDescent="0.25">
      <c r="A5203" s="1">
        <v>49.224505999999998</v>
      </c>
      <c r="B5203" s="1">
        <v>17.666650000000001</v>
      </c>
      <c r="C5203" t="s">
        <v>3</v>
      </c>
      <c r="D5203" s="2" t="s">
        <v>363</v>
      </c>
      <c r="E5203" s="2">
        <v>15</v>
      </c>
      <c r="F5203" s="6" t="s">
        <v>2278</v>
      </c>
      <c r="G5203" s="6" t="s">
        <v>2279</v>
      </c>
    </row>
    <row r="5204" spans="1:7" x14ac:dyDescent="0.25">
      <c r="A5204" s="1">
        <v>49.224516999999999</v>
      </c>
      <c r="B5204" s="1">
        <v>17.666492999999999</v>
      </c>
      <c r="C5204" t="s">
        <v>3</v>
      </c>
      <c r="D5204" s="2" t="s">
        <v>1466</v>
      </c>
      <c r="E5204" s="2">
        <v>15</v>
      </c>
      <c r="F5204" s="6" t="s">
        <v>2278</v>
      </c>
      <c r="G5204" s="6" t="s">
        <v>2279</v>
      </c>
    </row>
    <row r="5205" spans="1:7" x14ac:dyDescent="0.25">
      <c r="A5205" s="1">
        <v>49.224522</v>
      </c>
      <c r="B5205" s="1">
        <v>17.666412999999999</v>
      </c>
      <c r="C5205" t="s">
        <v>3</v>
      </c>
      <c r="D5205" s="2" t="s">
        <v>1747</v>
      </c>
      <c r="E5205" s="2">
        <v>15</v>
      </c>
      <c r="F5205" s="6" t="s">
        <v>2278</v>
      </c>
      <c r="G5205" s="6" t="s">
        <v>2279</v>
      </c>
    </row>
    <row r="5206" spans="1:7" x14ac:dyDescent="0.25">
      <c r="A5206" s="1">
        <v>49.224532000000004</v>
      </c>
      <c r="B5206" s="1">
        <v>17.666371999999999</v>
      </c>
      <c r="C5206" t="s">
        <v>3</v>
      </c>
      <c r="D5206" s="2" t="s">
        <v>1748</v>
      </c>
      <c r="E5206" s="2">
        <v>15</v>
      </c>
      <c r="F5206" s="6" t="s">
        <v>2278</v>
      </c>
      <c r="G5206" s="6" t="s">
        <v>2279</v>
      </c>
    </row>
    <row r="5207" spans="1:7" x14ac:dyDescent="0.25">
      <c r="A5207" s="1">
        <v>49.224530000000001</v>
      </c>
      <c r="B5207" s="1">
        <v>17.666333999999999</v>
      </c>
      <c r="C5207" t="s">
        <v>3</v>
      </c>
      <c r="D5207" s="2" t="s">
        <v>1749</v>
      </c>
      <c r="E5207" s="2">
        <v>15</v>
      </c>
      <c r="F5207" s="6" t="s">
        <v>2278</v>
      </c>
      <c r="G5207" s="6" t="s">
        <v>2279</v>
      </c>
    </row>
    <row r="5208" spans="1:7" x14ac:dyDescent="0.25">
      <c r="A5208" s="1">
        <v>49.224530000000001</v>
      </c>
      <c r="B5208" s="1">
        <v>17.666349</v>
      </c>
      <c r="C5208" t="s">
        <v>3</v>
      </c>
      <c r="D5208" s="2" t="s">
        <v>218</v>
      </c>
      <c r="E5208" s="2">
        <v>15</v>
      </c>
      <c r="F5208" s="6" t="s">
        <v>2278</v>
      </c>
      <c r="G5208" s="6" t="s">
        <v>2279</v>
      </c>
    </row>
    <row r="5209" spans="1:7" x14ac:dyDescent="0.25">
      <c r="A5209" s="1">
        <v>49.224533000000001</v>
      </c>
      <c r="B5209" s="1">
        <v>17.666381000000001</v>
      </c>
      <c r="C5209" t="s">
        <v>3</v>
      </c>
      <c r="D5209" s="2" t="s">
        <v>1580</v>
      </c>
      <c r="E5209" s="2">
        <v>15</v>
      </c>
      <c r="F5209" s="6" t="s">
        <v>2278</v>
      </c>
      <c r="G5209" s="6" t="s">
        <v>2279</v>
      </c>
    </row>
    <row r="5210" spans="1:7" x14ac:dyDescent="0.25">
      <c r="A5210" s="1">
        <v>49.224533999999998</v>
      </c>
      <c r="B5210" s="1">
        <v>17.666416999999999</v>
      </c>
      <c r="C5210" t="s">
        <v>3</v>
      </c>
      <c r="D5210" s="2" t="s">
        <v>1579</v>
      </c>
      <c r="E5210" s="2">
        <v>15</v>
      </c>
      <c r="F5210" s="6" t="s">
        <v>2278</v>
      </c>
      <c r="G5210" s="6" t="s">
        <v>2279</v>
      </c>
    </row>
    <row r="5211" spans="1:7" x14ac:dyDescent="0.25">
      <c r="A5211" s="1">
        <v>49.224533999999998</v>
      </c>
      <c r="B5211" s="1">
        <v>17.666426999999999</v>
      </c>
      <c r="C5211" t="s">
        <v>3</v>
      </c>
      <c r="D5211" s="2" t="s">
        <v>1750</v>
      </c>
      <c r="E5211" s="2">
        <v>15</v>
      </c>
      <c r="F5211" s="6" t="s">
        <v>2278</v>
      </c>
      <c r="G5211" s="6" t="s">
        <v>2279</v>
      </c>
    </row>
    <row r="5212" spans="1:7" x14ac:dyDescent="0.25">
      <c r="A5212" s="1">
        <v>49.224533999999998</v>
      </c>
      <c r="B5212" s="1">
        <v>17.666443999999998</v>
      </c>
      <c r="C5212" t="s">
        <v>3</v>
      </c>
      <c r="D5212" s="2" t="s">
        <v>1751</v>
      </c>
      <c r="E5212" s="2">
        <v>15</v>
      </c>
      <c r="F5212" s="6" t="s">
        <v>2278</v>
      </c>
      <c r="G5212" s="6" t="s">
        <v>2279</v>
      </c>
    </row>
    <row r="5213" spans="1:7" x14ac:dyDescent="0.25">
      <c r="A5213" s="1">
        <v>49.224527000000002</v>
      </c>
      <c r="B5213" s="1">
        <v>17.666537999999999</v>
      </c>
      <c r="C5213" t="s">
        <v>3</v>
      </c>
      <c r="D5213" s="2" t="s">
        <v>1752</v>
      </c>
      <c r="E5213" s="2">
        <v>15</v>
      </c>
      <c r="F5213" s="6" t="s">
        <v>2278</v>
      </c>
      <c r="G5213" s="6" t="s">
        <v>2279</v>
      </c>
    </row>
    <row r="5214" spans="1:7" x14ac:dyDescent="0.25">
      <c r="A5214" s="1">
        <v>49.224525</v>
      </c>
      <c r="B5214" s="1">
        <v>17.666568000000002</v>
      </c>
      <c r="C5214" t="s">
        <v>3</v>
      </c>
      <c r="D5214" s="2" t="s">
        <v>1753</v>
      </c>
      <c r="E5214" s="2">
        <v>15</v>
      </c>
      <c r="F5214" s="6" t="s">
        <v>2278</v>
      </c>
      <c r="G5214" s="6" t="s">
        <v>2279</v>
      </c>
    </row>
    <row r="5215" spans="1:7" x14ac:dyDescent="0.25">
      <c r="A5215" s="1">
        <v>49.224522</v>
      </c>
      <c r="B5215" s="1">
        <v>17.666706000000001</v>
      </c>
      <c r="C5215" t="s">
        <v>3</v>
      </c>
      <c r="D5215" s="2" t="s">
        <v>1583</v>
      </c>
      <c r="E5215" s="2">
        <v>15</v>
      </c>
      <c r="F5215" s="6" t="s">
        <v>2278</v>
      </c>
      <c r="G5215" s="6" t="s">
        <v>2279</v>
      </c>
    </row>
    <row r="5216" spans="1:7" x14ac:dyDescent="0.25">
      <c r="A5216" s="1">
        <v>49.224521000000003</v>
      </c>
      <c r="B5216" s="1">
        <v>17.666740000000001</v>
      </c>
      <c r="C5216" t="s">
        <v>3</v>
      </c>
      <c r="D5216" s="2" t="s">
        <v>231</v>
      </c>
      <c r="E5216" s="2">
        <v>15</v>
      </c>
      <c r="F5216" s="6" t="s">
        <v>2278</v>
      </c>
      <c r="G5216" s="6" t="s">
        <v>2279</v>
      </c>
    </row>
    <row r="5217" spans="1:7" x14ac:dyDescent="0.25">
      <c r="A5217" s="1">
        <v>49.224521000000003</v>
      </c>
      <c r="B5217" s="1">
        <v>17.666768999999999</v>
      </c>
      <c r="C5217" t="s">
        <v>3</v>
      </c>
      <c r="D5217" s="2" t="s">
        <v>1535</v>
      </c>
      <c r="E5217" s="2">
        <v>15</v>
      </c>
      <c r="F5217" s="6" t="s">
        <v>2278</v>
      </c>
      <c r="G5217" s="6" t="s">
        <v>2279</v>
      </c>
    </row>
    <row r="5218" spans="1:7" x14ac:dyDescent="0.25">
      <c r="A5218" s="1">
        <v>49.224519000000001</v>
      </c>
      <c r="B5218" s="1">
        <v>17.666815</v>
      </c>
      <c r="C5218" t="s">
        <v>3</v>
      </c>
      <c r="D5218" s="2" t="s">
        <v>991</v>
      </c>
      <c r="E5218" s="2">
        <v>15</v>
      </c>
      <c r="F5218" s="6" t="s">
        <v>2278</v>
      </c>
      <c r="G5218" s="6" t="s">
        <v>2279</v>
      </c>
    </row>
    <row r="5219" spans="1:7" x14ac:dyDescent="0.25">
      <c r="A5219" s="1">
        <v>49.224518000000003</v>
      </c>
      <c r="B5219" s="1">
        <v>17.666848999999999</v>
      </c>
      <c r="C5219" t="s">
        <v>3</v>
      </c>
      <c r="D5219" s="2" t="s">
        <v>232</v>
      </c>
      <c r="E5219" s="2">
        <v>15</v>
      </c>
      <c r="F5219" s="6" t="s">
        <v>2278</v>
      </c>
      <c r="G5219" s="6" t="s">
        <v>2279</v>
      </c>
    </row>
    <row r="5220" spans="1:7" x14ac:dyDescent="0.25">
      <c r="A5220" s="1">
        <v>49.224514999999997</v>
      </c>
      <c r="B5220" s="1">
        <v>17.666955999999999</v>
      </c>
      <c r="C5220" t="s">
        <v>3</v>
      </c>
      <c r="D5220" s="2" t="s">
        <v>234</v>
      </c>
      <c r="E5220" s="2">
        <v>15</v>
      </c>
      <c r="F5220" s="6" t="s">
        <v>2278</v>
      </c>
      <c r="G5220" s="6" t="s">
        <v>2279</v>
      </c>
    </row>
    <row r="5221" spans="1:7" x14ac:dyDescent="0.25">
      <c r="A5221" s="1">
        <v>49.224510000000002</v>
      </c>
      <c r="B5221" s="1">
        <v>17.667016</v>
      </c>
      <c r="C5221" t="s">
        <v>3</v>
      </c>
      <c r="D5221" s="2" t="s">
        <v>235</v>
      </c>
      <c r="E5221" s="2">
        <v>15</v>
      </c>
      <c r="F5221" s="6" t="s">
        <v>2278</v>
      </c>
      <c r="G5221" s="6" t="s">
        <v>2279</v>
      </c>
    </row>
    <row r="5222" spans="1:7" x14ac:dyDescent="0.25">
      <c r="A5222" s="1">
        <v>49.224507000000003</v>
      </c>
      <c r="B5222" s="1">
        <v>17.667109</v>
      </c>
      <c r="C5222" t="s">
        <v>3</v>
      </c>
      <c r="D5222" s="2" t="s">
        <v>1427</v>
      </c>
      <c r="E5222" s="2">
        <v>15</v>
      </c>
      <c r="F5222" s="6" t="s">
        <v>2278</v>
      </c>
      <c r="G5222" s="6" t="s">
        <v>2279</v>
      </c>
    </row>
    <row r="5223" spans="1:7" x14ac:dyDescent="0.25">
      <c r="A5223" s="1">
        <v>49.224507000000003</v>
      </c>
      <c r="B5223" s="1">
        <v>17.667217000000001</v>
      </c>
      <c r="C5223" t="s">
        <v>3</v>
      </c>
      <c r="D5223" s="2" t="s">
        <v>238</v>
      </c>
      <c r="E5223" s="2">
        <v>15</v>
      </c>
      <c r="F5223" s="6" t="s">
        <v>2278</v>
      </c>
      <c r="G5223" s="6" t="s">
        <v>2279</v>
      </c>
    </row>
    <row r="5224" spans="1:7" x14ac:dyDescent="0.25">
      <c r="A5224" s="1">
        <v>49.224507000000003</v>
      </c>
      <c r="B5224" s="1">
        <v>17.667247</v>
      </c>
      <c r="C5224" t="s">
        <v>3</v>
      </c>
      <c r="D5224" s="2" t="s">
        <v>1754</v>
      </c>
      <c r="E5224" s="2">
        <v>15</v>
      </c>
      <c r="F5224" s="6" t="s">
        <v>2278</v>
      </c>
      <c r="G5224" s="6" t="s">
        <v>2279</v>
      </c>
    </row>
    <row r="5225" spans="1:7" x14ac:dyDescent="0.25">
      <c r="A5225" s="1">
        <v>49.224505000000001</v>
      </c>
      <c r="B5225" s="1">
        <v>17.667280999999999</v>
      </c>
      <c r="C5225" t="s">
        <v>3</v>
      </c>
      <c r="D5225" s="2" t="s">
        <v>640</v>
      </c>
      <c r="E5225" s="2">
        <v>15</v>
      </c>
      <c r="F5225" s="6" t="s">
        <v>2278</v>
      </c>
      <c r="G5225" s="6" t="s">
        <v>2279</v>
      </c>
    </row>
    <row r="5226" spans="1:7" x14ac:dyDescent="0.25">
      <c r="A5226" s="1">
        <v>49.224504000000003</v>
      </c>
      <c r="B5226" s="1">
        <v>17.667301999999999</v>
      </c>
      <c r="C5226" t="s">
        <v>3</v>
      </c>
      <c r="D5226" s="2" t="s">
        <v>1755</v>
      </c>
      <c r="E5226" s="2">
        <v>15</v>
      </c>
      <c r="F5226" s="6" t="s">
        <v>2278</v>
      </c>
      <c r="G5226" s="6" t="s">
        <v>2279</v>
      </c>
    </row>
    <row r="5227" spans="1:7" x14ac:dyDescent="0.25">
      <c r="A5227" s="1">
        <v>49.224502999999999</v>
      </c>
      <c r="B5227" s="1">
        <v>17.667390000000001</v>
      </c>
      <c r="C5227" t="s">
        <v>3</v>
      </c>
      <c r="D5227" s="2" t="s">
        <v>239</v>
      </c>
      <c r="E5227" s="2">
        <v>15</v>
      </c>
      <c r="F5227" s="6" t="s">
        <v>2278</v>
      </c>
      <c r="G5227" s="6" t="s">
        <v>2279</v>
      </c>
    </row>
    <row r="5228" spans="1:7" x14ac:dyDescent="0.25">
      <c r="A5228" s="1">
        <v>49.224502000000001</v>
      </c>
      <c r="B5228" s="1">
        <v>17.667442000000001</v>
      </c>
      <c r="C5228" t="s">
        <v>3</v>
      </c>
      <c r="D5228" s="2" t="s">
        <v>241</v>
      </c>
      <c r="E5228" s="2">
        <v>15</v>
      </c>
      <c r="F5228" s="6" t="s">
        <v>2278</v>
      </c>
      <c r="G5228" s="6" t="s">
        <v>2279</v>
      </c>
    </row>
    <row r="5229" spans="1:7" x14ac:dyDescent="0.25">
      <c r="A5229" s="1">
        <v>49.224502000000001</v>
      </c>
      <c r="B5229" s="1">
        <v>17.667577000000001</v>
      </c>
      <c r="C5229" t="s">
        <v>3</v>
      </c>
      <c r="D5229" s="2" t="s">
        <v>212</v>
      </c>
      <c r="E5229" s="2">
        <v>15</v>
      </c>
      <c r="F5229" s="6" t="s">
        <v>2278</v>
      </c>
      <c r="G5229" s="6" t="s">
        <v>2279</v>
      </c>
    </row>
    <row r="5230" spans="1:7" x14ac:dyDescent="0.25">
      <c r="A5230" s="1">
        <v>49.224502000000001</v>
      </c>
      <c r="B5230" s="1">
        <v>17.667581999999999</v>
      </c>
      <c r="C5230" t="s">
        <v>3</v>
      </c>
      <c r="D5230" s="2" t="s">
        <v>242</v>
      </c>
      <c r="E5230" s="2">
        <v>15</v>
      </c>
      <c r="F5230" s="6" t="s">
        <v>2278</v>
      </c>
      <c r="G5230" s="6" t="s">
        <v>2279</v>
      </c>
    </row>
    <row r="5231" spans="1:7" x14ac:dyDescent="0.25">
      <c r="A5231" s="1">
        <v>49.224502000000001</v>
      </c>
      <c r="B5231" s="1">
        <v>17.667662</v>
      </c>
      <c r="C5231" t="s">
        <v>3</v>
      </c>
      <c r="D5231" s="2" t="s">
        <v>1756</v>
      </c>
      <c r="E5231" s="2">
        <v>15</v>
      </c>
      <c r="F5231" s="6" t="s">
        <v>2278</v>
      </c>
      <c r="G5231" s="6" t="s">
        <v>2279</v>
      </c>
    </row>
    <row r="5232" spans="1:7" x14ac:dyDescent="0.25">
      <c r="A5232" s="1">
        <v>49.224502999999999</v>
      </c>
      <c r="B5232" s="1">
        <v>17.667677000000001</v>
      </c>
      <c r="C5232" t="s">
        <v>3</v>
      </c>
      <c r="D5232" s="2" t="s">
        <v>1429</v>
      </c>
      <c r="E5232" s="2">
        <v>15</v>
      </c>
      <c r="F5232" s="6" t="s">
        <v>2278</v>
      </c>
      <c r="G5232" s="6" t="s">
        <v>2279</v>
      </c>
    </row>
    <row r="5233" spans="1:7" x14ac:dyDescent="0.25">
      <c r="A5233" s="1">
        <v>49.224502999999999</v>
      </c>
      <c r="B5233" s="1">
        <v>17.667707</v>
      </c>
      <c r="C5233" t="s">
        <v>3</v>
      </c>
      <c r="D5233" s="2" t="s">
        <v>1585</v>
      </c>
      <c r="E5233" s="2">
        <v>15</v>
      </c>
      <c r="F5233" s="6" t="s">
        <v>2278</v>
      </c>
      <c r="G5233" s="6" t="s">
        <v>2279</v>
      </c>
    </row>
    <row r="5234" spans="1:7" x14ac:dyDescent="0.25">
      <c r="A5234" s="1">
        <v>49.224510000000002</v>
      </c>
      <c r="B5234" s="1">
        <v>17.667981999999999</v>
      </c>
      <c r="C5234" t="s">
        <v>3</v>
      </c>
      <c r="D5234" s="2" t="s">
        <v>245</v>
      </c>
      <c r="E5234" s="2">
        <v>15</v>
      </c>
      <c r="F5234" s="6" t="s">
        <v>2278</v>
      </c>
      <c r="G5234" s="6" t="s">
        <v>2279</v>
      </c>
    </row>
    <row r="5235" spans="1:7" x14ac:dyDescent="0.25">
      <c r="A5235" s="1">
        <v>49.224485999999999</v>
      </c>
      <c r="B5235" s="1">
        <v>17.668237000000001</v>
      </c>
      <c r="C5235" t="s">
        <v>3</v>
      </c>
      <c r="D5235" s="2" t="s">
        <v>1140</v>
      </c>
      <c r="E5235" s="2">
        <v>15</v>
      </c>
      <c r="F5235" s="6" t="s">
        <v>2278</v>
      </c>
      <c r="G5235" s="6" t="s">
        <v>2279</v>
      </c>
    </row>
    <row r="5236" spans="1:7" x14ac:dyDescent="0.25">
      <c r="A5236" s="1">
        <v>49.224482999999999</v>
      </c>
      <c r="B5236" s="1">
        <v>17.668312</v>
      </c>
      <c r="C5236" t="s">
        <v>3</v>
      </c>
      <c r="D5236" s="2" t="s">
        <v>248</v>
      </c>
      <c r="E5236" s="2">
        <v>15</v>
      </c>
      <c r="F5236" s="6" t="s">
        <v>2278</v>
      </c>
      <c r="G5236" s="6" t="s">
        <v>2279</v>
      </c>
    </row>
    <row r="5237" spans="1:7" x14ac:dyDescent="0.25">
      <c r="A5237" s="1">
        <v>49.225535999999998</v>
      </c>
      <c r="B5237" s="1">
        <v>17.670992999999999</v>
      </c>
      <c r="C5237" t="s">
        <v>3</v>
      </c>
      <c r="D5237" s="2" t="s">
        <v>1288</v>
      </c>
      <c r="E5237" s="2">
        <v>15</v>
      </c>
      <c r="F5237" s="6" t="s">
        <v>2281</v>
      </c>
      <c r="G5237" s="6" t="s">
        <v>2267</v>
      </c>
    </row>
    <row r="5238" spans="1:7" x14ac:dyDescent="0.25">
      <c r="A5238" s="1">
        <v>49.225535000000001</v>
      </c>
      <c r="B5238" s="1">
        <v>17.671029000000001</v>
      </c>
      <c r="C5238" t="s">
        <v>3</v>
      </c>
      <c r="D5238" s="2" t="s">
        <v>1757</v>
      </c>
      <c r="E5238" s="2">
        <v>15</v>
      </c>
      <c r="F5238" s="6" t="s">
        <v>2281</v>
      </c>
      <c r="G5238" s="6" t="s">
        <v>2267</v>
      </c>
    </row>
    <row r="5239" spans="1:7" x14ac:dyDescent="0.25">
      <c r="A5239" s="1">
        <v>49.225534000000003</v>
      </c>
      <c r="B5239" s="1">
        <v>17.671078000000001</v>
      </c>
      <c r="C5239" t="s">
        <v>3</v>
      </c>
      <c r="D5239" s="2" t="s">
        <v>260</v>
      </c>
      <c r="E5239" s="2">
        <v>15</v>
      </c>
      <c r="F5239" s="6" t="s">
        <v>2281</v>
      </c>
      <c r="G5239" s="6" t="s">
        <v>2267</v>
      </c>
    </row>
    <row r="5240" spans="1:7" x14ac:dyDescent="0.25">
      <c r="A5240" s="1">
        <v>49.225532000000001</v>
      </c>
      <c r="B5240" s="1">
        <v>17.671123999999999</v>
      </c>
      <c r="C5240" t="s">
        <v>3</v>
      </c>
      <c r="D5240" s="2" t="s">
        <v>249</v>
      </c>
      <c r="E5240" s="2">
        <v>15</v>
      </c>
      <c r="F5240" s="6" t="s">
        <v>2281</v>
      </c>
      <c r="G5240" s="6" t="s">
        <v>2267</v>
      </c>
    </row>
    <row r="5241" spans="1:7" x14ac:dyDescent="0.25">
      <c r="A5241" s="1">
        <v>49.225530999999997</v>
      </c>
      <c r="B5241" s="1">
        <v>17.671174000000001</v>
      </c>
      <c r="C5241" t="s">
        <v>3</v>
      </c>
      <c r="D5241" s="2" t="s">
        <v>250</v>
      </c>
      <c r="E5241" s="2">
        <v>15</v>
      </c>
      <c r="F5241" s="6" t="s">
        <v>2281</v>
      </c>
      <c r="G5241" s="6" t="s">
        <v>2267</v>
      </c>
    </row>
    <row r="5242" spans="1:7" x14ac:dyDescent="0.25">
      <c r="A5242" s="1">
        <v>49.225529999999999</v>
      </c>
      <c r="B5242" s="1">
        <v>17.671220999999999</v>
      </c>
      <c r="C5242" t="s">
        <v>3</v>
      </c>
      <c r="D5242" s="2" t="s">
        <v>252</v>
      </c>
      <c r="E5242" s="2">
        <v>15</v>
      </c>
      <c r="F5242" s="6" t="s">
        <v>2281</v>
      </c>
      <c r="G5242" s="6" t="s">
        <v>2267</v>
      </c>
    </row>
    <row r="5243" spans="1:7" x14ac:dyDescent="0.25">
      <c r="A5243" s="1">
        <v>49.225527999999997</v>
      </c>
      <c r="B5243" s="1">
        <v>17.671287</v>
      </c>
      <c r="C5243" t="s">
        <v>3</v>
      </c>
      <c r="D5243" s="2" t="s">
        <v>1592</v>
      </c>
      <c r="E5243" s="2">
        <v>15</v>
      </c>
      <c r="F5243" s="6" t="s">
        <v>2281</v>
      </c>
      <c r="G5243" s="6" t="s">
        <v>2267</v>
      </c>
    </row>
    <row r="5244" spans="1:7" x14ac:dyDescent="0.25">
      <c r="A5244" s="1">
        <v>49.225529000000002</v>
      </c>
      <c r="B5244" s="1">
        <v>17.671344000000001</v>
      </c>
      <c r="C5244" t="s">
        <v>3</v>
      </c>
      <c r="D5244" s="2" t="s">
        <v>644</v>
      </c>
      <c r="E5244" s="2">
        <v>15</v>
      </c>
      <c r="F5244" s="6" t="s">
        <v>2281</v>
      </c>
      <c r="G5244" s="6" t="s">
        <v>2267</v>
      </c>
    </row>
    <row r="5245" spans="1:7" x14ac:dyDescent="0.25">
      <c r="A5245" s="1">
        <v>49.225529000000002</v>
      </c>
      <c r="B5245" s="1">
        <v>17.671391</v>
      </c>
      <c r="C5245" t="s">
        <v>3</v>
      </c>
      <c r="D5245" s="2" t="s">
        <v>254</v>
      </c>
      <c r="E5245" s="2">
        <v>15</v>
      </c>
      <c r="F5245" s="6" t="s">
        <v>2281</v>
      </c>
      <c r="G5245" s="6" t="s">
        <v>2267</v>
      </c>
    </row>
    <row r="5246" spans="1:7" x14ac:dyDescent="0.25">
      <c r="A5246" s="1">
        <v>49.225527</v>
      </c>
      <c r="B5246" s="1">
        <v>17.671438999999999</v>
      </c>
      <c r="C5246" t="s">
        <v>3</v>
      </c>
      <c r="D5246" s="2" t="s">
        <v>255</v>
      </c>
      <c r="E5246" s="2">
        <v>15</v>
      </c>
      <c r="F5246" s="6" t="s">
        <v>2281</v>
      </c>
      <c r="G5246" s="6" t="s">
        <v>2267</v>
      </c>
    </row>
    <row r="5247" spans="1:7" x14ac:dyDescent="0.25">
      <c r="A5247" s="1">
        <v>49.225523000000003</v>
      </c>
      <c r="B5247" s="1">
        <v>17.671565999999999</v>
      </c>
      <c r="C5247" t="s">
        <v>3</v>
      </c>
      <c r="D5247" s="2" t="s">
        <v>256</v>
      </c>
      <c r="E5247" s="2">
        <v>15</v>
      </c>
      <c r="F5247" s="6" t="s">
        <v>2281</v>
      </c>
      <c r="G5247" s="6" t="s">
        <v>2267</v>
      </c>
    </row>
    <row r="5248" spans="1:7" x14ac:dyDescent="0.25">
      <c r="A5248" s="1">
        <v>49.225521000000001</v>
      </c>
      <c r="B5248" s="1">
        <v>17.671626</v>
      </c>
      <c r="C5248" t="s">
        <v>3</v>
      </c>
      <c r="D5248" s="2" t="s">
        <v>1435</v>
      </c>
      <c r="E5248" s="2">
        <v>15</v>
      </c>
      <c r="F5248" s="6" t="s">
        <v>2281</v>
      </c>
      <c r="G5248" s="6" t="s">
        <v>2267</v>
      </c>
    </row>
    <row r="5249" spans="1:7" x14ac:dyDescent="0.25">
      <c r="A5249" s="1">
        <v>49.225520000000003</v>
      </c>
      <c r="B5249" s="1">
        <v>17.671686999999999</v>
      </c>
      <c r="C5249" t="s">
        <v>3</v>
      </c>
      <c r="D5249" s="2" t="s">
        <v>257</v>
      </c>
      <c r="E5249" s="2">
        <v>15</v>
      </c>
      <c r="F5249" s="6" t="s">
        <v>2281</v>
      </c>
      <c r="G5249" s="6" t="s">
        <v>2267</v>
      </c>
    </row>
    <row r="5250" spans="1:7" x14ac:dyDescent="0.25">
      <c r="A5250" s="1">
        <v>49.225520000000003</v>
      </c>
      <c r="B5250" s="1">
        <v>17.671726</v>
      </c>
      <c r="C5250" t="s">
        <v>3</v>
      </c>
      <c r="D5250" s="2" t="s">
        <v>1758</v>
      </c>
      <c r="E5250" s="2">
        <v>15</v>
      </c>
      <c r="F5250" s="6" t="s">
        <v>2281</v>
      </c>
      <c r="G5250" s="6" t="s">
        <v>2267</v>
      </c>
    </row>
    <row r="5251" spans="1:7" x14ac:dyDescent="0.25">
      <c r="A5251" s="1">
        <v>49.225520000000003</v>
      </c>
      <c r="B5251" s="1">
        <v>17.671768</v>
      </c>
      <c r="C5251" t="s">
        <v>3</v>
      </c>
      <c r="D5251" s="2" t="s">
        <v>1759</v>
      </c>
      <c r="E5251" s="2">
        <v>15</v>
      </c>
      <c r="F5251" s="6" t="s">
        <v>2281</v>
      </c>
      <c r="G5251" s="6" t="s">
        <v>2267</v>
      </c>
    </row>
    <row r="5252" spans="1:7" x14ac:dyDescent="0.25">
      <c r="A5252" s="1">
        <v>49.225520000000003</v>
      </c>
      <c r="B5252" s="1">
        <v>17.671818999999999</v>
      </c>
      <c r="C5252" t="s">
        <v>3</v>
      </c>
      <c r="D5252" s="2" t="s">
        <v>259</v>
      </c>
      <c r="E5252" s="2">
        <v>15</v>
      </c>
      <c r="F5252" s="6" t="s">
        <v>2281</v>
      </c>
      <c r="G5252" s="6" t="s">
        <v>2267</v>
      </c>
    </row>
    <row r="5253" spans="1:7" x14ac:dyDescent="0.25">
      <c r="A5253" s="1">
        <v>49.225521000000001</v>
      </c>
      <c r="B5253" s="1">
        <v>17.671880000000002</v>
      </c>
      <c r="C5253" t="s">
        <v>3</v>
      </c>
      <c r="D5253" s="2" t="s">
        <v>988</v>
      </c>
      <c r="E5253" s="2">
        <v>15</v>
      </c>
      <c r="F5253" s="6" t="s">
        <v>2281</v>
      </c>
      <c r="G5253" s="6" t="s">
        <v>2267</v>
      </c>
    </row>
    <row r="5254" spans="1:7" x14ac:dyDescent="0.25">
      <c r="A5254" s="1">
        <v>49.225520000000003</v>
      </c>
      <c r="B5254" s="1">
        <v>17.671938000000001</v>
      </c>
      <c r="C5254" t="s">
        <v>3</v>
      </c>
      <c r="D5254" s="2" t="s">
        <v>371</v>
      </c>
      <c r="E5254" s="2">
        <v>15</v>
      </c>
      <c r="F5254" s="6" t="s">
        <v>2281</v>
      </c>
      <c r="G5254" s="6" t="s">
        <v>2267</v>
      </c>
    </row>
    <row r="5255" spans="1:7" x14ac:dyDescent="0.25">
      <c r="A5255" s="1">
        <v>49.225518000000001</v>
      </c>
      <c r="B5255" s="1">
        <v>17.671979</v>
      </c>
      <c r="C5255" t="s">
        <v>3</v>
      </c>
      <c r="D5255" s="2" t="s">
        <v>372</v>
      </c>
      <c r="E5255" s="2">
        <v>15</v>
      </c>
      <c r="F5255" s="6" t="s">
        <v>2281</v>
      </c>
      <c r="G5255" s="6" t="s">
        <v>2267</v>
      </c>
    </row>
    <row r="5256" spans="1:7" x14ac:dyDescent="0.25">
      <c r="A5256" s="1">
        <v>49.225517000000004</v>
      </c>
      <c r="B5256" s="1">
        <v>17.672021000000001</v>
      </c>
      <c r="C5256" t="s">
        <v>3</v>
      </c>
      <c r="D5256" s="2" t="s">
        <v>373</v>
      </c>
      <c r="E5256" s="2">
        <v>15</v>
      </c>
      <c r="F5256" s="6" t="s">
        <v>2281</v>
      </c>
      <c r="G5256" s="6" t="s">
        <v>2267</v>
      </c>
    </row>
    <row r="5257" spans="1:7" x14ac:dyDescent="0.25">
      <c r="A5257" s="1">
        <v>49.225515000000001</v>
      </c>
      <c r="B5257" s="1">
        <v>17.672080999999999</v>
      </c>
      <c r="C5257" t="s">
        <v>3</v>
      </c>
      <c r="D5257" s="2" t="s">
        <v>374</v>
      </c>
      <c r="E5257" s="2">
        <v>15</v>
      </c>
      <c r="F5257" s="6" t="s">
        <v>2281</v>
      </c>
      <c r="G5257" s="6" t="s">
        <v>2267</v>
      </c>
    </row>
    <row r="5258" spans="1:7" x14ac:dyDescent="0.25">
      <c r="A5258" s="1">
        <v>49.225515999999999</v>
      </c>
      <c r="B5258" s="1">
        <v>17.672125000000001</v>
      </c>
      <c r="C5258" t="s">
        <v>3</v>
      </c>
      <c r="D5258" s="2" t="s">
        <v>375</v>
      </c>
      <c r="E5258" s="2">
        <v>15</v>
      </c>
      <c r="F5258" s="6" t="s">
        <v>2281</v>
      </c>
      <c r="G5258" s="6" t="s">
        <v>2267</v>
      </c>
    </row>
    <row r="5259" spans="1:7" x14ac:dyDescent="0.25">
      <c r="A5259" s="1">
        <v>49.225513999999997</v>
      </c>
      <c r="B5259" s="1">
        <v>17.672387000000001</v>
      </c>
      <c r="C5259" t="s">
        <v>3</v>
      </c>
      <c r="D5259" s="2" t="s">
        <v>1760</v>
      </c>
      <c r="E5259" s="2">
        <v>15</v>
      </c>
      <c r="F5259" s="6" t="s">
        <v>2281</v>
      </c>
      <c r="G5259" s="6" t="s">
        <v>2267</v>
      </c>
    </row>
    <row r="5260" spans="1:7" x14ac:dyDescent="0.25">
      <c r="A5260" s="1">
        <v>49.225625000000001</v>
      </c>
      <c r="B5260" s="1">
        <v>17.673480999999999</v>
      </c>
      <c r="C5260" t="s">
        <v>3</v>
      </c>
      <c r="D5260" s="2" t="s">
        <v>262</v>
      </c>
      <c r="E5260" s="2">
        <v>15</v>
      </c>
      <c r="F5260" s="6" t="s">
        <v>2282</v>
      </c>
      <c r="G5260" s="6" t="s">
        <v>2267</v>
      </c>
    </row>
    <row r="5261" spans="1:7" x14ac:dyDescent="0.25">
      <c r="A5261" s="1">
        <v>49.225628</v>
      </c>
      <c r="B5261" s="1">
        <v>17.673385</v>
      </c>
      <c r="C5261" t="s">
        <v>3</v>
      </c>
      <c r="D5261" s="2" t="s">
        <v>1761</v>
      </c>
      <c r="E5261" s="2">
        <v>15</v>
      </c>
      <c r="F5261" s="6" t="s">
        <v>2282</v>
      </c>
      <c r="G5261" s="6" t="s">
        <v>2267</v>
      </c>
    </row>
    <row r="5262" spans="1:7" x14ac:dyDescent="0.25">
      <c r="A5262" s="1">
        <v>49.225631999999997</v>
      </c>
      <c r="B5262" s="1">
        <v>17.672471999999999</v>
      </c>
      <c r="C5262" t="s">
        <v>3</v>
      </c>
      <c r="D5262" s="2" t="s">
        <v>800</v>
      </c>
      <c r="E5262" s="2">
        <v>15</v>
      </c>
      <c r="F5262" s="6" t="s">
        <v>2281</v>
      </c>
      <c r="G5262" s="6" t="s">
        <v>2267</v>
      </c>
    </row>
    <row r="5263" spans="1:7" x14ac:dyDescent="0.25">
      <c r="A5263" s="1">
        <v>49.225639000000001</v>
      </c>
      <c r="B5263" s="1">
        <v>17.672276</v>
      </c>
      <c r="C5263" t="s">
        <v>3</v>
      </c>
      <c r="D5263" s="2" t="s">
        <v>1762</v>
      </c>
      <c r="E5263" s="2">
        <v>15</v>
      </c>
      <c r="F5263" s="6" t="s">
        <v>2281</v>
      </c>
      <c r="G5263" s="6" t="s">
        <v>2267</v>
      </c>
    </row>
    <row r="5264" spans="1:7" x14ac:dyDescent="0.25">
      <c r="A5264" s="1">
        <v>49.225639999999999</v>
      </c>
      <c r="B5264" s="1">
        <v>17.672173999999998</v>
      </c>
      <c r="C5264" t="s">
        <v>3</v>
      </c>
      <c r="D5264" s="2" t="s">
        <v>1763</v>
      </c>
      <c r="E5264" s="2">
        <v>15</v>
      </c>
      <c r="F5264" s="6" t="s">
        <v>2281</v>
      </c>
      <c r="G5264" s="6" t="s">
        <v>2267</v>
      </c>
    </row>
    <row r="5265" spans="1:7" x14ac:dyDescent="0.25">
      <c r="A5265" s="1">
        <v>49.225639000000001</v>
      </c>
      <c r="B5265" s="1">
        <v>17.672113</v>
      </c>
      <c r="C5265" t="s">
        <v>3</v>
      </c>
      <c r="D5265" s="2" t="s">
        <v>1764</v>
      </c>
      <c r="E5265" s="2">
        <v>15</v>
      </c>
      <c r="F5265" s="6" t="s">
        <v>2281</v>
      </c>
      <c r="G5265" s="6" t="s">
        <v>2267</v>
      </c>
    </row>
    <row r="5266" spans="1:7" x14ac:dyDescent="0.25">
      <c r="A5266" s="1">
        <v>49.225639000000001</v>
      </c>
      <c r="B5266" s="1">
        <v>17.672039999999999</v>
      </c>
      <c r="C5266" t="s">
        <v>3</v>
      </c>
      <c r="D5266" s="2" t="s">
        <v>648</v>
      </c>
      <c r="E5266" s="2">
        <v>15</v>
      </c>
      <c r="F5266" s="6" t="s">
        <v>2281</v>
      </c>
      <c r="G5266" s="6" t="s">
        <v>2267</v>
      </c>
    </row>
    <row r="5267" spans="1:7" x14ac:dyDescent="0.25">
      <c r="A5267" s="1">
        <v>49.225639999999999</v>
      </c>
      <c r="B5267" s="1">
        <v>17.671942999999999</v>
      </c>
      <c r="C5267" t="s">
        <v>3</v>
      </c>
      <c r="D5267" s="2" t="s">
        <v>251</v>
      </c>
      <c r="E5267" s="2">
        <v>15</v>
      </c>
      <c r="F5267" s="6" t="s">
        <v>2281</v>
      </c>
      <c r="G5267" s="6" t="s">
        <v>2267</v>
      </c>
    </row>
    <row r="5268" spans="1:7" x14ac:dyDescent="0.25">
      <c r="A5268" s="1">
        <v>49.225639999999999</v>
      </c>
      <c r="B5268" s="1">
        <v>17.671900999999998</v>
      </c>
      <c r="C5268" t="s">
        <v>3</v>
      </c>
      <c r="D5268" s="2" t="s">
        <v>1765</v>
      </c>
      <c r="E5268" s="2">
        <v>15</v>
      </c>
      <c r="F5268" s="6" t="s">
        <v>2281</v>
      </c>
      <c r="G5268" s="6" t="s">
        <v>2267</v>
      </c>
    </row>
    <row r="5269" spans="1:7" x14ac:dyDescent="0.25">
      <c r="A5269" s="1">
        <v>49.225636999999999</v>
      </c>
      <c r="B5269" s="1">
        <v>17.671776999999999</v>
      </c>
      <c r="C5269" t="s">
        <v>3</v>
      </c>
      <c r="D5269" s="2" t="s">
        <v>283</v>
      </c>
      <c r="E5269" s="2">
        <v>15</v>
      </c>
      <c r="F5269" s="6" t="s">
        <v>2281</v>
      </c>
      <c r="G5269" s="6" t="s">
        <v>2267</v>
      </c>
    </row>
    <row r="5270" spans="1:7" x14ac:dyDescent="0.25">
      <c r="A5270" s="1">
        <v>49.225636000000002</v>
      </c>
      <c r="B5270" s="1">
        <v>17.671719</v>
      </c>
      <c r="C5270" t="s">
        <v>3</v>
      </c>
      <c r="D5270" s="2" t="s">
        <v>1766</v>
      </c>
      <c r="E5270" s="2">
        <v>15</v>
      </c>
      <c r="F5270" s="6" t="s">
        <v>2281</v>
      </c>
      <c r="G5270" s="6" t="s">
        <v>2267</v>
      </c>
    </row>
    <row r="5271" spans="1:7" x14ac:dyDescent="0.25">
      <c r="A5271" s="1">
        <v>49.225639000000001</v>
      </c>
      <c r="B5271" s="1">
        <v>17.671543</v>
      </c>
      <c r="C5271" t="s">
        <v>3</v>
      </c>
      <c r="D5271" s="2" t="s">
        <v>1596</v>
      </c>
      <c r="E5271" s="2">
        <v>15</v>
      </c>
      <c r="F5271" s="6" t="s">
        <v>2281</v>
      </c>
      <c r="G5271" s="6" t="s">
        <v>2267</v>
      </c>
    </row>
    <row r="5272" spans="1:7" x14ac:dyDescent="0.25">
      <c r="A5272" s="1">
        <v>49.225642999999998</v>
      </c>
      <c r="B5272" s="1">
        <v>17.671476999999999</v>
      </c>
      <c r="C5272" t="s">
        <v>3</v>
      </c>
      <c r="D5272" s="2" t="s">
        <v>1767</v>
      </c>
      <c r="E5272" s="2">
        <v>15</v>
      </c>
      <c r="F5272" s="6" t="s">
        <v>2281</v>
      </c>
      <c r="G5272" s="6" t="s">
        <v>2267</v>
      </c>
    </row>
    <row r="5273" spans="1:7" x14ac:dyDescent="0.25">
      <c r="A5273" s="1">
        <v>49.225645999999998</v>
      </c>
      <c r="B5273" s="1">
        <v>17.671436</v>
      </c>
      <c r="C5273" t="s">
        <v>3</v>
      </c>
      <c r="D5273" s="2" t="s">
        <v>1768</v>
      </c>
      <c r="E5273" s="2">
        <v>15</v>
      </c>
      <c r="F5273" s="6" t="s">
        <v>2281</v>
      </c>
      <c r="G5273" s="6" t="s">
        <v>2267</v>
      </c>
    </row>
    <row r="5274" spans="1:7" x14ac:dyDescent="0.25">
      <c r="A5274" s="1">
        <v>49.225647000000002</v>
      </c>
      <c r="B5274" s="1">
        <v>17.671358000000001</v>
      </c>
      <c r="C5274" t="s">
        <v>3</v>
      </c>
      <c r="D5274" s="2" t="s">
        <v>995</v>
      </c>
      <c r="E5274" s="2">
        <v>15</v>
      </c>
      <c r="F5274" s="6" t="s">
        <v>2281</v>
      </c>
      <c r="G5274" s="6" t="s">
        <v>2267</v>
      </c>
    </row>
    <row r="5275" spans="1:7" x14ac:dyDescent="0.25">
      <c r="A5275" s="1">
        <v>49.225653000000001</v>
      </c>
      <c r="B5275" s="1">
        <v>17.671047999999999</v>
      </c>
      <c r="C5275" t="s">
        <v>3</v>
      </c>
      <c r="D5275" s="2" t="s">
        <v>276</v>
      </c>
      <c r="E5275" s="2">
        <v>15</v>
      </c>
      <c r="F5275" s="6" t="s">
        <v>2281</v>
      </c>
      <c r="G5275" s="6" t="s">
        <v>2267</v>
      </c>
    </row>
    <row r="5276" spans="1:7" x14ac:dyDescent="0.25">
      <c r="A5276" s="1">
        <v>49.225656999999998</v>
      </c>
      <c r="B5276" s="1">
        <v>17.670950999999999</v>
      </c>
      <c r="C5276" t="s">
        <v>3</v>
      </c>
      <c r="D5276" s="2" t="s">
        <v>499</v>
      </c>
      <c r="E5276" s="2">
        <v>15</v>
      </c>
      <c r="F5276" s="6" t="s">
        <v>2281</v>
      </c>
      <c r="G5276" s="6" t="s">
        <v>2267</v>
      </c>
    </row>
    <row r="5277" spans="1:7" x14ac:dyDescent="0.25">
      <c r="A5277" s="1">
        <v>49.225659</v>
      </c>
      <c r="B5277" s="1">
        <v>17.670638</v>
      </c>
      <c r="C5277" t="s">
        <v>3</v>
      </c>
      <c r="D5277" s="2" t="s">
        <v>1597</v>
      </c>
      <c r="E5277" s="2">
        <v>15</v>
      </c>
      <c r="F5277" s="6" t="s">
        <v>2281</v>
      </c>
      <c r="G5277" s="6" t="s">
        <v>2267</v>
      </c>
    </row>
    <row r="5278" spans="1:7" x14ac:dyDescent="0.25">
      <c r="A5278" s="1">
        <v>49.225662</v>
      </c>
      <c r="B5278" s="1">
        <v>17.670545000000001</v>
      </c>
      <c r="C5278" t="s">
        <v>3</v>
      </c>
      <c r="D5278" s="2" t="s">
        <v>1769</v>
      </c>
      <c r="E5278" s="2">
        <v>15</v>
      </c>
      <c r="F5278" s="6" t="s">
        <v>2281</v>
      </c>
      <c r="G5278" s="6" t="s">
        <v>2267</v>
      </c>
    </row>
    <row r="5279" spans="1:7" x14ac:dyDescent="0.25">
      <c r="A5279" s="1">
        <v>49.225661000000002</v>
      </c>
      <c r="B5279" s="1">
        <v>17.670459999999999</v>
      </c>
      <c r="C5279" t="s">
        <v>3</v>
      </c>
      <c r="D5279" s="2" t="s">
        <v>1598</v>
      </c>
      <c r="E5279" s="2">
        <v>15</v>
      </c>
      <c r="F5279" s="6" t="s">
        <v>2281</v>
      </c>
      <c r="G5279" s="6" t="s">
        <v>2267</v>
      </c>
    </row>
    <row r="5280" spans="1:7" x14ac:dyDescent="0.25">
      <c r="A5280" s="1">
        <v>49.225659999999998</v>
      </c>
      <c r="B5280" s="1">
        <v>17.670386000000001</v>
      </c>
      <c r="C5280" t="s">
        <v>3</v>
      </c>
      <c r="D5280" s="2" t="s">
        <v>1153</v>
      </c>
      <c r="E5280" s="2">
        <v>15</v>
      </c>
      <c r="F5280" s="6" t="s">
        <v>2281</v>
      </c>
      <c r="G5280" s="6" t="s">
        <v>2267</v>
      </c>
    </row>
    <row r="5281" spans="1:7" x14ac:dyDescent="0.25">
      <c r="A5281" s="1">
        <v>49.225661000000002</v>
      </c>
      <c r="B5281" s="1">
        <v>17.670286000000001</v>
      </c>
      <c r="C5281" t="s">
        <v>3</v>
      </c>
      <c r="D5281" s="2" t="s">
        <v>998</v>
      </c>
      <c r="E5281" s="2">
        <v>15</v>
      </c>
      <c r="F5281" s="6" t="s">
        <v>2281</v>
      </c>
      <c r="G5281" s="6" t="s">
        <v>2267</v>
      </c>
    </row>
    <row r="5282" spans="1:7" x14ac:dyDescent="0.25">
      <c r="A5282" s="1">
        <v>49.225667000000001</v>
      </c>
      <c r="B5282" s="1">
        <v>17.670176000000001</v>
      </c>
      <c r="C5282" t="s">
        <v>3</v>
      </c>
      <c r="D5282" s="2" t="s">
        <v>277</v>
      </c>
      <c r="E5282" s="2">
        <v>15</v>
      </c>
      <c r="F5282" s="6" t="s">
        <v>2281</v>
      </c>
      <c r="G5282" s="6" t="s">
        <v>2267</v>
      </c>
    </row>
    <row r="5283" spans="1:7" x14ac:dyDescent="0.25">
      <c r="A5283" s="1">
        <v>49.225670000000001</v>
      </c>
      <c r="B5283" s="1">
        <v>17.670044999999998</v>
      </c>
      <c r="C5283" t="s">
        <v>3</v>
      </c>
      <c r="D5283" s="2" t="s">
        <v>809</v>
      </c>
      <c r="E5283" s="2">
        <v>15</v>
      </c>
      <c r="F5283" s="6" t="s">
        <v>2281</v>
      </c>
      <c r="G5283" s="6" t="s">
        <v>2267</v>
      </c>
    </row>
    <row r="5284" spans="1:7" x14ac:dyDescent="0.25">
      <c r="A5284" s="1">
        <v>49.227429000000001</v>
      </c>
      <c r="B5284" s="1">
        <v>17.669442</v>
      </c>
      <c r="C5284" t="s">
        <v>3</v>
      </c>
      <c r="D5284" s="2" t="s">
        <v>1770</v>
      </c>
      <c r="E5284" s="2">
        <v>15</v>
      </c>
      <c r="F5284" s="6" t="s">
        <v>2283</v>
      </c>
      <c r="G5284" s="6" t="s">
        <v>2284</v>
      </c>
    </row>
    <row r="5285" spans="1:7" x14ac:dyDescent="0.25">
      <c r="A5285" s="1">
        <v>49.227423000000002</v>
      </c>
      <c r="B5285" s="1">
        <v>17.669488000000001</v>
      </c>
      <c r="C5285" t="s">
        <v>3</v>
      </c>
      <c r="D5285" s="2" t="s">
        <v>1771</v>
      </c>
      <c r="E5285" s="2">
        <v>15</v>
      </c>
      <c r="F5285" s="6" t="s">
        <v>2283</v>
      </c>
      <c r="G5285" s="6" t="s">
        <v>2284</v>
      </c>
    </row>
    <row r="5286" spans="1:7" x14ac:dyDescent="0.25">
      <c r="A5286" s="1">
        <v>49.227415999999998</v>
      </c>
      <c r="B5286" s="1">
        <v>17.669566</v>
      </c>
      <c r="C5286" t="s">
        <v>3</v>
      </c>
      <c r="D5286" s="2" t="s">
        <v>1772</v>
      </c>
      <c r="E5286" s="2">
        <v>15</v>
      </c>
      <c r="F5286" s="6" t="s">
        <v>2283</v>
      </c>
      <c r="G5286" s="6" t="s">
        <v>2284</v>
      </c>
    </row>
    <row r="5287" spans="1:7" x14ac:dyDescent="0.25">
      <c r="A5287" s="1">
        <v>49.227410999999996</v>
      </c>
      <c r="B5287" s="1">
        <v>17.669605000000001</v>
      </c>
      <c r="C5287" t="s">
        <v>3</v>
      </c>
      <c r="D5287" s="2" t="s">
        <v>1773</v>
      </c>
      <c r="E5287" s="2">
        <v>15</v>
      </c>
      <c r="F5287" s="6" t="s">
        <v>2283</v>
      </c>
      <c r="G5287" s="6" t="s">
        <v>2284</v>
      </c>
    </row>
    <row r="5288" spans="1:7" x14ac:dyDescent="0.25">
      <c r="A5288" s="1">
        <v>49.227406000000002</v>
      </c>
      <c r="B5288" s="1">
        <v>17.669692000000001</v>
      </c>
      <c r="C5288" t="s">
        <v>3</v>
      </c>
      <c r="D5288" s="2" t="s">
        <v>1008</v>
      </c>
      <c r="E5288" s="2">
        <v>15</v>
      </c>
      <c r="F5288" s="6" t="s">
        <v>2283</v>
      </c>
      <c r="G5288" s="6" t="s">
        <v>2284</v>
      </c>
    </row>
    <row r="5289" spans="1:7" x14ac:dyDescent="0.25">
      <c r="A5289" s="1">
        <v>49.227403000000002</v>
      </c>
      <c r="B5289" s="1">
        <v>17.669729</v>
      </c>
      <c r="C5289" t="s">
        <v>3</v>
      </c>
      <c r="D5289" s="2" t="s">
        <v>1774</v>
      </c>
      <c r="E5289" s="2">
        <v>15</v>
      </c>
      <c r="F5289" s="6" t="s">
        <v>2283</v>
      </c>
      <c r="G5289" s="6" t="s">
        <v>2284</v>
      </c>
    </row>
    <row r="5290" spans="1:7" x14ac:dyDescent="0.25">
      <c r="A5290" s="1">
        <v>49.227400000000003</v>
      </c>
      <c r="B5290" s="1">
        <v>17.669779999999999</v>
      </c>
      <c r="C5290" t="s">
        <v>3</v>
      </c>
      <c r="D5290" s="2" t="s">
        <v>1605</v>
      </c>
      <c r="E5290" s="2">
        <v>15</v>
      </c>
      <c r="F5290" s="6" t="s">
        <v>2283</v>
      </c>
      <c r="G5290" s="6" t="s">
        <v>2284</v>
      </c>
    </row>
    <row r="5291" spans="1:7" x14ac:dyDescent="0.25">
      <c r="A5291" s="1">
        <v>49.227392000000002</v>
      </c>
      <c r="B5291" s="1">
        <v>17.669864</v>
      </c>
      <c r="C5291" t="s">
        <v>3</v>
      </c>
      <c r="D5291" s="2" t="s">
        <v>1775</v>
      </c>
      <c r="E5291" s="2">
        <v>15</v>
      </c>
      <c r="F5291" s="6" t="s">
        <v>2283</v>
      </c>
      <c r="G5291" s="6" t="s">
        <v>2284</v>
      </c>
    </row>
    <row r="5292" spans="1:7" x14ac:dyDescent="0.25">
      <c r="A5292" s="1">
        <v>49.227390999999997</v>
      </c>
      <c r="B5292" s="1">
        <v>17.669868999999998</v>
      </c>
      <c r="C5292" t="s">
        <v>3</v>
      </c>
      <c r="D5292" s="2" t="s">
        <v>1776</v>
      </c>
      <c r="E5292" s="2">
        <v>15</v>
      </c>
      <c r="F5292" s="6" t="s">
        <v>2283</v>
      </c>
      <c r="G5292" s="6" t="s">
        <v>2284</v>
      </c>
    </row>
    <row r="5293" spans="1:7" x14ac:dyDescent="0.25">
      <c r="A5293" s="1">
        <v>49.227387</v>
      </c>
      <c r="B5293" s="1">
        <v>17.669913999999999</v>
      </c>
      <c r="C5293" t="s">
        <v>3</v>
      </c>
      <c r="D5293" s="2" t="s">
        <v>1777</v>
      </c>
      <c r="E5293" s="2">
        <v>15</v>
      </c>
      <c r="F5293" s="6" t="s">
        <v>2283</v>
      </c>
      <c r="G5293" s="6" t="s">
        <v>2284</v>
      </c>
    </row>
    <row r="5294" spans="1:7" x14ac:dyDescent="0.25">
      <c r="A5294" s="1">
        <v>49.227378000000002</v>
      </c>
      <c r="B5294" s="1">
        <v>17.669968000000001</v>
      </c>
      <c r="C5294" t="s">
        <v>3</v>
      </c>
      <c r="D5294" s="2" t="s">
        <v>1606</v>
      </c>
      <c r="E5294" s="2">
        <v>15</v>
      </c>
      <c r="F5294" s="6" t="s">
        <v>2283</v>
      </c>
      <c r="G5294" s="6" t="s">
        <v>2284</v>
      </c>
    </row>
    <row r="5295" spans="1:7" x14ac:dyDescent="0.25">
      <c r="A5295" s="1">
        <v>49.227373</v>
      </c>
      <c r="B5295" s="1">
        <v>17.670020000000001</v>
      </c>
      <c r="C5295" t="s">
        <v>3</v>
      </c>
      <c r="D5295" s="2" t="s">
        <v>660</v>
      </c>
      <c r="E5295" s="2">
        <v>15</v>
      </c>
      <c r="F5295" s="6" t="s">
        <v>2283</v>
      </c>
      <c r="G5295" s="6" t="s">
        <v>2284</v>
      </c>
    </row>
    <row r="5296" spans="1:7" x14ac:dyDescent="0.25">
      <c r="A5296" s="1">
        <v>49.227370000000001</v>
      </c>
      <c r="B5296" s="1">
        <v>17.670072000000001</v>
      </c>
      <c r="C5296" t="s">
        <v>3</v>
      </c>
      <c r="D5296" s="2" t="s">
        <v>1778</v>
      </c>
      <c r="E5296" s="2">
        <v>15</v>
      </c>
      <c r="F5296" s="6" t="s">
        <v>2283</v>
      </c>
      <c r="G5296" s="6" t="s">
        <v>2284</v>
      </c>
    </row>
    <row r="5297" spans="1:7" x14ac:dyDescent="0.25">
      <c r="A5297" s="1">
        <v>49.227370000000001</v>
      </c>
      <c r="B5297" s="1">
        <v>17.673801000000001</v>
      </c>
      <c r="C5297" t="s">
        <v>3</v>
      </c>
      <c r="D5297" s="2" t="s">
        <v>661</v>
      </c>
      <c r="E5297" s="2">
        <v>15</v>
      </c>
      <c r="F5297" s="6" t="s">
        <v>2285</v>
      </c>
      <c r="G5297" s="6" t="s">
        <v>2284</v>
      </c>
    </row>
    <row r="5298" spans="1:7" x14ac:dyDescent="0.25">
      <c r="A5298" s="1">
        <v>49.227369000000003</v>
      </c>
      <c r="B5298" s="1">
        <v>17.673735000000001</v>
      </c>
      <c r="C5298" t="s">
        <v>3</v>
      </c>
      <c r="D5298" s="2" t="s">
        <v>285</v>
      </c>
      <c r="E5298" s="2">
        <v>15</v>
      </c>
      <c r="F5298" s="6" t="s">
        <v>2285</v>
      </c>
      <c r="G5298" s="6" t="s">
        <v>2284</v>
      </c>
    </row>
    <row r="5299" spans="1:7" x14ac:dyDescent="0.25">
      <c r="A5299" s="1">
        <v>49.227369000000003</v>
      </c>
      <c r="B5299" s="1">
        <v>17.673724</v>
      </c>
      <c r="C5299" t="s">
        <v>3</v>
      </c>
      <c r="D5299" s="2" t="s">
        <v>560</v>
      </c>
      <c r="E5299" s="2">
        <v>15</v>
      </c>
      <c r="F5299" s="6" t="s">
        <v>2285</v>
      </c>
      <c r="G5299" s="6" t="s">
        <v>2284</v>
      </c>
    </row>
    <row r="5300" spans="1:7" x14ac:dyDescent="0.25">
      <c r="A5300" s="1">
        <v>49.227366000000004</v>
      </c>
      <c r="B5300" s="1">
        <v>17.673565</v>
      </c>
      <c r="C5300" t="s">
        <v>3</v>
      </c>
      <c r="D5300" s="2" t="s">
        <v>814</v>
      </c>
      <c r="E5300" s="2">
        <v>15</v>
      </c>
      <c r="F5300" s="6" t="s">
        <v>2285</v>
      </c>
      <c r="G5300" s="6" t="s">
        <v>2284</v>
      </c>
    </row>
    <row r="5301" spans="1:7" x14ac:dyDescent="0.25">
      <c r="A5301" s="1">
        <v>49.227344000000002</v>
      </c>
      <c r="B5301" s="1">
        <v>17.672453999999998</v>
      </c>
      <c r="C5301" t="s">
        <v>3</v>
      </c>
      <c r="D5301" s="2" t="s">
        <v>1779</v>
      </c>
      <c r="E5301" s="2">
        <v>15</v>
      </c>
      <c r="F5301" s="6" t="s">
        <v>2283</v>
      </c>
      <c r="G5301" s="6" t="s">
        <v>2284</v>
      </c>
    </row>
    <row r="5302" spans="1:7" x14ac:dyDescent="0.25">
      <c r="A5302" s="1">
        <v>49.227344000000002</v>
      </c>
      <c r="B5302" s="1">
        <v>17.672446000000001</v>
      </c>
      <c r="C5302" t="s">
        <v>3</v>
      </c>
      <c r="D5302" s="2" t="s">
        <v>1780</v>
      </c>
      <c r="E5302" s="2">
        <v>15</v>
      </c>
      <c r="F5302" s="6" t="s">
        <v>2283</v>
      </c>
      <c r="G5302" s="6" t="s">
        <v>2284</v>
      </c>
    </row>
    <row r="5303" spans="1:7" x14ac:dyDescent="0.25">
      <c r="A5303" s="1">
        <v>49.227341000000003</v>
      </c>
      <c r="B5303" s="1">
        <v>17.67238</v>
      </c>
      <c r="C5303" t="s">
        <v>3</v>
      </c>
      <c r="D5303" s="2" t="s">
        <v>664</v>
      </c>
      <c r="E5303" s="2">
        <v>15</v>
      </c>
      <c r="F5303" s="6" t="s">
        <v>2283</v>
      </c>
      <c r="G5303" s="6" t="s">
        <v>2284</v>
      </c>
    </row>
    <row r="5304" spans="1:7" x14ac:dyDescent="0.25">
      <c r="A5304" s="1">
        <v>49.227339000000001</v>
      </c>
      <c r="B5304" s="1">
        <v>17.672322000000001</v>
      </c>
      <c r="C5304" t="s">
        <v>3</v>
      </c>
      <c r="D5304" s="2" t="s">
        <v>1781</v>
      </c>
      <c r="E5304" s="2">
        <v>15</v>
      </c>
      <c r="F5304" s="6" t="s">
        <v>2283</v>
      </c>
      <c r="G5304" s="6" t="s">
        <v>2284</v>
      </c>
    </row>
    <row r="5305" spans="1:7" x14ac:dyDescent="0.25">
      <c r="A5305" s="1">
        <v>49.227336999999999</v>
      </c>
      <c r="B5305" s="1">
        <v>17.672260000000001</v>
      </c>
      <c r="C5305" t="s">
        <v>3</v>
      </c>
      <c r="D5305" s="2" t="s">
        <v>1782</v>
      </c>
      <c r="E5305" s="2">
        <v>15</v>
      </c>
      <c r="F5305" s="6" t="s">
        <v>2283</v>
      </c>
      <c r="G5305" s="6" t="s">
        <v>2284</v>
      </c>
    </row>
    <row r="5306" spans="1:7" x14ac:dyDescent="0.25">
      <c r="A5306" s="1">
        <v>49.227336999999999</v>
      </c>
      <c r="B5306" s="1">
        <v>17.672222000000001</v>
      </c>
      <c r="C5306" t="s">
        <v>3</v>
      </c>
      <c r="D5306" s="2" t="s">
        <v>1783</v>
      </c>
      <c r="E5306" s="2">
        <v>15</v>
      </c>
      <c r="F5306" s="6" t="s">
        <v>2283</v>
      </c>
      <c r="G5306" s="6" t="s">
        <v>2284</v>
      </c>
    </row>
    <row r="5307" spans="1:7" x14ac:dyDescent="0.25">
      <c r="A5307" s="1">
        <v>49.227336999999999</v>
      </c>
      <c r="B5307" s="1">
        <v>17.672176</v>
      </c>
      <c r="C5307" t="s">
        <v>3</v>
      </c>
      <c r="D5307" s="2" t="s">
        <v>280</v>
      </c>
      <c r="E5307" s="2">
        <v>15</v>
      </c>
      <c r="F5307" s="6" t="s">
        <v>2283</v>
      </c>
      <c r="G5307" s="6" t="s">
        <v>2284</v>
      </c>
    </row>
    <row r="5308" spans="1:7" x14ac:dyDescent="0.25">
      <c r="A5308" s="1">
        <v>49.227336000000001</v>
      </c>
      <c r="B5308" s="1">
        <v>17.672152000000001</v>
      </c>
      <c r="C5308" t="s">
        <v>3</v>
      </c>
      <c r="D5308" s="2" t="s">
        <v>286</v>
      </c>
      <c r="E5308" s="2">
        <v>15</v>
      </c>
      <c r="F5308" s="6" t="s">
        <v>2283</v>
      </c>
      <c r="G5308" s="6" t="s">
        <v>2284</v>
      </c>
    </row>
    <row r="5309" spans="1:7" x14ac:dyDescent="0.25">
      <c r="A5309" s="1">
        <v>49.227336000000001</v>
      </c>
      <c r="B5309" s="1">
        <v>17.672152000000001</v>
      </c>
      <c r="C5309" t="s">
        <v>3</v>
      </c>
      <c r="D5309" s="2" t="s">
        <v>284</v>
      </c>
      <c r="E5309" s="2">
        <v>15</v>
      </c>
      <c r="F5309" s="6" t="s">
        <v>2283</v>
      </c>
      <c r="G5309" s="6" t="s">
        <v>2284</v>
      </c>
    </row>
    <row r="5310" spans="1:7" x14ac:dyDescent="0.25">
      <c r="A5310" s="1">
        <v>49.227336000000001</v>
      </c>
      <c r="B5310" s="1">
        <v>17.672142000000001</v>
      </c>
      <c r="C5310" t="s">
        <v>3</v>
      </c>
      <c r="D5310" s="2" t="s">
        <v>287</v>
      </c>
      <c r="E5310" s="2">
        <v>15</v>
      </c>
      <c r="F5310" s="6" t="s">
        <v>2283</v>
      </c>
      <c r="G5310" s="6" t="s">
        <v>2284</v>
      </c>
    </row>
    <row r="5311" spans="1:7" x14ac:dyDescent="0.25">
      <c r="A5311" s="1">
        <v>49.227336000000001</v>
      </c>
      <c r="B5311" s="1">
        <v>17.672113</v>
      </c>
      <c r="C5311" t="s">
        <v>3</v>
      </c>
      <c r="D5311" s="2" t="s">
        <v>1784</v>
      </c>
      <c r="E5311" s="2">
        <v>15</v>
      </c>
      <c r="F5311" s="6" t="s">
        <v>2283</v>
      </c>
      <c r="G5311" s="6" t="s">
        <v>2284</v>
      </c>
    </row>
    <row r="5312" spans="1:7" x14ac:dyDescent="0.25">
      <c r="A5312" s="1">
        <v>49.227336000000001</v>
      </c>
      <c r="B5312" s="1">
        <v>17.672086</v>
      </c>
      <c r="C5312" t="s">
        <v>3</v>
      </c>
      <c r="D5312" s="2" t="s">
        <v>821</v>
      </c>
      <c r="E5312" s="2">
        <v>15</v>
      </c>
      <c r="F5312" s="6" t="s">
        <v>2283</v>
      </c>
      <c r="G5312" s="6" t="s">
        <v>2284</v>
      </c>
    </row>
    <row r="5313" spans="1:7" x14ac:dyDescent="0.25">
      <c r="A5313" s="1">
        <v>49.227336000000001</v>
      </c>
      <c r="B5313" s="1">
        <v>17.672037</v>
      </c>
      <c r="C5313" t="s">
        <v>3</v>
      </c>
      <c r="D5313" s="2" t="s">
        <v>1459</v>
      </c>
      <c r="E5313" s="2">
        <v>15</v>
      </c>
      <c r="F5313" s="6" t="s">
        <v>2283</v>
      </c>
      <c r="G5313" s="6" t="s">
        <v>2284</v>
      </c>
    </row>
    <row r="5314" spans="1:7" x14ac:dyDescent="0.25">
      <c r="A5314" s="1">
        <v>49.227338000000003</v>
      </c>
      <c r="B5314" s="1">
        <v>17.671991999999999</v>
      </c>
      <c r="C5314" t="s">
        <v>3</v>
      </c>
      <c r="D5314" s="2" t="s">
        <v>511</v>
      </c>
      <c r="E5314" s="2">
        <v>15</v>
      </c>
      <c r="F5314" s="6" t="s">
        <v>2283</v>
      </c>
      <c r="G5314" s="6" t="s">
        <v>2284</v>
      </c>
    </row>
    <row r="5315" spans="1:7" x14ac:dyDescent="0.25">
      <c r="A5315" s="1">
        <v>49.227342999999998</v>
      </c>
      <c r="B5315" s="1">
        <v>17.671935999999999</v>
      </c>
      <c r="C5315" t="s">
        <v>3</v>
      </c>
      <c r="D5315" s="2" t="s">
        <v>1785</v>
      </c>
      <c r="E5315" s="2">
        <v>15</v>
      </c>
      <c r="F5315" s="6" t="s">
        <v>2283</v>
      </c>
      <c r="G5315" s="6" t="s">
        <v>2284</v>
      </c>
    </row>
    <row r="5316" spans="1:7" x14ac:dyDescent="0.25">
      <c r="A5316" s="1">
        <v>49.227344000000002</v>
      </c>
      <c r="B5316" s="1">
        <v>17.671738000000001</v>
      </c>
      <c r="C5316" t="s">
        <v>3</v>
      </c>
      <c r="D5316" s="2" t="s">
        <v>291</v>
      </c>
      <c r="E5316" s="2">
        <v>15</v>
      </c>
      <c r="F5316" s="6" t="s">
        <v>2283</v>
      </c>
      <c r="G5316" s="6" t="s">
        <v>2284</v>
      </c>
    </row>
    <row r="5317" spans="1:7" x14ac:dyDescent="0.25">
      <c r="A5317" s="1">
        <v>49.227344000000002</v>
      </c>
      <c r="B5317" s="1">
        <v>17.671717999999998</v>
      </c>
      <c r="C5317" t="s">
        <v>3</v>
      </c>
      <c r="D5317" s="2" t="s">
        <v>290</v>
      </c>
      <c r="E5317" s="2">
        <v>15</v>
      </c>
      <c r="F5317" s="6" t="s">
        <v>2283</v>
      </c>
      <c r="G5317" s="6" t="s">
        <v>2284</v>
      </c>
    </row>
    <row r="5318" spans="1:7" x14ac:dyDescent="0.25">
      <c r="A5318" s="1">
        <v>49.227345999999997</v>
      </c>
      <c r="B5318" s="1">
        <v>17.671683000000002</v>
      </c>
      <c r="C5318" t="s">
        <v>3</v>
      </c>
      <c r="D5318" s="2" t="s">
        <v>292</v>
      </c>
      <c r="E5318" s="2">
        <v>15</v>
      </c>
      <c r="F5318" s="6" t="s">
        <v>2283</v>
      </c>
      <c r="G5318" s="6" t="s">
        <v>2284</v>
      </c>
    </row>
    <row r="5319" spans="1:7" x14ac:dyDescent="0.25">
      <c r="A5319" s="1">
        <v>49.227435</v>
      </c>
      <c r="B5319" s="1">
        <v>17.669937999999998</v>
      </c>
      <c r="C5319" t="s">
        <v>3</v>
      </c>
      <c r="D5319" s="2" t="s">
        <v>673</v>
      </c>
      <c r="E5319" s="2">
        <v>15</v>
      </c>
      <c r="F5319" s="6" t="s">
        <v>2286</v>
      </c>
      <c r="G5319" s="6" t="s">
        <v>2284</v>
      </c>
    </row>
    <row r="5320" spans="1:7" x14ac:dyDescent="0.25">
      <c r="A5320" s="1">
        <v>49.227459000000003</v>
      </c>
      <c r="B5320" s="1">
        <v>17.669694</v>
      </c>
      <c r="C5320" t="s">
        <v>3</v>
      </c>
      <c r="D5320" s="2" t="s">
        <v>825</v>
      </c>
      <c r="E5320" s="2">
        <v>15</v>
      </c>
      <c r="F5320" s="6" t="s">
        <v>2286</v>
      </c>
      <c r="G5320" s="6" t="s">
        <v>2284</v>
      </c>
    </row>
    <row r="5321" spans="1:7" x14ac:dyDescent="0.25">
      <c r="A5321" s="1">
        <v>49.228833000000002</v>
      </c>
      <c r="B5321" s="1">
        <v>17.669522000000001</v>
      </c>
      <c r="C5321" t="s">
        <v>3</v>
      </c>
      <c r="D5321" s="2" t="s">
        <v>513</v>
      </c>
      <c r="E5321" s="2">
        <v>16</v>
      </c>
      <c r="F5321" s="6" t="s">
        <v>2266</v>
      </c>
      <c r="G5321" s="6" t="s">
        <v>2260</v>
      </c>
    </row>
    <row r="5322" spans="1:7" x14ac:dyDescent="0.25">
      <c r="A5322" s="1">
        <v>49.228845</v>
      </c>
      <c r="B5322" s="1">
        <v>17.669483</v>
      </c>
      <c r="C5322" t="s">
        <v>3</v>
      </c>
      <c r="D5322" s="2" t="s">
        <v>81</v>
      </c>
      <c r="E5322" s="2">
        <v>16</v>
      </c>
      <c r="F5322" s="6" t="s">
        <v>2266</v>
      </c>
      <c r="G5322" s="6" t="s">
        <v>2260</v>
      </c>
    </row>
    <row r="5323" spans="1:7" x14ac:dyDescent="0.25">
      <c r="A5323" s="1">
        <v>49.228867999999999</v>
      </c>
      <c r="B5323" s="1">
        <v>17.669357000000002</v>
      </c>
      <c r="C5323" t="s">
        <v>3</v>
      </c>
      <c r="D5323" s="2" t="s">
        <v>16</v>
      </c>
      <c r="E5323" s="2">
        <v>16</v>
      </c>
      <c r="F5323" s="6" t="s">
        <v>2266</v>
      </c>
      <c r="G5323" s="6" t="s">
        <v>2260</v>
      </c>
    </row>
    <row r="5324" spans="1:7" x14ac:dyDescent="0.25">
      <c r="A5324" s="1">
        <v>49.228884999999998</v>
      </c>
      <c r="B5324" s="1">
        <v>17.669243000000002</v>
      </c>
      <c r="C5324" t="s">
        <v>3</v>
      </c>
      <c r="D5324" s="2" t="s">
        <v>2</v>
      </c>
      <c r="E5324" s="2">
        <v>16</v>
      </c>
      <c r="F5324" s="6" t="s">
        <v>2266</v>
      </c>
      <c r="G5324" s="6" t="s">
        <v>2260</v>
      </c>
    </row>
    <row r="5325" spans="1:7" x14ac:dyDescent="0.25">
      <c r="A5325" s="1">
        <v>49.228887</v>
      </c>
      <c r="B5325" s="1">
        <v>17.669215999999999</v>
      </c>
      <c r="C5325" t="s">
        <v>3</v>
      </c>
      <c r="D5325" s="2" t="s">
        <v>4</v>
      </c>
      <c r="E5325" s="2">
        <v>16</v>
      </c>
      <c r="F5325" s="6" t="s">
        <v>2266</v>
      </c>
      <c r="G5325" s="6" t="s">
        <v>2260</v>
      </c>
    </row>
    <row r="5326" spans="1:7" x14ac:dyDescent="0.25">
      <c r="A5326" s="1">
        <v>49.228889000000002</v>
      </c>
      <c r="B5326" s="1">
        <v>17.669186</v>
      </c>
      <c r="C5326" t="s">
        <v>3</v>
      </c>
      <c r="D5326" s="2" t="s">
        <v>1786</v>
      </c>
      <c r="E5326" s="2">
        <v>16</v>
      </c>
      <c r="F5326" s="6" t="s">
        <v>2266</v>
      </c>
      <c r="G5326" s="6" t="s">
        <v>2260</v>
      </c>
    </row>
    <row r="5327" spans="1:7" x14ac:dyDescent="0.25">
      <c r="A5327" s="1">
        <v>49.22889</v>
      </c>
      <c r="B5327" s="1">
        <v>17.669181999999999</v>
      </c>
      <c r="C5327" t="s">
        <v>3</v>
      </c>
      <c r="D5327" s="2" t="s">
        <v>515</v>
      </c>
      <c r="E5327" s="2">
        <v>16</v>
      </c>
      <c r="F5327" s="6" t="s">
        <v>2266</v>
      </c>
      <c r="G5327" s="6" t="s">
        <v>2260</v>
      </c>
    </row>
    <row r="5328" spans="1:7" x14ac:dyDescent="0.25">
      <c r="A5328" s="1">
        <v>49.228898000000001</v>
      </c>
      <c r="B5328" s="1">
        <v>17.669125999999999</v>
      </c>
      <c r="C5328" t="s">
        <v>3</v>
      </c>
      <c r="D5328" s="2" t="s">
        <v>6</v>
      </c>
      <c r="E5328" s="2">
        <v>16</v>
      </c>
      <c r="F5328" s="6" t="s">
        <v>2266</v>
      </c>
      <c r="G5328" s="6" t="s">
        <v>2260</v>
      </c>
    </row>
    <row r="5329" spans="1:7" x14ac:dyDescent="0.25">
      <c r="A5329" s="1">
        <v>49.228909000000002</v>
      </c>
      <c r="B5329" s="1">
        <v>17.669052000000001</v>
      </c>
      <c r="C5329" t="s">
        <v>3</v>
      </c>
      <c r="D5329" s="2" t="s">
        <v>516</v>
      </c>
      <c r="E5329" s="2">
        <v>16</v>
      </c>
      <c r="F5329" s="6" t="s">
        <v>2266</v>
      </c>
      <c r="G5329" s="6" t="s">
        <v>2260</v>
      </c>
    </row>
    <row r="5330" spans="1:7" x14ac:dyDescent="0.25">
      <c r="A5330" s="1">
        <v>49.228914000000003</v>
      </c>
      <c r="B5330" s="1">
        <v>17.66902</v>
      </c>
      <c r="C5330" t="s">
        <v>3</v>
      </c>
      <c r="D5330" s="2" t="s">
        <v>1023</v>
      </c>
      <c r="E5330" s="2">
        <v>16</v>
      </c>
      <c r="F5330" s="6" t="s">
        <v>2266</v>
      </c>
      <c r="G5330" s="6" t="s">
        <v>2260</v>
      </c>
    </row>
    <row r="5331" spans="1:7" x14ac:dyDescent="0.25">
      <c r="A5331" s="1">
        <v>49.228918</v>
      </c>
      <c r="B5331" s="1">
        <v>17.668972</v>
      </c>
      <c r="C5331" t="s">
        <v>3</v>
      </c>
      <c r="D5331" s="2" t="s">
        <v>1787</v>
      </c>
      <c r="E5331" s="2">
        <v>16</v>
      </c>
      <c r="F5331" s="6" t="s">
        <v>2266</v>
      </c>
      <c r="G5331" s="6" t="s">
        <v>2260</v>
      </c>
    </row>
    <row r="5332" spans="1:7" x14ac:dyDescent="0.25">
      <c r="A5332" s="1">
        <v>49.229011999999997</v>
      </c>
      <c r="B5332" s="1">
        <v>17.668914999999998</v>
      </c>
      <c r="C5332" t="s">
        <v>3</v>
      </c>
      <c r="D5332" s="2" t="s">
        <v>1788</v>
      </c>
      <c r="E5332" s="2">
        <v>16</v>
      </c>
      <c r="F5332" s="6" t="s">
        <v>2266</v>
      </c>
      <c r="G5332" s="6" t="s">
        <v>2260</v>
      </c>
    </row>
    <row r="5333" spans="1:7" x14ac:dyDescent="0.25">
      <c r="A5333" s="1">
        <v>49.229022999999998</v>
      </c>
      <c r="B5333" s="1">
        <v>17.668918999999999</v>
      </c>
      <c r="C5333" t="s">
        <v>12</v>
      </c>
      <c r="D5333" s="2" t="s">
        <v>1789</v>
      </c>
      <c r="E5333" s="2">
        <v>16</v>
      </c>
      <c r="F5333" s="6" t="s">
        <v>2266</v>
      </c>
      <c r="G5333" s="6" t="s">
        <v>2260</v>
      </c>
    </row>
    <row r="5334" spans="1:7" x14ac:dyDescent="0.25">
      <c r="A5334" s="1">
        <v>49.229059999999997</v>
      </c>
      <c r="B5334" s="1">
        <v>17.668952000000001</v>
      </c>
      <c r="C5334" t="s">
        <v>12</v>
      </c>
      <c r="D5334" s="2" t="s">
        <v>1790</v>
      </c>
      <c r="E5334" s="2">
        <v>16</v>
      </c>
      <c r="F5334" s="6" t="s">
        <v>2266</v>
      </c>
      <c r="G5334" s="6" t="s">
        <v>2260</v>
      </c>
    </row>
    <row r="5335" spans="1:7" x14ac:dyDescent="0.25">
      <c r="A5335" s="1">
        <v>49.229066000000003</v>
      </c>
      <c r="B5335" s="1">
        <v>17.668956000000001</v>
      </c>
      <c r="C5335" t="s">
        <v>12</v>
      </c>
      <c r="D5335" s="2" t="s">
        <v>1464</v>
      </c>
      <c r="E5335" s="2">
        <v>16</v>
      </c>
      <c r="F5335" s="6" t="s">
        <v>2266</v>
      </c>
      <c r="G5335" s="6" t="s">
        <v>2260</v>
      </c>
    </row>
    <row r="5336" spans="1:7" x14ac:dyDescent="0.25">
      <c r="A5336" s="1">
        <v>49.229069000000003</v>
      </c>
      <c r="B5336" s="1">
        <v>17.668959999999998</v>
      </c>
      <c r="C5336" t="s">
        <v>3</v>
      </c>
      <c r="D5336" s="2" t="s">
        <v>9</v>
      </c>
      <c r="E5336" s="2">
        <v>16</v>
      </c>
      <c r="F5336" s="6" t="s">
        <v>2266</v>
      </c>
      <c r="G5336" s="6" t="s">
        <v>2260</v>
      </c>
    </row>
    <row r="5337" spans="1:7" x14ac:dyDescent="0.25">
      <c r="A5337" s="1">
        <v>49.229078000000001</v>
      </c>
      <c r="B5337" s="1">
        <v>17.668977000000002</v>
      </c>
      <c r="C5337" t="s">
        <v>3</v>
      </c>
      <c r="D5337" s="2" t="s">
        <v>10</v>
      </c>
      <c r="E5337" s="2">
        <v>16</v>
      </c>
      <c r="F5337" s="6" t="s">
        <v>2266</v>
      </c>
      <c r="G5337" s="6" t="s">
        <v>2260</v>
      </c>
    </row>
    <row r="5338" spans="1:7" x14ac:dyDescent="0.25">
      <c r="A5338" s="1">
        <v>49.229080000000003</v>
      </c>
      <c r="B5338" s="1">
        <v>17.668980999999999</v>
      </c>
      <c r="C5338" t="s">
        <v>12</v>
      </c>
      <c r="D5338" s="2" t="s">
        <v>1791</v>
      </c>
      <c r="E5338" s="2">
        <v>16</v>
      </c>
      <c r="F5338" s="6" t="s">
        <v>2266</v>
      </c>
      <c r="G5338" s="6" t="s">
        <v>2260</v>
      </c>
    </row>
    <row r="5339" spans="1:7" x14ac:dyDescent="0.25">
      <c r="A5339" s="1">
        <v>49.229081999999998</v>
      </c>
      <c r="B5339" s="1">
        <v>17.669004999999999</v>
      </c>
      <c r="C5339" t="s">
        <v>3</v>
      </c>
      <c r="D5339" s="2" t="s">
        <v>826</v>
      </c>
      <c r="E5339" s="2">
        <v>16</v>
      </c>
      <c r="F5339" s="6" t="s">
        <v>2266</v>
      </c>
      <c r="G5339" s="6" t="s">
        <v>2260</v>
      </c>
    </row>
    <row r="5340" spans="1:7" x14ac:dyDescent="0.25">
      <c r="A5340" s="1">
        <v>49.229066000000003</v>
      </c>
      <c r="B5340" s="1">
        <v>17.669062</v>
      </c>
      <c r="C5340" t="s">
        <v>12</v>
      </c>
      <c r="D5340" s="2" t="s">
        <v>11</v>
      </c>
      <c r="E5340" s="2">
        <v>16</v>
      </c>
      <c r="F5340" s="6" t="s">
        <v>2266</v>
      </c>
      <c r="G5340" s="6" t="s">
        <v>2260</v>
      </c>
    </row>
    <row r="5341" spans="1:7" x14ac:dyDescent="0.25">
      <c r="A5341" s="1">
        <v>49.229064999999999</v>
      </c>
      <c r="B5341" s="1">
        <v>17.669063999999999</v>
      </c>
      <c r="C5341" t="s">
        <v>3</v>
      </c>
      <c r="D5341" s="2" t="s">
        <v>13</v>
      </c>
      <c r="E5341" s="2">
        <v>16</v>
      </c>
      <c r="F5341" s="6" t="s">
        <v>2266</v>
      </c>
      <c r="G5341" s="6" t="s">
        <v>2260</v>
      </c>
    </row>
    <row r="5342" spans="1:7" x14ac:dyDescent="0.25">
      <c r="A5342" s="1">
        <v>49.229053999999998</v>
      </c>
      <c r="B5342" s="1">
        <v>17.669142000000001</v>
      </c>
      <c r="C5342" t="s">
        <v>3</v>
      </c>
      <c r="D5342" s="2" t="s">
        <v>15</v>
      </c>
      <c r="E5342" s="2">
        <v>16</v>
      </c>
      <c r="F5342" s="6" t="s">
        <v>2266</v>
      </c>
      <c r="G5342" s="6" t="s">
        <v>2260</v>
      </c>
    </row>
    <row r="5343" spans="1:7" x14ac:dyDescent="0.25">
      <c r="A5343" s="1">
        <v>49.229033000000001</v>
      </c>
      <c r="B5343" s="1">
        <v>17.669217</v>
      </c>
      <c r="C5343" t="s">
        <v>12</v>
      </c>
      <c r="D5343" s="2" t="s">
        <v>518</v>
      </c>
      <c r="E5343" s="2">
        <v>16</v>
      </c>
      <c r="F5343" s="6" t="s">
        <v>2266</v>
      </c>
      <c r="G5343" s="6" t="s">
        <v>2260</v>
      </c>
    </row>
    <row r="5344" spans="1:7" x14ac:dyDescent="0.25">
      <c r="A5344" s="1">
        <v>49.229030000000002</v>
      </c>
      <c r="B5344" s="1">
        <v>17.669225999999998</v>
      </c>
      <c r="C5344" t="s">
        <v>3</v>
      </c>
      <c r="D5344" s="2" t="s">
        <v>519</v>
      </c>
      <c r="E5344" s="2">
        <v>16</v>
      </c>
      <c r="F5344" s="6" t="s">
        <v>2266</v>
      </c>
      <c r="G5344" s="6" t="s">
        <v>2260</v>
      </c>
    </row>
    <row r="5345" spans="1:7" x14ac:dyDescent="0.25">
      <c r="A5345" s="1">
        <v>49.229028</v>
      </c>
      <c r="B5345" s="1">
        <v>17.669243000000002</v>
      </c>
      <c r="C5345" t="s">
        <v>12</v>
      </c>
      <c r="D5345" s="2" t="s">
        <v>1792</v>
      </c>
      <c r="E5345" s="2">
        <v>16</v>
      </c>
      <c r="F5345" s="6" t="s">
        <v>2266</v>
      </c>
      <c r="G5345" s="6" t="s">
        <v>2260</v>
      </c>
    </row>
    <row r="5346" spans="1:7" x14ac:dyDescent="0.25">
      <c r="A5346" s="1">
        <v>49.229022999999998</v>
      </c>
      <c r="B5346" s="1">
        <v>17.669267999999999</v>
      </c>
      <c r="C5346" t="s">
        <v>3</v>
      </c>
      <c r="D5346" s="2" t="s">
        <v>387</v>
      </c>
      <c r="E5346" s="2">
        <v>16</v>
      </c>
      <c r="F5346" s="6" t="s">
        <v>2266</v>
      </c>
      <c r="G5346" s="6" t="s">
        <v>2260</v>
      </c>
    </row>
    <row r="5347" spans="1:7" x14ac:dyDescent="0.25">
      <c r="A5347" s="1">
        <v>49.229016999999999</v>
      </c>
      <c r="B5347" s="1">
        <v>17.669288000000002</v>
      </c>
      <c r="C5347" t="s">
        <v>12</v>
      </c>
      <c r="D5347" s="2" t="s">
        <v>386</v>
      </c>
      <c r="E5347" s="2">
        <v>16</v>
      </c>
      <c r="F5347" s="6" t="s">
        <v>2266</v>
      </c>
      <c r="G5347" s="6" t="s">
        <v>2260</v>
      </c>
    </row>
    <row r="5348" spans="1:7" x14ac:dyDescent="0.25">
      <c r="A5348" s="1">
        <v>49.228994</v>
      </c>
      <c r="B5348" s="1">
        <v>17.66892</v>
      </c>
      <c r="C5348" t="s">
        <v>3</v>
      </c>
      <c r="D5348" s="2" t="s">
        <v>1793</v>
      </c>
      <c r="E5348" s="2">
        <v>16</v>
      </c>
      <c r="F5348" s="6" t="s">
        <v>2266</v>
      </c>
      <c r="G5348" s="6" t="s">
        <v>2260</v>
      </c>
    </row>
    <row r="5349" spans="1:7" x14ac:dyDescent="0.25">
      <c r="A5349" s="1">
        <v>49.228968000000002</v>
      </c>
      <c r="B5349" s="1">
        <v>17.668814999999999</v>
      </c>
      <c r="C5349" t="s">
        <v>3</v>
      </c>
      <c r="D5349" s="2" t="s">
        <v>677</v>
      </c>
      <c r="E5349" s="2">
        <v>16</v>
      </c>
      <c r="F5349" s="6" t="s">
        <v>2266</v>
      </c>
      <c r="G5349" s="6" t="s">
        <v>2260</v>
      </c>
    </row>
    <row r="5350" spans="1:7" x14ac:dyDescent="0.25">
      <c r="A5350" s="1">
        <v>49.228973000000003</v>
      </c>
      <c r="B5350" s="1">
        <v>17.668735000000002</v>
      </c>
      <c r="C5350" t="s">
        <v>3</v>
      </c>
      <c r="D5350" s="2" t="s">
        <v>678</v>
      </c>
      <c r="E5350" s="2">
        <v>16</v>
      </c>
      <c r="F5350" s="6" t="s">
        <v>2266</v>
      </c>
      <c r="G5350" s="6" t="s">
        <v>2260</v>
      </c>
    </row>
    <row r="5351" spans="1:7" x14ac:dyDescent="0.25">
      <c r="A5351" s="1">
        <v>49.228974000000001</v>
      </c>
      <c r="B5351" s="1">
        <v>17.668725999999999</v>
      </c>
      <c r="C5351" t="s">
        <v>3</v>
      </c>
      <c r="D5351" s="2" t="s">
        <v>17</v>
      </c>
      <c r="E5351" s="2">
        <v>16</v>
      </c>
      <c r="F5351" s="6" t="s">
        <v>2266</v>
      </c>
      <c r="G5351" s="6" t="s">
        <v>2260</v>
      </c>
    </row>
    <row r="5352" spans="1:7" x14ac:dyDescent="0.25">
      <c r="A5352" s="1">
        <v>49.228976000000003</v>
      </c>
      <c r="B5352" s="1">
        <v>17.668683000000001</v>
      </c>
      <c r="C5352" t="s">
        <v>3</v>
      </c>
      <c r="D5352" s="2" t="s">
        <v>26</v>
      </c>
      <c r="E5352" s="2">
        <v>16</v>
      </c>
      <c r="F5352" s="6" t="s">
        <v>2266</v>
      </c>
      <c r="G5352" s="6" t="s">
        <v>2260</v>
      </c>
    </row>
    <row r="5353" spans="1:7" x14ac:dyDescent="0.25">
      <c r="A5353" s="1">
        <v>49.228977</v>
      </c>
      <c r="B5353" s="1">
        <v>17.668651000000001</v>
      </c>
      <c r="C5353" t="s">
        <v>3</v>
      </c>
      <c r="D5353" s="2" t="s">
        <v>1794</v>
      </c>
      <c r="E5353" s="2">
        <v>16</v>
      </c>
      <c r="F5353" s="6" t="s">
        <v>2266</v>
      </c>
      <c r="G5353" s="6" t="s">
        <v>2260</v>
      </c>
    </row>
    <row r="5354" spans="1:7" x14ac:dyDescent="0.25">
      <c r="A5354" s="1">
        <v>49.22898</v>
      </c>
      <c r="B5354" s="1">
        <v>17.668610000000001</v>
      </c>
      <c r="C5354" t="s">
        <v>3</v>
      </c>
      <c r="D5354" s="2" t="s">
        <v>1795</v>
      </c>
      <c r="E5354" s="2">
        <v>16</v>
      </c>
      <c r="F5354" s="6" t="s">
        <v>2266</v>
      </c>
      <c r="G5354" s="6" t="s">
        <v>2260</v>
      </c>
    </row>
    <row r="5355" spans="1:7" x14ac:dyDescent="0.25">
      <c r="A5355" s="1">
        <v>49.228982000000002</v>
      </c>
      <c r="B5355" s="1">
        <v>17.668602</v>
      </c>
      <c r="C5355" t="s">
        <v>3</v>
      </c>
      <c r="D5355" s="2" t="s">
        <v>1796</v>
      </c>
      <c r="E5355" s="2">
        <v>16</v>
      </c>
      <c r="F5355" s="6" t="s">
        <v>2266</v>
      </c>
      <c r="G5355" s="6" t="s">
        <v>2260</v>
      </c>
    </row>
    <row r="5356" spans="1:7" x14ac:dyDescent="0.25">
      <c r="A5356" s="1">
        <v>49.228982999999999</v>
      </c>
      <c r="B5356" s="1">
        <v>17.668593999999999</v>
      </c>
      <c r="C5356" t="s">
        <v>3</v>
      </c>
      <c r="D5356" s="2" t="s">
        <v>28</v>
      </c>
      <c r="E5356" s="2">
        <v>16</v>
      </c>
      <c r="F5356" s="6" t="s">
        <v>2266</v>
      </c>
      <c r="G5356" s="6" t="s">
        <v>2260</v>
      </c>
    </row>
    <row r="5357" spans="1:7" x14ac:dyDescent="0.25">
      <c r="A5357" s="1">
        <v>49.228985000000002</v>
      </c>
      <c r="B5357" s="1">
        <v>17.668565000000001</v>
      </c>
      <c r="C5357" t="s">
        <v>3</v>
      </c>
      <c r="D5357" s="2" t="s">
        <v>30</v>
      </c>
      <c r="E5357" s="2">
        <v>16</v>
      </c>
      <c r="F5357" s="6" t="s">
        <v>2266</v>
      </c>
      <c r="G5357" s="6" t="s">
        <v>2260</v>
      </c>
    </row>
    <row r="5358" spans="1:7" x14ac:dyDescent="0.25">
      <c r="A5358" s="1">
        <v>49.228988000000001</v>
      </c>
      <c r="B5358" s="1">
        <v>17.668517999999999</v>
      </c>
      <c r="C5358" t="s">
        <v>3</v>
      </c>
      <c r="D5358" s="2" t="s">
        <v>521</v>
      </c>
      <c r="E5358" s="2">
        <v>16</v>
      </c>
      <c r="F5358" s="6" t="s">
        <v>2266</v>
      </c>
      <c r="G5358" s="6" t="s">
        <v>2260</v>
      </c>
    </row>
    <row r="5359" spans="1:7" x14ac:dyDescent="0.25">
      <c r="A5359" s="1">
        <v>49.228990000000003</v>
      </c>
      <c r="B5359" s="1">
        <v>17.668475999999998</v>
      </c>
      <c r="C5359" t="s">
        <v>3</v>
      </c>
      <c r="D5359" s="2" t="s">
        <v>29</v>
      </c>
      <c r="E5359" s="2">
        <v>16</v>
      </c>
      <c r="F5359" s="6" t="s">
        <v>2266</v>
      </c>
      <c r="G5359" s="6" t="s">
        <v>2260</v>
      </c>
    </row>
    <row r="5360" spans="1:7" x14ac:dyDescent="0.25">
      <c r="A5360" s="1">
        <v>49.228993000000003</v>
      </c>
      <c r="B5360" s="1">
        <v>17.668448000000001</v>
      </c>
      <c r="C5360" t="s">
        <v>3</v>
      </c>
      <c r="D5360" s="2" t="s">
        <v>31</v>
      </c>
      <c r="E5360" s="2">
        <v>16</v>
      </c>
      <c r="F5360" s="6" t="s">
        <v>2266</v>
      </c>
      <c r="G5360" s="6" t="s">
        <v>2260</v>
      </c>
    </row>
    <row r="5361" spans="1:7" x14ac:dyDescent="0.25">
      <c r="A5361" s="1">
        <v>49.228966999999997</v>
      </c>
      <c r="B5361" s="1">
        <v>17.666274000000001</v>
      </c>
      <c r="C5361" t="s">
        <v>3</v>
      </c>
      <c r="D5361" s="2" t="s">
        <v>1612</v>
      </c>
      <c r="E5361" s="2">
        <v>16</v>
      </c>
      <c r="F5361" s="6" t="s">
        <v>2263</v>
      </c>
      <c r="G5361" s="6" t="s">
        <v>2260</v>
      </c>
    </row>
    <row r="5362" spans="1:7" x14ac:dyDescent="0.25">
      <c r="A5362" s="1">
        <v>49.228951000000002</v>
      </c>
      <c r="B5362" s="1">
        <v>17.666249000000001</v>
      </c>
      <c r="C5362" t="s">
        <v>3</v>
      </c>
      <c r="D5362" s="2" t="s">
        <v>1797</v>
      </c>
      <c r="E5362" s="2">
        <v>16</v>
      </c>
      <c r="F5362" s="6" t="s">
        <v>2263</v>
      </c>
      <c r="G5362" s="6" t="s">
        <v>2260</v>
      </c>
    </row>
    <row r="5363" spans="1:7" x14ac:dyDescent="0.25">
      <c r="A5363" s="1">
        <v>49.228909999999999</v>
      </c>
      <c r="B5363" s="1">
        <v>17.666173000000001</v>
      </c>
      <c r="C5363" t="s">
        <v>3</v>
      </c>
      <c r="D5363" s="2" t="s">
        <v>1611</v>
      </c>
      <c r="E5363" s="2">
        <v>16</v>
      </c>
      <c r="F5363" s="6" t="s">
        <v>2263</v>
      </c>
      <c r="G5363" s="6" t="s">
        <v>2260</v>
      </c>
    </row>
    <row r="5364" spans="1:7" x14ac:dyDescent="0.25">
      <c r="A5364" s="1">
        <v>49.228897000000003</v>
      </c>
      <c r="B5364" s="1">
        <v>17.666145</v>
      </c>
      <c r="C5364" t="s">
        <v>3</v>
      </c>
      <c r="D5364" s="2" t="s">
        <v>36</v>
      </c>
      <c r="E5364" s="2">
        <v>16</v>
      </c>
      <c r="F5364" s="6" t="s">
        <v>2263</v>
      </c>
      <c r="G5364" s="6" t="s">
        <v>2260</v>
      </c>
    </row>
    <row r="5365" spans="1:7" x14ac:dyDescent="0.25">
      <c r="A5365" s="1">
        <v>49.228876</v>
      </c>
      <c r="B5365" s="1">
        <v>17.666101999999999</v>
      </c>
      <c r="C5365" t="s">
        <v>3</v>
      </c>
      <c r="D5365" s="2" t="s">
        <v>1798</v>
      </c>
      <c r="E5365" s="2">
        <v>16</v>
      </c>
      <c r="F5365" s="6" t="s">
        <v>2263</v>
      </c>
      <c r="G5365" s="6" t="s">
        <v>2260</v>
      </c>
    </row>
    <row r="5366" spans="1:7" x14ac:dyDescent="0.25">
      <c r="A5366" s="1">
        <v>49.228845</v>
      </c>
      <c r="B5366" s="1">
        <v>17.666024</v>
      </c>
      <c r="C5366" t="s">
        <v>3</v>
      </c>
      <c r="D5366" s="2" t="s">
        <v>1799</v>
      </c>
      <c r="E5366" s="2">
        <v>16</v>
      </c>
      <c r="F5366" s="6" t="s">
        <v>2263</v>
      </c>
      <c r="G5366" s="6" t="s">
        <v>2260</v>
      </c>
    </row>
    <row r="5367" spans="1:7" x14ac:dyDescent="0.25">
      <c r="A5367" s="1">
        <v>49.228921999999997</v>
      </c>
      <c r="B5367" s="1">
        <v>17.666208000000001</v>
      </c>
      <c r="C5367" t="s">
        <v>12</v>
      </c>
      <c r="D5367" s="2" t="s">
        <v>1800</v>
      </c>
      <c r="E5367" s="2">
        <v>16</v>
      </c>
      <c r="F5367" s="6" t="s">
        <v>2263</v>
      </c>
      <c r="G5367" s="6" t="s">
        <v>2260</v>
      </c>
    </row>
    <row r="5368" spans="1:7" x14ac:dyDescent="0.25">
      <c r="A5368" s="1">
        <v>49.228932</v>
      </c>
      <c r="B5368" s="1">
        <v>17.666232000000001</v>
      </c>
      <c r="C5368" t="s">
        <v>12</v>
      </c>
      <c r="D5368" s="2" t="s">
        <v>1307</v>
      </c>
      <c r="E5368" s="2">
        <v>16</v>
      </c>
      <c r="F5368" s="6" t="s">
        <v>2263</v>
      </c>
      <c r="G5368" s="6" t="s">
        <v>2260</v>
      </c>
    </row>
    <row r="5369" spans="1:7" x14ac:dyDescent="0.25">
      <c r="A5369" s="1">
        <v>49.228952</v>
      </c>
      <c r="B5369" s="1">
        <v>17.666288999999999</v>
      </c>
      <c r="C5369" t="s">
        <v>12</v>
      </c>
      <c r="D5369" s="2" t="s">
        <v>1310</v>
      </c>
      <c r="E5369" s="2">
        <v>16</v>
      </c>
      <c r="F5369" s="6" t="s">
        <v>2263</v>
      </c>
      <c r="G5369" s="6" t="s">
        <v>2260</v>
      </c>
    </row>
    <row r="5370" spans="1:7" x14ac:dyDescent="0.25">
      <c r="A5370" s="1">
        <v>49.228968000000002</v>
      </c>
      <c r="B5370" s="1">
        <v>17.666326000000002</v>
      </c>
      <c r="C5370" t="s">
        <v>12</v>
      </c>
      <c r="D5370" s="2" t="s">
        <v>34</v>
      </c>
      <c r="E5370" s="2">
        <v>16</v>
      </c>
      <c r="F5370" s="6" t="s">
        <v>2263</v>
      </c>
      <c r="G5370" s="6" t="s">
        <v>2260</v>
      </c>
    </row>
    <row r="5371" spans="1:7" x14ac:dyDescent="0.25">
      <c r="A5371" s="1">
        <v>49.228986999999996</v>
      </c>
      <c r="B5371" s="1">
        <v>17.666369</v>
      </c>
      <c r="C5371" t="s">
        <v>12</v>
      </c>
      <c r="D5371" s="2" t="s">
        <v>1801</v>
      </c>
      <c r="E5371" s="2">
        <v>16</v>
      </c>
      <c r="F5371" s="6" t="s">
        <v>2263</v>
      </c>
      <c r="G5371" s="6" t="s">
        <v>2260</v>
      </c>
    </row>
    <row r="5372" spans="1:7" x14ac:dyDescent="0.25">
      <c r="A5372" s="1">
        <v>49.229007000000003</v>
      </c>
      <c r="B5372" s="1">
        <v>17.666419000000001</v>
      </c>
      <c r="C5372" t="s">
        <v>12</v>
      </c>
      <c r="D5372" s="2" t="s">
        <v>1802</v>
      </c>
      <c r="E5372" s="2">
        <v>16</v>
      </c>
      <c r="F5372" s="6" t="s">
        <v>2263</v>
      </c>
      <c r="G5372" s="6" t="s">
        <v>2260</v>
      </c>
    </row>
    <row r="5373" spans="1:7" x14ac:dyDescent="0.25">
      <c r="A5373" s="1">
        <v>49.229011</v>
      </c>
      <c r="B5373" s="1">
        <v>17.666429999999998</v>
      </c>
      <c r="C5373" t="s">
        <v>12</v>
      </c>
      <c r="D5373" s="2" t="s">
        <v>1803</v>
      </c>
      <c r="E5373" s="2">
        <v>16</v>
      </c>
      <c r="F5373" s="6" t="s">
        <v>2263</v>
      </c>
      <c r="G5373" s="6" t="s">
        <v>2260</v>
      </c>
    </row>
    <row r="5374" spans="1:7" x14ac:dyDescent="0.25">
      <c r="A5374" s="1">
        <v>49.229058999999999</v>
      </c>
      <c r="B5374" s="1">
        <v>17.666588000000001</v>
      </c>
      <c r="C5374" t="s">
        <v>12</v>
      </c>
      <c r="D5374" s="2" t="s">
        <v>1614</v>
      </c>
      <c r="E5374" s="2">
        <v>16</v>
      </c>
      <c r="F5374" s="6" t="s">
        <v>2263</v>
      </c>
      <c r="G5374" s="6" t="s">
        <v>2260</v>
      </c>
    </row>
    <row r="5375" spans="1:7" x14ac:dyDescent="0.25">
      <c r="A5375" s="1">
        <v>49.229075000000002</v>
      </c>
      <c r="B5375" s="1">
        <v>17.666647000000001</v>
      </c>
      <c r="C5375" t="s">
        <v>12</v>
      </c>
      <c r="D5375" s="2" t="s">
        <v>1804</v>
      </c>
      <c r="E5375" s="2">
        <v>16</v>
      </c>
      <c r="F5375" s="6" t="s">
        <v>2263</v>
      </c>
      <c r="G5375" s="6" t="s">
        <v>2260</v>
      </c>
    </row>
    <row r="5376" spans="1:7" x14ac:dyDescent="0.25">
      <c r="A5376" s="1">
        <v>49.229086000000002</v>
      </c>
      <c r="B5376" s="1">
        <v>17.666688000000001</v>
      </c>
      <c r="C5376" t="s">
        <v>12</v>
      </c>
      <c r="D5376" s="2" t="s">
        <v>1805</v>
      </c>
      <c r="E5376" s="2">
        <v>16</v>
      </c>
      <c r="F5376" s="6" t="s">
        <v>2263</v>
      </c>
      <c r="G5376" s="6" t="s">
        <v>2260</v>
      </c>
    </row>
    <row r="5377" spans="1:7" x14ac:dyDescent="0.25">
      <c r="A5377" s="1">
        <v>49.229092000000001</v>
      </c>
      <c r="B5377" s="1">
        <v>17.666730000000001</v>
      </c>
      <c r="C5377" t="s">
        <v>12</v>
      </c>
      <c r="D5377" s="2" t="s">
        <v>1615</v>
      </c>
      <c r="E5377" s="2">
        <v>16</v>
      </c>
      <c r="F5377" s="6" t="s">
        <v>2263</v>
      </c>
      <c r="G5377" s="6" t="s">
        <v>2260</v>
      </c>
    </row>
    <row r="5378" spans="1:7" x14ac:dyDescent="0.25">
      <c r="A5378" s="1">
        <v>49.229100000000003</v>
      </c>
      <c r="B5378" s="1">
        <v>17.666778000000001</v>
      </c>
      <c r="C5378" t="s">
        <v>12</v>
      </c>
      <c r="D5378" s="2" t="s">
        <v>1806</v>
      </c>
      <c r="E5378" s="2">
        <v>16</v>
      </c>
      <c r="F5378" s="6" t="s">
        <v>2263</v>
      </c>
      <c r="G5378" s="6" t="s">
        <v>2260</v>
      </c>
    </row>
    <row r="5379" spans="1:7" x14ac:dyDescent="0.25">
      <c r="A5379" s="1">
        <v>49.229111000000003</v>
      </c>
      <c r="B5379" s="1">
        <v>17.666827999999999</v>
      </c>
      <c r="C5379" t="s">
        <v>12</v>
      </c>
      <c r="D5379" s="2" t="s">
        <v>1807</v>
      </c>
      <c r="E5379" s="2">
        <v>16</v>
      </c>
      <c r="F5379" s="6" t="s">
        <v>2263</v>
      </c>
      <c r="G5379" s="6" t="s">
        <v>2260</v>
      </c>
    </row>
    <row r="5380" spans="1:7" x14ac:dyDescent="0.25">
      <c r="A5380" s="1">
        <v>49.227663</v>
      </c>
      <c r="B5380" s="1">
        <v>17.664615000000001</v>
      </c>
      <c r="C5380" t="s">
        <v>12</v>
      </c>
      <c r="D5380" s="2" t="s">
        <v>1617</v>
      </c>
      <c r="E5380" s="2">
        <v>16</v>
      </c>
      <c r="F5380" s="6" t="s">
        <v>2264</v>
      </c>
      <c r="G5380" s="6" t="s">
        <v>2265</v>
      </c>
    </row>
    <row r="5381" spans="1:7" x14ac:dyDescent="0.25">
      <c r="A5381" s="1">
        <v>49.227662000000002</v>
      </c>
      <c r="B5381" s="1">
        <v>17.664556999999999</v>
      </c>
      <c r="C5381" t="s">
        <v>3</v>
      </c>
      <c r="D5381" s="2" t="s">
        <v>1808</v>
      </c>
      <c r="E5381" s="2">
        <v>16</v>
      </c>
      <c r="F5381" s="6" t="s">
        <v>2264</v>
      </c>
      <c r="G5381" s="6" t="s">
        <v>2265</v>
      </c>
    </row>
    <row r="5382" spans="1:7" x14ac:dyDescent="0.25">
      <c r="A5382" s="1">
        <v>49.227662000000002</v>
      </c>
      <c r="B5382" s="1">
        <v>17.664550999999999</v>
      </c>
      <c r="C5382" t="s">
        <v>3</v>
      </c>
      <c r="D5382" s="2" t="s">
        <v>1809</v>
      </c>
      <c r="E5382" s="2">
        <v>16</v>
      </c>
      <c r="F5382" s="6" t="s">
        <v>2264</v>
      </c>
      <c r="G5382" s="6" t="s">
        <v>2265</v>
      </c>
    </row>
    <row r="5383" spans="1:7" x14ac:dyDescent="0.25">
      <c r="A5383" s="1">
        <v>49.227663</v>
      </c>
      <c r="B5383" s="1">
        <v>17.664491000000002</v>
      </c>
      <c r="C5383" t="s">
        <v>3</v>
      </c>
      <c r="D5383" s="2" t="s">
        <v>1478</v>
      </c>
      <c r="E5383" s="2">
        <v>16</v>
      </c>
      <c r="F5383" s="6" t="s">
        <v>2264</v>
      </c>
      <c r="G5383" s="6" t="s">
        <v>2265</v>
      </c>
    </row>
    <row r="5384" spans="1:7" x14ac:dyDescent="0.25">
      <c r="A5384" s="1">
        <v>49.227663</v>
      </c>
      <c r="B5384" s="1">
        <v>17.664474999999999</v>
      </c>
      <c r="C5384" t="s">
        <v>3</v>
      </c>
      <c r="D5384" s="2" t="s">
        <v>1619</v>
      </c>
      <c r="E5384" s="2">
        <v>16</v>
      </c>
      <c r="F5384" s="6" t="s">
        <v>2264</v>
      </c>
      <c r="G5384" s="6" t="s">
        <v>2265</v>
      </c>
    </row>
    <row r="5385" spans="1:7" x14ac:dyDescent="0.25">
      <c r="A5385" s="1">
        <v>49.227663999999997</v>
      </c>
      <c r="B5385" s="1">
        <v>17.664435000000001</v>
      </c>
      <c r="C5385" t="s">
        <v>3</v>
      </c>
      <c r="D5385" s="2" t="s">
        <v>51</v>
      </c>
      <c r="E5385" s="2">
        <v>16</v>
      </c>
      <c r="F5385" s="6" t="s">
        <v>2264</v>
      </c>
      <c r="G5385" s="6" t="s">
        <v>2265</v>
      </c>
    </row>
    <row r="5386" spans="1:7" x14ac:dyDescent="0.25">
      <c r="A5386" s="1">
        <v>49.227663999999997</v>
      </c>
      <c r="B5386" s="1">
        <v>17.664406</v>
      </c>
      <c r="C5386" t="s">
        <v>3</v>
      </c>
      <c r="D5386" s="2" t="s">
        <v>48</v>
      </c>
      <c r="E5386" s="2">
        <v>16</v>
      </c>
      <c r="F5386" s="6" t="s">
        <v>2264</v>
      </c>
      <c r="G5386" s="6" t="s">
        <v>2265</v>
      </c>
    </row>
    <row r="5387" spans="1:7" x14ac:dyDescent="0.25">
      <c r="A5387" s="1">
        <v>49.227663999999997</v>
      </c>
      <c r="B5387" s="1">
        <v>17.664359999999999</v>
      </c>
      <c r="C5387" t="s">
        <v>3</v>
      </c>
      <c r="D5387" s="2" t="s">
        <v>1810</v>
      </c>
      <c r="E5387" s="2">
        <v>16</v>
      </c>
      <c r="F5387" s="6" t="s">
        <v>2264</v>
      </c>
      <c r="G5387" s="6" t="s">
        <v>2265</v>
      </c>
    </row>
    <row r="5388" spans="1:7" x14ac:dyDescent="0.25">
      <c r="A5388" s="1">
        <v>49.227665999999999</v>
      </c>
      <c r="B5388" s="1">
        <v>17.664311999999999</v>
      </c>
      <c r="C5388" t="s">
        <v>3</v>
      </c>
      <c r="D5388" s="2" t="s">
        <v>97</v>
      </c>
      <c r="E5388" s="2">
        <v>16</v>
      </c>
      <c r="F5388" s="6" t="s">
        <v>2264</v>
      </c>
      <c r="G5388" s="6" t="s">
        <v>2265</v>
      </c>
    </row>
    <row r="5389" spans="1:7" x14ac:dyDescent="0.25">
      <c r="A5389" s="1">
        <v>49.227666999999997</v>
      </c>
      <c r="B5389" s="1">
        <v>17.664287000000002</v>
      </c>
      <c r="C5389" t="s">
        <v>3</v>
      </c>
      <c r="D5389" s="2" t="s">
        <v>1811</v>
      </c>
      <c r="E5389" s="2">
        <v>16</v>
      </c>
      <c r="F5389" s="6" t="s">
        <v>2264</v>
      </c>
      <c r="G5389" s="6" t="s">
        <v>2265</v>
      </c>
    </row>
    <row r="5390" spans="1:7" x14ac:dyDescent="0.25">
      <c r="A5390" s="1">
        <v>49.227668999999999</v>
      </c>
      <c r="B5390" s="1">
        <v>17.664265</v>
      </c>
      <c r="C5390" t="s">
        <v>3</v>
      </c>
      <c r="D5390" s="2" t="s">
        <v>1812</v>
      </c>
      <c r="E5390" s="2">
        <v>16</v>
      </c>
      <c r="F5390" s="6" t="s">
        <v>2264</v>
      </c>
      <c r="G5390" s="6" t="s">
        <v>2265</v>
      </c>
    </row>
    <row r="5391" spans="1:7" x14ac:dyDescent="0.25">
      <c r="A5391" s="1">
        <v>49.227671999999998</v>
      </c>
      <c r="B5391" s="1">
        <v>17.664239999999999</v>
      </c>
      <c r="C5391" t="s">
        <v>3</v>
      </c>
      <c r="D5391" s="2" t="s">
        <v>1624</v>
      </c>
      <c r="E5391" s="2">
        <v>16</v>
      </c>
      <c r="F5391" s="6" t="s">
        <v>2264</v>
      </c>
      <c r="G5391" s="6" t="s">
        <v>2265</v>
      </c>
    </row>
    <row r="5392" spans="1:7" x14ac:dyDescent="0.25">
      <c r="A5392" s="1">
        <v>49.227676000000002</v>
      </c>
      <c r="B5392" s="1">
        <v>17.664203000000001</v>
      </c>
      <c r="C5392" t="s">
        <v>3</v>
      </c>
      <c r="D5392" s="2" t="s">
        <v>59</v>
      </c>
      <c r="E5392" s="2">
        <v>16</v>
      </c>
      <c r="F5392" s="6" t="s">
        <v>2264</v>
      </c>
      <c r="G5392" s="6" t="s">
        <v>2265</v>
      </c>
    </row>
    <row r="5393" spans="1:7" x14ac:dyDescent="0.25">
      <c r="A5393" s="1">
        <v>49.227674</v>
      </c>
      <c r="B5393" s="1">
        <v>17.664159999999999</v>
      </c>
      <c r="C5393" t="s">
        <v>3</v>
      </c>
      <c r="D5393" s="2" t="s">
        <v>57</v>
      </c>
      <c r="E5393" s="2">
        <v>16</v>
      </c>
      <c r="F5393" s="6" t="s">
        <v>2264</v>
      </c>
      <c r="G5393" s="6" t="s">
        <v>2265</v>
      </c>
    </row>
    <row r="5394" spans="1:7" x14ac:dyDescent="0.25">
      <c r="A5394" s="1">
        <v>49.227665999999999</v>
      </c>
      <c r="B5394" s="1">
        <v>17.664072999999998</v>
      </c>
      <c r="C5394" t="s">
        <v>3</v>
      </c>
      <c r="D5394" s="2" t="s">
        <v>1813</v>
      </c>
      <c r="E5394" s="2">
        <v>16</v>
      </c>
      <c r="F5394" s="6" t="s">
        <v>2264</v>
      </c>
      <c r="G5394" s="6" t="s">
        <v>2265</v>
      </c>
    </row>
    <row r="5395" spans="1:7" x14ac:dyDescent="0.25">
      <c r="A5395" s="1">
        <v>49.227659000000003</v>
      </c>
      <c r="B5395" s="1">
        <v>17.664017000000001</v>
      </c>
      <c r="C5395" t="s">
        <v>3</v>
      </c>
      <c r="D5395" s="2" t="s">
        <v>55</v>
      </c>
      <c r="E5395" s="2">
        <v>16</v>
      </c>
      <c r="F5395" s="6" t="s">
        <v>2264</v>
      </c>
      <c r="G5395" s="6" t="s">
        <v>2265</v>
      </c>
    </row>
    <row r="5396" spans="1:7" x14ac:dyDescent="0.25">
      <c r="A5396" s="1">
        <v>49.227657000000001</v>
      </c>
      <c r="B5396" s="1">
        <v>17.664000999999999</v>
      </c>
      <c r="C5396" t="s">
        <v>3</v>
      </c>
      <c r="D5396" s="2" t="s">
        <v>1814</v>
      </c>
      <c r="E5396" s="2">
        <v>16</v>
      </c>
      <c r="F5396" s="6" t="s">
        <v>2264</v>
      </c>
      <c r="G5396" s="6" t="s">
        <v>2265</v>
      </c>
    </row>
    <row r="5397" spans="1:7" x14ac:dyDescent="0.25">
      <c r="A5397" s="1">
        <v>49.227629999999998</v>
      </c>
      <c r="B5397" s="1">
        <v>17.663906000000001</v>
      </c>
      <c r="C5397" t="s">
        <v>3</v>
      </c>
      <c r="D5397" s="2" t="s">
        <v>1815</v>
      </c>
      <c r="E5397" s="2">
        <v>16</v>
      </c>
      <c r="F5397" s="6" t="s">
        <v>2264</v>
      </c>
      <c r="G5397" s="6" t="s">
        <v>2265</v>
      </c>
    </row>
    <row r="5398" spans="1:7" x14ac:dyDescent="0.25">
      <c r="A5398" s="1">
        <v>49.227623999999999</v>
      </c>
      <c r="B5398" s="1">
        <v>17.663879999999999</v>
      </c>
      <c r="C5398" t="s">
        <v>12</v>
      </c>
      <c r="D5398" s="2" t="s">
        <v>1816</v>
      </c>
      <c r="E5398" s="2">
        <v>16</v>
      </c>
      <c r="F5398" s="6" t="s">
        <v>2264</v>
      </c>
      <c r="G5398" s="6" t="s">
        <v>2265</v>
      </c>
    </row>
    <row r="5399" spans="1:7" x14ac:dyDescent="0.25">
      <c r="A5399" s="1">
        <v>49.227621999999997</v>
      </c>
      <c r="B5399" s="1">
        <v>17.663868999999998</v>
      </c>
      <c r="C5399" t="s">
        <v>3</v>
      </c>
      <c r="D5399" s="2" t="s">
        <v>1817</v>
      </c>
      <c r="E5399" s="2">
        <v>16</v>
      </c>
      <c r="F5399" s="6" t="s">
        <v>2264</v>
      </c>
      <c r="G5399" s="6" t="s">
        <v>2265</v>
      </c>
    </row>
    <row r="5400" spans="1:7" x14ac:dyDescent="0.25">
      <c r="A5400" s="1">
        <v>49.227615</v>
      </c>
      <c r="B5400" s="1">
        <v>17.663833</v>
      </c>
      <c r="C5400" t="s">
        <v>3</v>
      </c>
      <c r="D5400" s="2" t="s">
        <v>852</v>
      </c>
      <c r="E5400" s="2">
        <v>16</v>
      </c>
      <c r="F5400" s="6" t="s">
        <v>2264</v>
      </c>
      <c r="G5400" s="6" t="s">
        <v>2265</v>
      </c>
    </row>
    <row r="5401" spans="1:7" x14ac:dyDescent="0.25">
      <c r="A5401" s="1">
        <v>49.227598999999998</v>
      </c>
      <c r="B5401" s="1">
        <v>17.663761999999998</v>
      </c>
      <c r="C5401" t="s">
        <v>3</v>
      </c>
      <c r="D5401" s="2" t="s">
        <v>1187</v>
      </c>
      <c r="E5401" s="2">
        <v>16</v>
      </c>
      <c r="F5401" s="6" t="s">
        <v>2264</v>
      </c>
      <c r="G5401" s="6" t="s">
        <v>2265</v>
      </c>
    </row>
    <row r="5402" spans="1:7" x14ac:dyDescent="0.25">
      <c r="A5402" s="1">
        <v>49.227592999999999</v>
      </c>
      <c r="B5402" s="1">
        <v>17.663732</v>
      </c>
      <c r="C5402" t="s">
        <v>3</v>
      </c>
      <c r="D5402" s="2" t="s">
        <v>1325</v>
      </c>
      <c r="E5402" s="2">
        <v>16</v>
      </c>
      <c r="F5402" s="6" t="s">
        <v>2264</v>
      </c>
      <c r="G5402" s="6" t="s">
        <v>2265</v>
      </c>
    </row>
    <row r="5403" spans="1:7" x14ac:dyDescent="0.25">
      <c r="A5403" s="1">
        <v>49.227595999999998</v>
      </c>
      <c r="B5403" s="1">
        <v>17.663768999999998</v>
      </c>
      <c r="C5403" t="s">
        <v>3</v>
      </c>
      <c r="D5403" s="2" t="s">
        <v>698</v>
      </c>
      <c r="E5403" s="2">
        <v>16</v>
      </c>
      <c r="F5403" s="6" t="s">
        <v>2264</v>
      </c>
      <c r="G5403" s="6" t="s">
        <v>2265</v>
      </c>
    </row>
    <row r="5404" spans="1:7" x14ac:dyDescent="0.25">
      <c r="A5404" s="1">
        <v>49.227617000000002</v>
      </c>
      <c r="B5404" s="1">
        <v>17.665047999999999</v>
      </c>
      <c r="C5404" t="s">
        <v>3</v>
      </c>
      <c r="D5404" s="2" t="s">
        <v>702</v>
      </c>
      <c r="E5404" s="2">
        <v>16</v>
      </c>
      <c r="F5404" s="6" t="s">
        <v>2264</v>
      </c>
      <c r="G5404" s="6" t="s">
        <v>2265</v>
      </c>
    </row>
    <row r="5405" spans="1:7" x14ac:dyDescent="0.25">
      <c r="A5405" s="1">
        <v>49.227607999999996</v>
      </c>
      <c r="B5405" s="1">
        <v>17.665149</v>
      </c>
      <c r="C5405" t="s">
        <v>3</v>
      </c>
      <c r="D5405" s="2" t="s">
        <v>531</v>
      </c>
      <c r="E5405" s="2">
        <v>16</v>
      </c>
      <c r="F5405" s="6" t="s">
        <v>2264</v>
      </c>
      <c r="G5405" s="6" t="s">
        <v>2265</v>
      </c>
    </row>
    <row r="5406" spans="1:7" x14ac:dyDescent="0.25">
      <c r="A5406" s="1">
        <v>49.227606000000002</v>
      </c>
      <c r="B5406" s="1">
        <v>17.665206999999999</v>
      </c>
      <c r="C5406" t="s">
        <v>3</v>
      </c>
      <c r="D5406" s="2" t="s">
        <v>1818</v>
      </c>
      <c r="E5406" s="2">
        <v>16</v>
      </c>
      <c r="F5406" s="6" t="s">
        <v>2264</v>
      </c>
      <c r="G5406" s="6" t="s">
        <v>2265</v>
      </c>
    </row>
    <row r="5407" spans="1:7" x14ac:dyDescent="0.25">
      <c r="A5407" s="1">
        <v>49.227600000000002</v>
      </c>
      <c r="B5407" s="1">
        <v>17.665310999999999</v>
      </c>
      <c r="C5407" t="s">
        <v>3</v>
      </c>
      <c r="D5407" s="2" t="s">
        <v>1630</v>
      </c>
      <c r="E5407" s="2">
        <v>16</v>
      </c>
      <c r="F5407" s="6" t="s">
        <v>2264</v>
      </c>
      <c r="G5407" s="6" t="s">
        <v>2265</v>
      </c>
    </row>
    <row r="5408" spans="1:7" x14ac:dyDescent="0.25">
      <c r="A5408" s="1">
        <v>49.227598</v>
      </c>
      <c r="B5408" s="1">
        <v>17.665410999999999</v>
      </c>
      <c r="C5408" t="s">
        <v>3</v>
      </c>
      <c r="D5408" s="2" t="s">
        <v>1819</v>
      </c>
      <c r="E5408" s="2">
        <v>16</v>
      </c>
      <c r="F5408" s="6" t="s">
        <v>2264</v>
      </c>
      <c r="G5408" s="6" t="s">
        <v>2265</v>
      </c>
    </row>
    <row r="5409" spans="1:7" x14ac:dyDescent="0.25">
      <c r="A5409" s="1">
        <v>49.227609999999999</v>
      </c>
      <c r="B5409" s="1">
        <v>17.665735999999999</v>
      </c>
      <c r="C5409" t="s">
        <v>3</v>
      </c>
      <c r="D5409" s="2" t="s">
        <v>1632</v>
      </c>
      <c r="E5409" s="2">
        <v>16</v>
      </c>
      <c r="F5409" s="6" t="s">
        <v>2264</v>
      </c>
      <c r="G5409" s="6" t="s">
        <v>2265</v>
      </c>
    </row>
    <row r="5410" spans="1:7" x14ac:dyDescent="0.25">
      <c r="A5410" s="1">
        <v>49.227612000000001</v>
      </c>
      <c r="B5410" s="1">
        <v>17.665818999999999</v>
      </c>
      <c r="C5410" t="s">
        <v>3</v>
      </c>
      <c r="D5410" s="2" t="s">
        <v>1820</v>
      </c>
      <c r="E5410" s="2">
        <v>16</v>
      </c>
      <c r="F5410" s="6" t="s">
        <v>2264</v>
      </c>
      <c r="G5410" s="6" t="s">
        <v>2265</v>
      </c>
    </row>
    <row r="5411" spans="1:7" x14ac:dyDescent="0.25">
      <c r="A5411" s="1">
        <v>49.227611000000003</v>
      </c>
      <c r="B5411" s="1">
        <v>17.665880000000001</v>
      </c>
      <c r="C5411" t="s">
        <v>3</v>
      </c>
      <c r="D5411" s="2" t="s">
        <v>1633</v>
      </c>
      <c r="E5411" s="2">
        <v>16</v>
      </c>
      <c r="F5411" s="6" t="s">
        <v>2264</v>
      </c>
      <c r="G5411" s="6" t="s">
        <v>2265</v>
      </c>
    </row>
    <row r="5412" spans="1:7" x14ac:dyDescent="0.25">
      <c r="A5412" s="1">
        <v>49.227609000000001</v>
      </c>
      <c r="B5412" s="1">
        <v>17.665963999999999</v>
      </c>
      <c r="C5412" t="s">
        <v>3</v>
      </c>
      <c r="D5412" s="2" t="s">
        <v>1821</v>
      </c>
      <c r="E5412" s="2">
        <v>16</v>
      </c>
      <c r="F5412" s="6" t="s">
        <v>2264</v>
      </c>
      <c r="G5412" s="6" t="s">
        <v>2265</v>
      </c>
    </row>
    <row r="5413" spans="1:7" x14ac:dyDescent="0.25">
      <c r="A5413" s="1">
        <v>49.227604999999997</v>
      </c>
      <c r="B5413" s="1">
        <v>17.666051</v>
      </c>
      <c r="C5413" t="s">
        <v>3</v>
      </c>
      <c r="D5413" s="2" t="s">
        <v>537</v>
      </c>
      <c r="E5413" s="2">
        <v>16</v>
      </c>
      <c r="F5413" s="6" t="s">
        <v>2264</v>
      </c>
      <c r="G5413" s="6" t="s">
        <v>2265</v>
      </c>
    </row>
    <row r="5414" spans="1:7" x14ac:dyDescent="0.25">
      <c r="A5414" s="1">
        <v>49.227598999999998</v>
      </c>
      <c r="B5414" s="1">
        <v>17.666193</v>
      </c>
      <c r="C5414" t="s">
        <v>3</v>
      </c>
      <c r="D5414" s="2" t="s">
        <v>394</v>
      </c>
      <c r="E5414" s="2">
        <v>16</v>
      </c>
      <c r="F5414" s="6" t="s">
        <v>2264</v>
      </c>
      <c r="G5414" s="6" t="s">
        <v>2265</v>
      </c>
    </row>
    <row r="5415" spans="1:7" x14ac:dyDescent="0.25">
      <c r="A5415" s="1">
        <v>49.227590999999997</v>
      </c>
      <c r="B5415" s="1">
        <v>17.666364000000002</v>
      </c>
      <c r="C5415" t="s">
        <v>3</v>
      </c>
      <c r="D5415" s="2" t="s">
        <v>1822</v>
      </c>
      <c r="E5415" s="2">
        <v>16</v>
      </c>
      <c r="F5415" s="6" t="s">
        <v>2264</v>
      </c>
      <c r="G5415" s="6" t="s">
        <v>2265</v>
      </c>
    </row>
    <row r="5416" spans="1:7" x14ac:dyDescent="0.25">
      <c r="A5416" s="1">
        <v>49.227594000000003</v>
      </c>
      <c r="B5416" s="1">
        <v>17.666471000000001</v>
      </c>
      <c r="C5416" t="s">
        <v>3</v>
      </c>
      <c r="D5416" s="2" t="s">
        <v>1823</v>
      </c>
      <c r="E5416" s="2">
        <v>16</v>
      </c>
      <c r="F5416" s="6" t="s">
        <v>2264</v>
      </c>
      <c r="G5416" s="6" t="s">
        <v>2265</v>
      </c>
    </row>
    <row r="5417" spans="1:7" x14ac:dyDescent="0.25">
      <c r="A5417" s="1">
        <v>49.227601999999997</v>
      </c>
      <c r="B5417" s="1">
        <v>17.666606999999999</v>
      </c>
      <c r="C5417" t="s">
        <v>3</v>
      </c>
      <c r="D5417" s="2" t="s">
        <v>1824</v>
      </c>
      <c r="E5417" s="2">
        <v>16</v>
      </c>
      <c r="F5417" s="6" t="s">
        <v>2264</v>
      </c>
      <c r="G5417" s="6" t="s">
        <v>2265</v>
      </c>
    </row>
    <row r="5418" spans="1:7" x14ac:dyDescent="0.25">
      <c r="A5418" s="1"/>
      <c r="D5418" s="2" t="s">
        <v>1998</v>
      </c>
      <c r="E5418" s="2">
        <v>16</v>
      </c>
      <c r="F5418" s="6" t="s">
        <v>2264</v>
      </c>
      <c r="G5418" s="6" t="s">
        <v>2265</v>
      </c>
    </row>
    <row r="5419" spans="1:7" x14ac:dyDescent="0.25">
      <c r="A5419" s="1"/>
      <c r="D5419" s="2" t="s">
        <v>714</v>
      </c>
      <c r="E5419" s="2">
        <v>16</v>
      </c>
      <c r="F5419" s="6" t="s">
        <v>2264</v>
      </c>
      <c r="G5419" s="6" t="s">
        <v>2265</v>
      </c>
    </row>
    <row r="5420" spans="1:7" x14ac:dyDescent="0.25">
      <c r="A5420" s="1"/>
      <c r="D5420" s="2" t="s">
        <v>300</v>
      </c>
      <c r="E5420" s="2">
        <v>16</v>
      </c>
      <c r="F5420" s="6" t="s">
        <v>2264</v>
      </c>
      <c r="G5420" s="6" t="s">
        <v>2265</v>
      </c>
    </row>
    <row r="5421" spans="1:7" x14ac:dyDescent="0.25">
      <c r="A5421" s="1"/>
      <c r="D5421" s="2" t="s">
        <v>1640</v>
      </c>
      <c r="E5421" s="2">
        <v>16</v>
      </c>
      <c r="F5421" s="6" t="s">
        <v>2264</v>
      </c>
      <c r="G5421" s="6" t="s">
        <v>2265</v>
      </c>
    </row>
    <row r="5422" spans="1:7" x14ac:dyDescent="0.25">
      <c r="A5422" s="1"/>
      <c r="D5422" s="2" t="s">
        <v>2298</v>
      </c>
      <c r="E5422" s="2">
        <v>16</v>
      </c>
      <c r="F5422" s="6" t="s">
        <v>2264</v>
      </c>
      <c r="G5422" s="6" t="s">
        <v>2265</v>
      </c>
    </row>
    <row r="5423" spans="1:7" x14ac:dyDescent="0.25">
      <c r="A5423" s="1">
        <v>49.227598</v>
      </c>
      <c r="B5423" s="1">
        <v>17.666663</v>
      </c>
      <c r="C5423" t="s">
        <v>3</v>
      </c>
      <c r="D5423" s="2" t="s">
        <v>1825</v>
      </c>
      <c r="E5423" s="2">
        <v>16</v>
      </c>
      <c r="F5423" s="6" t="s">
        <v>2264</v>
      </c>
      <c r="G5423" s="6" t="s">
        <v>2265</v>
      </c>
    </row>
    <row r="5424" spans="1:7" x14ac:dyDescent="0.25">
      <c r="A5424" s="1">
        <v>49.227589000000002</v>
      </c>
      <c r="B5424" s="1">
        <v>17.666734000000002</v>
      </c>
      <c r="C5424" t="s">
        <v>3</v>
      </c>
      <c r="D5424" s="2" t="s">
        <v>1826</v>
      </c>
      <c r="E5424" s="2">
        <v>16</v>
      </c>
      <c r="F5424" s="6" t="s">
        <v>2264</v>
      </c>
      <c r="G5424" s="6" t="s">
        <v>2265</v>
      </c>
    </row>
    <row r="5425" spans="1:7" x14ac:dyDescent="0.25">
      <c r="A5425" s="1">
        <v>49.227584999999998</v>
      </c>
      <c r="B5425" s="1">
        <v>17.666805</v>
      </c>
      <c r="C5425" t="s">
        <v>3</v>
      </c>
      <c r="D5425" s="2" t="s">
        <v>271</v>
      </c>
      <c r="E5425" s="2">
        <v>16</v>
      </c>
      <c r="F5425" s="6" t="s">
        <v>2264</v>
      </c>
      <c r="G5425" s="6" t="s">
        <v>2265</v>
      </c>
    </row>
    <row r="5426" spans="1:7" x14ac:dyDescent="0.25">
      <c r="A5426" s="1">
        <v>49.227578000000001</v>
      </c>
      <c r="B5426" s="1">
        <v>17.666876999999999</v>
      </c>
      <c r="C5426" t="s">
        <v>3</v>
      </c>
      <c r="D5426" s="2" t="s">
        <v>863</v>
      </c>
      <c r="E5426" s="2">
        <v>16</v>
      </c>
      <c r="F5426" s="6" t="s">
        <v>2264</v>
      </c>
      <c r="G5426" s="6" t="s">
        <v>2265</v>
      </c>
    </row>
    <row r="5427" spans="1:7" x14ac:dyDescent="0.25">
      <c r="A5427" s="1">
        <v>49.227553999999998</v>
      </c>
      <c r="B5427" s="1">
        <v>17.667117000000001</v>
      </c>
      <c r="C5427" t="s">
        <v>3</v>
      </c>
      <c r="D5427" s="2" t="s">
        <v>1827</v>
      </c>
      <c r="E5427" s="2">
        <v>16</v>
      </c>
      <c r="F5427" s="6" t="s">
        <v>2264</v>
      </c>
      <c r="G5427" s="6" t="s">
        <v>2265</v>
      </c>
    </row>
    <row r="5428" spans="1:7" x14ac:dyDescent="0.25">
      <c r="A5428" s="1">
        <v>49.227544999999999</v>
      </c>
      <c r="B5428" s="1">
        <v>17.667199</v>
      </c>
      <c r="C5428" t="s">
        <v>3</v>
      </c>
      <c r="D5428" s="2" t="s">
        <v>1497</v>
      </c>
      <c r="E5428" s="2">
        <v>16</v>
      </c>
      <c r="F5428" s="6" t="s">
        <v>2264</v>
      </c>
      <c r="G5428" s="6" t="s">
        <v>2265</v>
      </c>
    </row>
    <row r="5429" spans="1:7" x14ac:dyDescent="0.25">
      <c r="A5429" s="1">
        <v>49.227542</v>
      </c>
      <c r="B5429" s="1">
        <v>17.667278</v>
      </c>
      <c r="C5429" t="s">
        <v>3</v>
      </c>
      <c r="D5429" s="2" t="s">
        <v>397</v>
      </c>
      <c r="E5429" s="2">
        <v>16</v>
      </c>
      <c r="F5429" s="6" t="s">
        <v>2264</v>
      </c>
      <c r="G5429" s="6" t="s">
        <v>2265</v>
      </c>
    </row>
    <row r="5430" spans="1:7" x14ac:dyDescent="0.25">
      <c r="A5430" s="1">
        <v>49.227533999999999</v>
      </c>
      <c r="B5430" s="1">
        <v>17.667358</v>
      </c>
      <c r="C5430" t="s">
        <v>3</v>
      </c>
      <c r="D5430" s="2" t="s">
        <v>544</v>
      </c>
      <c r="E5430" s="2">
        <v>16</v>
      </c>
      <c r="F5430" s="6" t="s">
        <v>2264</v>
      </c>
      <c r="G5430" s="6" t="s">
        <v>2265</v>
      </c>
    </row>
    <row r="5431" spans="1:7" x14ac:dyDescent="0.25">
      <c r="A5431" s="1">
        <v>49.227530999999999</v>
      </c>
      <c r="B5431" s="1">
        <v>17.667418000000001</v>
      </c>
      <c r="C5431" t="s">
        <v>3</v>
      </c>
      <c r="D5431" s="2" t="s">
        <v>88</v>
      </c>
      <c r="E5431" s="2">
        <v>16</v>
      </c>
      <c r="F5431" s="6" t="s">
        <v>2264</v>
      </c>
      <c r="G5431" s="6" t="s">
        <v>2265</v>
      </c>
    </row>
    <row r="5432" spans="1:7" x14ac:dyDescent="0.25">
      <c r="A5432" s="1">
        <v>49.227521000000003</v>
      </c>
      <c r="B5432" s="1">
        <v>17.667553999999999</v>
      </c>
      <c r="C5432" t="s">
        <v>3</v>
      </c>
      <c r="D5432" s="2" t="s">
        <v>71</v>
      </c>
      <c r="E5432" s="2">
        <v>16</v>
      </c>
      <c r="F5432" s="6" t="s">
        <v>2264</v>
      </c>
      <c r="G5432" s="6" t="s">
        <v>2265</v>
      </c>
    </row>
    <row r="5433" spans="1:7" x14ac:dyDescent="0.25">
      <c r="A5433" s="1">
        <v>49.227499999999999</v>
      </c>
      <c r="B5433" s="1">
        <v>17.667725000000001</v>
      </c>
      <c r="C5433" t="s">
        <v>3</v>
      </c>
      <c r="D5433" s="2" t="s">
        <v>70</v>
      </c>
      <c r="E5433" s="2">
        <v>16</v>
      </c>
      <c r="F5433" s="6" t="s">
        <v>2264</v>
      </c>
      <c r="G5433" s="6" t="s">
        <v>2265</v>
      </c>
    </row>
    <row r="5434" spans="1:7" x14ac:dyDescent="0.25">
      <c r="A5434" s="1">
        <v>49.227496000000002</v>
      </c>
      <c r="B5434" s="1">
        <v>17.667824</v>
      </c>
      <c r="C5434" t="s">
        <v>3</v>
      </c>
      <c r="D5434" s="2" t="s">
        <v>1499</v>
      </c>
      <c r="E5434" s="2">
        <v>16</v>
      </c>
      <c r="F5434" s="6" t="s">
        <v>2264</v>
      </c>
      <c r="G5434" s="6" t="s">
        <v>2265</v>
      </c>
    </row>
    <row r="5435" spans="1:7" x14ac:dyDescent="0.25">
      <c r="A5435" s="1">
        <v>49.227490000000003</v>
      </c>
      <c r="B5435" s="1">
        <v>17.667888999999999</v>
      </c>
      <c r="C5435" t="s">
        <v>3</v>
      </c>
      <c r="D5435" s="2" t="s">
        <v>1828</v>
      </c>
      <c r="E5435" s="2">
        <v>16</v>
      </c>
      <c r="F5435" s="6" t="s">
        <v>2264</v>
      </c>
      <c r="G5435" s="6" t="s">
        <v>2265</v>
      </c>
    </row>
    <row r="5436" spans="1:7" x14ac:dyDescent="0.25">
      <c r="A5436" s="1">
        <v>49.227480999999997</v>
      </c>
      <c r="B5436" s="1">
        <v>17.668081000000001</v>
      </c>
      <c r="C5436" t="s">
        <v>3</v>
      </c>
      <c r="D5436" s="2" t="s">
        <v>1829</v>
      </c>
      <c r="E5436" s="2">
        <v>16</v>
      </c>
      <c r="F5436" s="6" t="s">
        <v>2264</v>
      </c>
      <c r="G5436" s="6" t="s">
        <v>2265</v>
      </c>
    </row>
    <row r="5437" spans="1:7" x14ac:dyDescent="0.25">
      <c r="A5437" s="1">
        <v>49.227483999999997</v>
      </c>
      <c r="B5437" s="1">
        <v>17.668125</v>
      </c>
      <c r="C5437" t="s">
        <v>3</v>
      </c>
      <c r="D5437" s="2" t="s">
        <v>75</v>
      </c>
      <c r="E5437" s="2">
        <v>16</v>
      </c>
      <c r="F5437" s="6" t="s">
        <v>2264</v>
      </c>
      <c r="G5437" s="6" t="s">
        <v>2265</v>
      </c>
    </row>
    <row r="5438" spans="1:7" x14ac:dyDescent="0.25">
      <c r="A5438" s="1">
        <v>49.227477999999998</v>
      </c>
      <c r="B5438" s="1">
        <v>17.668218</v>
      </c>
      <c r="C5438" t="s">
        <v>3</v>
      </c>
      <c r="D5438" s="2" t="s">
        <v>78</v>
      </c>
      <c r="E5438" s="2">
        <v>16</v>
      </c>
      <c r="F5438" s="6" t="s">
        <v>2264</v>
      </c>
      <c r="G5438" s="6" t="s">
        <v>2265</v>
      </c>
    </row>
    <row r="5439" spans="1:7" x14ac:dyDescent="0.25">
      <c r="A5439" s="1">
        <v>49.227463999999998</v>
      </c>
      <c r="B5439" s="1">
        <v>17.668301</v>
      </c>
      <c r="C5439" t="s">
        <v>12</v>
      </c>
      <c r="D5439" s="2" t="s">
        <v>1830</v>
      </c>
      <c r="E5439" s="2">
        <v>16</v>
      </c>
      <c r="F5439" s="6" t="s">
        <v>2264</v>
      </c>
      <c r="G5439" s="6" t="s">
        <v>2265</v>
      </c>
    </row>
    <row r="5440" spans="1:7" x14ac:dyDescent="0.25">
      <c r="A5440" s="1">
        <v>49.227460999999998</v>
      </c>
      <c r="B5440" s="1">
        <v>17.668324999999999</v>
      </c>
      <c r="C5440" t="s">
        <v>12</v>
      </c>
      <c r="D5440" s="2" t="s">
        <v>1831</v>
      </c>
      <c r="E5440" s="2">
        <v>16</v>
      </c>
      <c r="F5440" s="6" t="s">
        <v>2264</v>
      </c>
      <c r="G5440" s="6" t="s">
        <v>2265</v>
      </c>
    </row>
    <row r="5441" spans="1:7" x14ac:dyDescent="0.25">
      <c r="A5441" s="1">
        <v>49.227459000000003</v>
      </c>
      <c r="B5441" s="1">
        <v>17.668341999999999</v>
      </c>
      <c r="C5441" t="s">
        <v>12</v>
      </c>
      <c r="D5441" s="2" t="s">
        <v>79</v>
      </c>
      <c r="E5441" s="2">
        <v>16</v>
      </c>
      <c r="F5441" s="6" t="s">
        <v>2264</v>
      </c>
      <c r="G5441" s="6" t="s">
        <v>2265</v>
      </c>
    </row>
    <row r="5442" spans="1:7" x14ac:dyDescent="0.25">
      <c r="A5442" s="1">
        <v>49.227455999999997</v>
      </c>
      <c r="B5442" s="1">
        <v>17.668389000000001</v>
      </c>
      <c r="C5442" t="s">
        <v>3</v>
      </c>
      <c r="D5442" s="2" t="s">
        <v>1832</v>
      </c>
      <c r="E5442" s="2">
        <v>16</v>
      </c>
      <c r="F5442" s="6" t="s">
        <v>2264</v>
      </c>
      <c r="G5442" s="6" t="s">
        <v>2265</v>
      </c>
    </row>
    <row r="5443" spans="1:7" x14ac:dyDescent="0.25">
      <c r="A5443" s="1">
        <v>49.227457000000001</v>
      </c>
      <c r="B5443" s="1">
        <v>17.668417999999999</v>
      </c>
      <c r="C5443" t="s">
        <v>12</v>
      </c>
      <c r="D5443" s="2" t="s">
        <v>716</v>
      </c>
      <c r="E5443" s="2">
        <v>16</v>
      </c>
      <c r="F5443" s="6" t="s">
        <v>2264</v>
      </c>
      <c r="G5443" s="6" t="s">
        <v>2265</v>
      </c>
    </row>
    <row r="5444" spans="1:7" x14ac:dyDescent="0.25">
      <c r="A5444" s="1">
        <v>49.227457000000001</v>
      </c>
      <c r="B5444" s="1">
        <v>17.668447</v>
      </c>
      <c r="C5444" t="s">
        <v>12</v>
      </c>
      <c r="D5444" s="2" t="s">
        <v>870</v>
      </c>
      <c r="E5444" s="2">
        <v>16</v>
      </c>
      <c r="F5444" s="6" t="s">
        <v>2264</v>
      </c>
      <c r="G5444" s="6" t="s">
        <v>2265</v>
      </c>
    </row>
    <row r="5445" spans="1:7" x14ac:dyDescent="0.25">
      <c r="A5445" s="1">
        <v>49.227457000000001</v>
      </c>
      <c r="B5445" s="1">
        <v>17.668475000000001</v>
      </c>
      <c r="C5445" t="s">
        <v>3</v>
      </c>
      <c r="D5445" s="2" t="s">
        <v>1639</v>
      </c>
      <c r="E5445" s="2">
        <v>16</v>
      </c>
      <c r="F5445" s="6" t="s">
        <v>2264</v>
      </c>
      <c r="G5445" s="6" t="s">
        <v>2265</v>
      </c>
    </row>
    <row r="5446" spans="1:7" x14ac:dyDescent="0.25">
      <c r="A5446" s="1">
        <v>49.227451000000002</v>
      </c>
      <c r="B5446" s="1">
        <v>17.668524999999999</v>
      </c>
      <c r="C5446" t="s">
        <v>12</v>
      </c>
      <c r="D5446" s="2" t="s">
        <v>1768</v>
      </c>
      <c r="E5446" s="2">
        <v>16</v>
      </c>
      <c r="F5446" s="6" t="s">
        <v>2264</v>
      </c>
      <c r="G5446" s="6" t="s">
        <v>2265</v>
      </c>
    </row>
    <row r="5447" spans="1:7" x14ac:dyDescent="0.25">
      <c r="A5447" s="1">
        <v>49.227418</v>
      </c>
      <c r="B5447" s="1">
        <v>17.668569000000002</v>
      </c>
      <c r="C5447" t="s">
        <v>12</v>
      </c>
      <c r="D5447" s="2" t="s">
        <v>1833</v>
      </c>
      <c r="E5447" s="2">
        <v>16</v>
      </c>
      <c r="F5447" s="6" t="s">
        <v>2264</v>
      </c>
      <c r="G5447" s="6" t="s">
        <v>2265</v>
      </c>
    </row>
    <row r="5448" spans="1:7" x14ac:dyDescent="0.25">
      <c r="A5448" s="1">
        <v>49.227423000000002</v>
      </c>
      <c r="B5448" s="1">
        <v>17.668566999999999</v>
      </c>
      <c r="C5448" t="s">
        <v>12</v>
      </c>
      <c r="D5448" s="2" t="s">
        <v>1834</v>
      </c>
      <c r="E5448" s="2">
        <v>16</v>
      </c>
      <c r="F5448" s="6" t="s">
        <v>2264</v>
      </c>
      <c r="G5448" s="6" t="s">
        <v>2265</v>
      </c>
    </row>
    <row r="5449" spans="1:7" x14ac:dyDescent="0.25">
      <c r="A5449" s="1">
        <v>49.227507000000003</v>
      </c>
      <c r="B5449" s="1">
        <v>17.668106000000002</v>
      </c>
      <c r="C5449" t="s">
        <v>3</v>
      </c>
      <c r="D5449" s="2" t="s">
        <v>872</v>
      </c>
      <c r="E5449" s="2">
        <v>16</v>
      </c>
      <c r="F5449" s="6" t="s">
        <v>2264</v>
      </c>
      <c r="G5449" s="6" t="s">
        <v>2265</v>
      </c>
    </row>
    <row r="5450" spans="1:7" x14ac:dyDescent="0.25">
      <c r="A5450" s="1">
        <v>49.227507000000003</v>
      </c>
      <c r="B5450" s="1">
        <v>17.668175000000002</v>
      </c>
      <c r="C5450" t="s">
        <v>3</v>
      </c>
      <c r="D5450" s="2" t="s">
        <v>1205</v>
      </c>
      <c r="E5450" s="2">
        <v>16</v>
      </c>
      <c r="F5450" s="6" t="s">
        <v>2264</v>
      </c>
      <c r="G5450" s="6" t="s">
        <v>2265</v>
      </c>
    </row>
    <row r="5451" spans="1:7" x14ac:dyDescent="0.25">
      <c r="A5451" s="1">
        <v>49.227485999999999</v>
      </c>
      <c r="B5451" s="1">
        <v>17.668264000000001</v>
      </c>
      <c r="C5451" t="s">
        <v>3</v>
      </c>
      <c r="D5451" s="2" t="s">
        <v>718</v>
      </c>
      <c r="E5451" s="2">
        <v>16</v>
      </c>
      <c r="F5451" s="6" t="s">
        <v>2264</v>
      </c>
      <c r="G5451" s="6" t="s">
        <v>2265</v>
      </c>
    </row>
    <row r="5452" spans="1:7" x14ac:dyDescent="0.25">
      <c r="A5452" s="1">
        <v>49.227485999999999</v>
      </c>
      <c r="B5452" s="1">
        <v>17.668271000000001</v>
      </c>
      <c r="C5452" t="s">
        <v>3</v>
      </c>
      <c r="D5452" s="2" t="s">
        <v>1643</v>
      </c>
      <c r="E5452" s="2">
        <v>16</v>
      </c>
      <c r="F5452" s="6" t="s">
        <v>2264</v>
      </c>
      <c r="G5452" s="6" t="s">
        <v>2265</v>
      </c>
    </row>
    <row r="5453" spans="1:7" x14ac:dyDescent="0.25">
      <c r="A5453" s="1">
        <v>49.227500999999997</v>
      </c>
      <c r="B5453" s="1">
        <v>17.667994</v>
      </c>
      <c r="C5453" t="s">
        <v>3</v>
      </c>
      <c r="D5453" s="2" t="s">
        <v>1200</v>
      </c>
      <c r="E5453" s="2">
        <v>16</v>
      </c>
      <c r="F5453" s="6" t="s">
        <v>2264</v>
      </c>
      <c r="G5453" s="6" t="s">
        <v>2265</v>
      </c>
    </row>
    <row r="5454" spans="1:7" x14ac:dyDescent="0.25">
      <c r="A5454" s="1">
        <v>49.227508</v>
      </c>
      <c r="B5454" s="1">
        <v>17.667929000000001</v>
      </c>
      <c r="C5454" t="s">
        <v>3</v>
      </c>
      <c r="D5454" s="2" t="s">
        <v>873</v>
      </c>
      <c r="E5454" s="2">
        <v>16</v>
      </c>
      <c r="F5454" s="6" t="s">
        <v>2264</v>
      </c>
      <c r="G5454" s="6" t="s">
        <v>2265</v>
      </c>
    </row>
    <row r="5455" spans="1:7" x14ac:dyDescent="0.25">
      <c r="A5455" s="1">
        <v>49.227519999999998</v>
      </c>
      <c r="B5455" s="1">
        <v>17.667767000000001</v>
      </c>
      <c r="C5455" t="s">
        <v>3</v>
      </c>
      <c r="D5455" s="2" t="s">
        <v>89</v>
      </c>
      <c r="E5455" s="2">
        <v>16</v>
      </c>
      <c r="F5455" s="6" t="s">
        <v>2264</v>
      </c>
      <c r="G5455" s="6" t="s">
        <v>2265</v>
      </c>
    </row>
    <row r="5456" spans="1:7" x14ac:dyDescent="0.25">
      <c r="A5456" s="1">
        <v>49.227524000000003</v>
      </c>
      <c r="B5456" s="1">
        <v>17.667698999999999</v>
      </c>
      <c r="C5456" t="s">
        <v>3</v>
      </c>
      <c r="D5456" s="2" t="s">
        <v>1835</v>
      </c>
      <c r="E5456" s="2">
        <v>16</v>
      </c>
      <c r="F5456" s="6" t="s">
        <v>2264</v>
      </c>
      <c r="G5456" s="6" t="s">
        <v>2265</v>
      </c>
    </row>
    <row r="5457" spans="1:7" x14ac:dyDescent="0.25">
      <c r="A5457" s="1">
        <v>49.227525</v>
      </c>
      <c r="B5457" s="1">
        <v>17.667687999999998</v>
      </c>
      <c r="C5457" t="s">
        <v>3</v>
      </c>
      <c r="D5457" s="2" t="s">
        <v>719</v>
      </c>
      <c r="E5457" s="2">
        <v>16</v>
      </c>
      <c r="F5457" s="6" t="s">
        <v>2264</v>
      </c>
      <c r="G5457" s="6" t="s">
        <v>2265</v>
      </c>
    </row>
    <row r="5458" spans="1:7" x14ac:dyDescent="0.25">
      <c r="A5458" s="1">
        <v>49.227528999999997</v>
      </c>
      <c r="B5458" s="1">
        <v>17.667625999999998</v>
      </c>
      <c r="C5458" t="s">
        <v>3</v>
      </c>
      <c r="D5458" s="2" t="s">
        <v>73</v>
      </c>
      <c r="E5458" s="2">
        <v>16</v>
      </c>
      <c r="F5458" s="6" t="s">
        <v>2264</v>
      </c>
      <c r="G5458" s="6" t="s">
        <v>2265</v>
      </c>
    </row>
    <row r="5459" spans="1:7" x14ac:dyDescent="0.25">
      <c r="A5459" s="1">
        <v>49.227531999999997</v>
      </c>
      <c r="B5459" s="1">
        <v>17.667604000000001</v>
      </c>
      <c r="C5459" t="s">
        <v>3</v>
      </c>
      <c r="D5459" s="2" t="s">
        <v>91</v>
      </c>
      <c r="E5459" s="2">
        <v>16</v>
      </c>
      <c r="F5459" s="6" t="s">
        <v>2264</v>
      </c>
      <c r="G5459" s="6" t="s">
        <v>2265</v>
      </c>
    </row>
    <row r="5460" spans="1:7" x14ac:dyDescent="0.25">
      <c r="A5460" s="1">
        <v>49.227538000000003</v>
      </c>
      <c r="B5460" s="1">
        <v>17.667541</v>
      </c>
      <c r="C5460" t="s">
        <v>3</v>
      </c>
      <c r="D5460" s="2" t="s">
        <v>1836</v>
      </c>
      <c r="E5460" s="2">
        <v>16</v>
      </c>
      <c r="F5460" s="6" t="s">
        <v>2264</v>
      </c>
      <c r="G5460" s="6" t="s">
        <v>2265</v>
      </c>
    </row>
    <row r="5461" spans="1:7" x14ac:dyDescent="0.25">
      <c r="A5461" s="1">
        <v>49.227541000000002</v>
      </c>
      <c r="B5461" s="1">
        <v>17.667504000000001</v>
      </c>
      <c r="C5461" t="s">
        <v>3</v>
      </c>
      <c r="D5461" s="2" t="s">
        <v>1837</v>
      </c>
      <c r="E5461" s="2">
        <v>16</v>
      </c>
      <c r="F5461" s="6" t="s">
        <v>2264</v>
      </c>
      <c r="G5461" s="6" t="s">
        <v>2265</v>
      </c>
    </row>
    <row r="5462" spans="1:7" x14ac:dyDescent="0.25">
      <c r="A5462" s="1">
        <v>49.227553999999998</v>
      </c>
      <c r="B5462" s="1">
        <v>17.667348</v>
      </c>
      <c r="C5462" t="s">
        <v>3</v>
      </c>
      <c r="D5462" s="2" t="s">
        <v>1838</v>
      </c>
      <c r="E5462" s="2">
        <v>16</v>
      </c>
      <c r="F5462" s="6" t="s">
        <v>2264</v>
      </c>
      <c r="G5462" s="6" t="s">
        <v>2265</v>
      </c>
    </row>
    <row r="5463" spans="1:7" x14ac:dyDescent="0.25">
      <c r="A5463" s="1">
        <v>49.227558000000002</v>
      </c>
      <c r="B5463" s="1">
        <v>17.667280999999999</v>
      </c>
      <c r="C5463" t="s">
        <v>3</v>
      </c>
      <c r="D5463" s="2" t="s">
        <v>721</v>
      </c>
      <c r="E5463" s="2">
        <v>16</v>
      </c>
      <c r="F5463" s="6" t="s">
        <v>2264</v>
      </c>
      <c r="G5463" s="6" t="s">
        <v>2265</v>
      </c>
    </row>
    <row r="5464" spans="1:7" x14ac:dyDescent="0.25">
      <c r="A5464" s="1">
        <v>49.227561000000001</v>
      </c>
      <c r="B5464" s="1">
        <v>17.667199</v>
      </c>
      <c r="C5464" t="s">
        <v>3</v>
      </c>
      <c r="D5464" s="2" t="s">
        <v>1645</v>
      </c>
      <c r="E5464" s="2">
        <v>16</v>
      </c>
      <c r="F5464" s="6" t="s">
        <v>2264</v>
      </c>
      <c r="G5464" s="6" t="s">
        <v>2265</v>
      </c>
    </row>
    <row r="5465" spans="1:7" x14ac:dyDescent="0.25">
      <c r="A5465" s="1">
        <v>49.227566000000003</v>
      </c>
      <c r="B5465" s="1">
        <v>17.667093999999999</v>
      </c>
      <c r="C5465" t="s">
        <v>3</v>
      </c>
      <c r="D5465" s="2" t="s">
        <v>877</v>
      </c>
      <c r="E5465" s="2">
        <v>16</v>
      </c>
      <c r="F5465" s="6" t="s">
        <v>2264</v>
      </c>
      <c r="G5465" s="6" t="s">
        <v>2265</v>
      </c>
    </row>
    <row r="5466" spans="1:7" x14ac:dyDescent="0.25">
      <c r="A5466" s="1">
        <v>49.227567000000001</v>
      </c>
      <c r="B5466" s="1">
        <v>17.667090999999999</v>
      </c>
      <c r="C5466" t="s">
        <v>3</v>
      </c>
      <c r="D5466" s="2" t="s">
        <v>83</v>
      </c>
      <c r="E5466" s="2">
        <v>16</v>
      </c>
      <c r="F5466" s="6" t="s">
        <v>2264</v>
      </c>
      <c r="G5466" s="6" t="s">
        <v>2265</v>
      </c>
    </row>
    <row r="5467" spans="1:7" x14ac:dyDescent="0.25">
      <c r="A5467" s="1">
        <v>49.227578000000001</v>
      </c>
      <c r="B5467" s="1">
        <v>17.666990999999999</v>
      </c>
      <c r="C5467" t="s">
        <v>3</v>
      </c>
      <c r="D5467" s="2" t="s">
        <v>1839</v>
      </c>
      <c r="E5467" s="2">
        <v>16</v>
      </c>
      <c r="F5467" s="6" t="s">
        <v>2264</v>
      </c>
      <c r="G5467" s="6" t="s">
        <v>2265</v>
      </c>
    </row>
    <row r="5468" spans="1:7" x14ac:dyDescent="0.25">
      <c r="A5468" s="1">
        <v>49.227589000000002</v>
      </c>
      <c r="B5468" s="1">
        <v>17.666754999999998</v>
      </c>
      <c r="C5468" t="s">
        <v>3</v>
      </c>
      <c r="D5468" s="2" t="s">
        <v>1840</v>
      </c>
      <c r="E5468" s="2">
        <v>16</v>
      </c>
      <c r="F5468" s="6" t="s">
        <v>2264</v>
      </c>
      <c r="G5468" s="6" t="s">
        <v>2265</v>
      </c>
    </row>
    <row r="5469" spans="1:7" x14ac:dyDescent="0.25">
      <c r="A5469" s="1">
        <v>49.227621999999997</v>
      </c>
      <c r="B5469" s="1">
        <v>17.666551999999999</v>
      </c>
      <c r="C5469" t="s">
        <v>3</v>
      </c>
      <c r="D5469" s="2" t="s">
        <v>1649</v>
      </c>
      <c r="E5469" s="2">
        <v>16</v>
      </c>
      <c r="F5469" s="6" t="s">
        <v>2264</v>
      </c>
      <c r="G5469" s="6" t="s">
        <v>2265</v>
      </c>
    </row>
    <row r="5470" spans="1:7" x14ac:dyDescent="0.25">
      <c r="A5470" s="1">
        <v>49.227634999999999</v>
      </c>
      <c r="B5470" s="1">
        <v>17.666398000000001</v>
      </c>
      <c r="C5470" t="s">
        <v>3</v>
      </c>
      <c r="D5470" s="2" t="s">
        <v>553</v>
      </c>
      <c r="E5470" s="2">
        <v>16</v>
      </c>
      <c r="F5470" s="6" t="s">
        <v>2264</v>
      </c>
      <c r="G5470" s="6" t="s">
        <v>2265</v>
      </c>
    </row>
    <row r="5471" spans="1:7" x14ac:dyDescent="0.25">
      <c r="A5471" s="1">
        <v>49.227637000000001</v>
      </c>
      <c r="B5471" s="1">
        <v>17.666329999999999</v>
      </c>
      <c r="C5471" t="s">
        <v>3</v>
      </c>
      <c r="D5471" s="2" t="s">
        <v>1841</v>
      </c>
      <c r="E5471" s="2">
        <v>16</v>
      </c>
      <c r="F5471" s="6" t="s">
        <v>2264</v>
      </c>
      <c r="G5471" s="6" t="s">
        <v>2265</v>
      </c>
    </row>
    <row r="5472" spans="1:7" x14ac:dyDescent="0.25">
      <c r="A5472" s="1">
        <v>49.227637999999999</v>
      </c>
      <c r="B5472" s="1">
        <v>17.666322000000001</v>
      </c>
      <c r="C5472" t="s">
        <v>3</v>
      </c>
      <c r="D5472" s="2" t="s">
        <v>1842</v>
      </c>
      <c r="E5472" s="2">
        <v>16</v>
      </c>
      <c r="F5472" s="6" t="s">
        <v>2264</v>
      </c>
      <c r="G5472" s="6" t="s">
        <v>2265</v>
      </c>
    </row>
    <row r="5473" spans="1:7" x14ac:dyDescent="0.25">
      <c r="A5473" s="1">
        <v>49.227649</v>
      </c>
      <c r="B5473" s="1">
        <v>17.6661</v>
      </c>
      <c r="C5473" t="s">
        <v>3</v>
      </c>
      <c r="D5473" s="2" t="s">
        <v>1843</v>
      </c>
      <c r="E5473" s="2">
        <v>16</v>
      </c>
      <c r="F5473" s="6" t="s">
        <v>2264</v>
      </c>
      <c r="G5473" s="6" t="s">
        <v>2265</v>
      </c>
    </row>
    <row r="5474" spans="1:7" x14ac:dyDescent="0.25">
      <c r="A5474" s="1">
        <v>49.227660999999998</v>
      </c>
      <c r="B5474" s="1">
        <v>17.665938000000001</v>
      </c>
      <c r="C5474" t="s">
        <v>3</v>
      </c>
      <c r="D5474" s="2" t="s">
        <v>1654</v>
      </c>
      <c r="E5474" s="2">
        <v>16</v>
      </c>
      <c r="F5474" s="6" t="s">
        <v>2264</v>
      </c>
      <c r="G5474" s="6" t="s">
        <v>2265</v>
      </c>
    </row>
    <row r="5475" spans="1:7" x14ac:dyDescent="0.25">
      <c r="A5475" s="1">
        <v>49.225628999999998</v>
      </c>
      <c r="B5475" s="1">
        <v>17.668388</v>
      </c>
      <c r="C5475" t="s">
        <v>12</v>
      </c>
      <c r="D5475" s="2" t="s">
        <v>1844</v>
      </c>
      <c r="E5475" s="2">
        <v>16</v>
      </c>
      <c r="F5475" s="6" t="s">
        <v>2287</v>
      </c>
      <c r="G5475" s="6" t="s">
        <v>2267</v>
      </c>
    </row>
    <row r="5476" spans="1:7" x14ac:dyDescent="0.25">
      <c r="A5476" s="1">
        <v>49.225633000000002</v>
      </c>
      <c r="B5476" s="1">
        <v>17.668306000000001</v>
      </c>
      <c r="C5476" t="s">
        <v>12</v>
      </c>
      <c r="D5476" s="2" t="s">
        <v>1845</v>
      </c>
      <c r="E5476" s="2">
        <v>16</v>
      </c>
      <c r="F5476" s="6" t="s">
        <v>2287</v>
      </c>
      <c r="G5476" s="6" t="s">
        <v>2267</v>
      </c>
    </row>
    <row r="5477" spans="1:7" x14ac:dyDescent="0.25">
      <c r="A5477" s="1">
        <v>49.225636999999999</v>
      </c>
      <c r="B5477" s="1">
        <v>17.668220999999999</v>
      </c>
      <c r="C5477" t="s">
        <v>12</v>
      </c>
      <c r="D5477" s="2" t="s">
        <v>1846</v>
      </c>
      <c r="E5477" s="2">
        <v>16</v>
      </c>
      <c r="F5477" s="6" t="s">
        <v>2287</v>
      </c>
      <c r="G5477" s="6" t="s">
        <v>2267</v>
      </c>
    </row>
    <row r="5478" spans="1:7" x14ac:dyDescent="0.25">
      <c r="A5478" s="1">
        <v>49.225641000000003</v>
      </c>
      <c r="B5478" s="1">
        <v>17.668147999999999</v>
      </c>
      <c r="C5478" t="s">
        <v>12</v>
      </c>
      <c r="D5478" s="2" t="s">
        <v>104</v>
      </c>
      <c r="E5478" s="2">
        <v>16</v>
      </c>
      <c r="F5478" s="6" t="s">
        <v>2287</v>
      </c>
      <c r="G5478" s="6" t="s">
        <v>2267</v>
      </c>
    </row>
    <row r="5479" spans="1:7" x14ac:dyDescent="0.25">
      <c r="A5479" s="1">
        <v>49.225645</v>
      </c>
      <c r="B5479" s="1">
        <v>17.66807</v>
      </c>
      <c r="C5479" t="s">
        <v>12</v>
      </c>
      <c r="D5479" s="2" t="s">
        <v>1847</v>
      </c>
      <c r="E5479" s="2">
        <v>16</v>
      </c>
      <c r="F5479" s="6" t="s">
        <v>2287</v>
      </c>
      <c r="G5479" s="6" t="s">
        <v>2267</v>
      </c>
    </row>
    <row r="5480" spans="1:7" x14ac:dyDescent="0.25">
      <c r="A5480" s="1">
        <v>49.225664000000002</v>
      </c>
      <c r="B5480" s="1">
        <v>17.667988999999999</v>
      </c>
      <c r="C5480" t="s">
        <v>12</v>
      </c>
      <c r="D5480" s="2" t="s">
        <v>1657</v>
      </c>
      <c r="E5480" s="2">
        <v>16</v>
      </c>
      <c r="F5480" s="6" t="s">
        <v>2287</v>
      </c>
      <c r="G5480" s="6" t="s">
        <v>2267</v>
      </c>
    </row>
    <row r="5481" spans="1:7" x14ac:dyDescent="0.25">
      <c r="A5481" s="1">
        <v>49.225672000000003</v>
      </c>
      <c r="B5481" s="1">
        <v>17.667663999999998</v>
      </c>
      <c r="C5481" t="s">
        <v>12</v>
      </c>
      <c r="D5481" s="2" t="s">
        <v>1848</v>
      </c>
      <c r="E5481" s="2">
        <v>16</v>
      </c>
      <c r="F5481" s="6" t="s">
        <v>2287</v>
      </c>
      <c r="G5481" s="6" t="s">
        <v>2267</v>
      </c>
    </row>
    <row r="5482" spans="1:7" x14ac:dyDescent="0.25">
      <c r="A5482" s="1">
        <v>49.225675000000003</v>
      </c>
      <c r="B5482" s="1">
        <v>17.667565</v>
      </c>
      <c r="C5482" t="s">
        <v>12</v>
      </c>
      <c r="D5482" s="2" t="s">
        <v>100</v>
      </c>
      <c r="E5482" s="2">
        <v>16</v>
      </c>
      <c r="F5482" s="6" t="s">
        <v>2287</v>
      </c>
      <c r="G5482" s="6" t="s">
        <v>2267</v>
      </c>
    </row>
    <row r="5483" spans="1:7" x14ac:dyDescent="0.25">
      <c r="A5483" s="1">
        <v>49.225678000000002</v>
      </c>
      <c r="B5483" s="1">
        <v>17.667542000000001</v>
      </c>
      <c r="C5483" t="s">
        <v>12</v>
      </c>
      <c r="D5483" s="2" t="s">
        <v>1849</v>
      </c>
      <c r="E5483" s="2">
        <v>16</v>
      </c>
      <c r="F5483" s="6" t="s">
        <v>2287</v>
      </c>
      <c r="G5483" s="6" t="s">
        <v>2267</v>
      </c>
    </row>
    <row r="5484" spans="1:7" x14ac:dyDescent="0.25">
      <c r="A5484" s="1">
        <v>49.225679</v>
      </c>
      <c r="B5484" s="1">
        <v>17.6675</v>
      </c>
      <c r="C5484" t="s">
        <v>12</v>
      </c>
      <c r="D5484" s="2" t="s">
        <v>1661</v>
      </c>
      <c r="E5484" s="2">
        <v>16</v>
      </c>
      <c r="F5484" s="6" t="s">
        <v>2287</v>
      </c>
      <c r="G5484" s="6" t="s">
        <v>2267</v>
      </c>
    </row>
    <row r="5485" spans="1:7" x14ac:dyDescent="0.25">
      <c r="A5485" s="1">
        <v>49.225678000000002</v>
      </c>
      <c r="B5485" s="1">
        <v>17.667190999999999</v>
      </c>
      <c r="C5485" t="s">
        <v>12</v>
      </c>
      <c r="D5485" s="2" t="s">
        <v>1077</v>
      </c>
      <c r="E5485" s="2">
        <v>16</v>
      </c>
      <c r="F5485" s="6" t="s">
        <v>2287</v>
      </c>
      <c r="G5485" s="6" t="s">
        <v>2267</v>
      </c>
    </row>
    <row r="5486" spans="1:7" x14ac:dyDescent="0.25">
      <c r="A5486" s="1">
        <v>49.225678000000002</v>
      </c>
      <c r="B5486" s="1">
        <v>17.667173999999999</v>
      </c>
      <c r="C5486" t="s">
        <v>12</v>
      </c>
      <c r="D5486" s="2" t="s">
        <v>1850</v>
      </c>
      <c r="E5486" s="2">
        <v>16</v>
      </c>
      <c r="F5486" s="6" t="s">
        <v>2287</v>
      </c>
      <c r="G5486" s="6" t="s">
        <v>2267</v>
      </c>
    </row>
    <row r="5487" spans="1:7" x14ac:dyDescent="0.25">
      <c r="A5487" s="1">
        <v>49.225678000000002</v>
      </c>
      <c r="B5487" s="1">
        <v>17.667085</v>
      </c>
      <c r="C5487" t="s">
        <v>12</v>
      </c>
      <c r="D5487" s="2" t="s">
        <v>1075</v>
      </c>
      <c r="E5487" s="2">
        <v>16</v>
      </c>
      <c r="F5487" s="6" t="s">
        <v>2287</v>
      </c>
      <c r="G5487" s="6" t="s">
        <v>2267</v>
      </c>
    </row>
    <row r="5488" spans="1:7" x14ac:dyDescent="0.25">
      <c r="A5488" s="1">
        <v>49.225676999999997</v>
      </c>
      <c r="B5488" s="1">
        <v>17.667031000000001</v>
      </c>
      <c r="C5488" t="s">
        <v>12</v>
      </c>
      <c r="D5488" s="2" t="s">
        <v>1851</v>
      </c>
      <c r="E5488" s="2">
        <v>16</v>
      </c>
      <c r="F5488" s="6" t="s">
        <v>2287</v>
      </c>
      <c r="G5488" s="6" t="s">
        <v>2267</v>
      </c>
    </row>
    <row r="5489" spans="1:7" x14ac:dyDescent="0.25">
      <c r="A5489" s="1">
        <v>49.225673999999998</v>
      </c>
      <c r="B5489" s="1">
        <v>17.666937000000001</v>
      </c>
      <c r="C5489" t="s">
        <v>12</v>
      </c>
      <c r="D5489" s="2" t="s">
        <v>1852</v>
      </c>
      <c r="E5489" s="2">
        <v>16</v>
      </c>
      <c r="F5489" s="6" t="s">
        <v>2287</v>
      </c>
      <c r="G5489" s="6" t="s">
        <v>2267</v>
      </c>
    </row>
    <row r="5490" spans="1:7" x14ac:dyDescent="0.25">
      <c r="A5490" s="1">
        <v>49.225673999999998</v>
      </c>
      <c r="B5490" s="1">
        <v>17.666881</v>
      </c>
      <c r="C5490" t="s">
        <v>12</v>
      </c>
      <c r="D5490" s="2" t="s">
        <v>1853</v>
      </c>
      <c r="E5490" s="2">
        <v>16</v>
      </c>
      <c r="F5490" s="6" t="s">
        <v>2287</v>
      </c>
      <c r="G5490" s="6" t="s">
        <v>2267</v>
      </c>
    </row>
    <row r="5491" spans="1:7" x14ac:dyDescent="0.25">
      <c r="A5491" s="1">
        <v>49.225675000000003</v>
      </c>
      <c r="B5491" s="1">
        <v>17.666687</v>
      </c>
      <c r="C5491" t="s">
        <v>12</v>
      </c>
      <c r="D5491" s="2" t="s">
        <v>402</v>
      </c>
      <c r="E5491" s="2">
        <v>16</v>
      </c>
      <c r="F5491" s="6" t="s">
        <v>2287</v>
      </c>
      <c r="G5491" s="6" t="s">
        <v>2267</v>
      </c>
    </row>
    <row r="5492" spans="1:7" x14ac:dyDescent="0.25">
      <c r="A5492" s="1">
        <v>49.225675000000003</v>
      </c>
      <c r="B5492" s="1">
        <v>17.666629</v>
      </c>
      <c r="C5492" t="s">
        <v>12</v>
      </c>
      <c r="D5492" s="2" t="s">
        <v>733</v>
      </c>
      <c r="E5492" s="2">
        <v>16</v>
      </c>
      <c r="F5492" s="6" t="s">
        <v>2287</v>
      </c>
      <c r="G5492" s="6" t="s">
        <v>2267</v>
      </c>
    </row>
    <row r="5493" spans="1:7" x14ac:dyDescent="0.25">
      <c r="A5493" s="1">
        <v>49.225675000000003</v>
      </c>
      <c r="B5493" s="1">
        <v>17.666622</v>
      </c>
      <c r="C5493" t="s">
        <v>12</v>
      </c>
      <c r="D5493" s="2" t="s">
        <v>1854</v>
      </c>
      <c r="E5493" s="2">
        <v>16</v>
      </c>
      <c r="F5493" s="6" t="s">
        <v>2287</v>
      </c>
      <c r="G5493" s="6" t="s">
        <v>2267</v>
      </c>
    </row>
    <row r="5494" spans="1:7" x14ac:dyDescent="0.25">
      <c r="A5494" s="1">
        <v>49.225681000000002</v>
      </c>
      <c r="B5494" s="1">
        <v>17.666338</v>
      </c>
      <c r="C5494" t="s">
        <v>12</v>
      </c>
      <c r="D5494" s="2" t="s">
        <v>1855</v>
      </c>
      <c r="E5494" s="2">
        <v>16</v>
      </c>
      <c r="F5494" s="6" t="s">
        <v>2287</v>
      </c>
      <c r="G5494" s="6" t="s">
        <v>2267</v>
      </c>
    </row>
    <row r="5495" spans="1:7" x14ac:dyDescent="0.25">
      <c r="A5495" s="1">
        <v>49.225659999999998</v>
      </c>
      <c r="B5495" s="1">
        <v>17.665693999999998</v>
      </c>
      <c r="C5495" t="s">
        <v>12</v>
      </c>
      <c r="D5495" s="2" t="s">
        <v>1856</v>
      </c>
      <c r="E5495" s="2">
        <v>16</v>
      </c>
      <c r="F5495" s="6" t="s">
        <v>2287</v>
      </c>
      <c r="G5495" s="6" t="s">
        <v>2267</v>
      </c>
    </row>
    <row r="5496" spans="1:7" x14ac:dyDescent="0.25">
      <c r="A5496" s="1">
        <v>49.226995000000002</v>
      </c>
      <c r="B5496" s="1">
        <v>17.661137</v>
      </c>
      <c r="C5496" t="s">
        <v>3</v>
      </c>
      <c r="D5496" s="2" t="s">
        <v>563</v>
      </c>
      <c r="E5496" s="2">
        <v>16</v>
      </c>
      <c r="F5496" s="6" t="s">
        <v>2269</v>
      </c>
      <c r="G5496" s="6" t="s">
        <v>2288</v>
      </c>
    </row>
    <row r="5497" spans="1:7" x14ac:dyDescent="0.25">
      <c r="A5497" s="1">
        <v>49.226979999999998</v>
      </c>
      <c r="B5497" s="1">
        <v>17.661109</v>
      </c>
      <c r="C5497" t="s">
        <v>3</v>
      </c>
      <c r="D5497" s="2" t="s">
        <v>1356</v>
      </c>
      <c r="E5497" s="2">
        <v>16</v>
      </c>
      <c r="F5497" s="6" t="s">
        <v>2269</v>
      </c>
      <c r="G5497" s="6" t="s">
        <v>2288</v>
      </c>
    </row>
    <row r="5498" spans="1:7" x14ac:dyDescent="0.25">
      <c r="A5498" s="1">
        <v>49.226979</v>
      </c>
      <c r="B5498" s="1">
        <v>17.661107000000001</v>
      </c>
      <c r="C5498" t="s">
        <v>3</v>
      </c>
      <c r="D5498" s="2" t="s">
        <v>1857</v>
      </c>
      <c r="E5498" s="2">
        <v>16</v>
      </c>
      <c r="F5498" s="6" t="s">
        <v>2269</v>
      </c>
      <c r="G5498" s="6" t="s">
        <v>2288</v>
      </c>
    </row>
    <row r="5499" spans="1:7" x14ac:dyDescent="0.25">
      <c r="A5499" s="1">
        <v>49.226925999999999</v>
      </c>
      <c r="B5499" s="1">
        <v>17.661034999999998</v>
      </c>
      <c r="C5499" t="s">
        <v>3</v>
      </c>
      <c r="D5499" s="2" t="s">
        <v>564</v>
      </c>
      <c r="E5499" s="2">
        <v>16</v>
      </c>
      <c r="F5499" s="6" t="s">
        <v>2269</v>
      </c>
      <c r="G5499" s="6" t="s">
        <v>2288</v>
      </c>
    </row>
    <row r="5500" spans="1:7" x14ac:dyDescent="0.25">
      <c r="A5500" s="1">
        <v>49.226636999999997</v>
      </c>
      <c r="B5500" s="1">
        <v>17.660678000000001</v>
      </c>
      <c r="C5500" t="s">
        <v>3</v>
      </c>
      <c r="D5500" s="2" t="s">
        <v>1858</v>
      </c>
      <c r="E5500" s="2">
        <v>16</v>
      </c>
      <c r="F5500" s="6" t="s">
        <v>2269</v>
      </c>
      <c r="G5500" s="6" t="s">
        <v>2288</v>
      </c>
    </row>
    <row r="5501" spans="1:7" x14ac:dyDescent="0.25">
      <c r="A5501" s="1">
        <v>49.226512999999997</v>
      </c>
      <c r="B5501" s="1">
        <v>17.660252</v>
      </c>
      <c r="C5501" t="s">
        <v>3</v>
      </c>
      <c r="D5501" s="2" t="s">
        <v>1859</v>
      </c>
      <c r="E5501" s="2">
        <v>16</v>
      </c>
      <c r="F5501" s="6" t="s">
        <v>2269</v>
      </c>
      <c r="G5501" s="6" t="s">
        <v>2288</v>
      </c>
    </row>
    <row r="5502" spans="1:7" x14ac:dyDescent="0.25">
      <c r="A5502" s="1">
        <v>49.226467999999997</v>
      </c>
      <c r="B5502" s="1">
        <v>17.660084999999999</v>
      </c>
      <c r="C5502" t="s">
        <v>3</v>
      </c>
      <c r="D5502" s="2" t="s">
        <v>409</v>
      </c>
      <c r="E5502" s="2">
        <v>16</v>
      </c>
      <c r="F5502" s="6" t="s">
        <v>2269</v>
      </c>
      <c r="G5502" s="6" t="s">
        <v>2288</v>
      </c>
    </row>
    <row r="5503" spans="1:7" x14ac:dyDescent="0.25">
      <c r="A5503" s="1">
        <v>49.226443000000003</v>
      </c>
      <c r="B5503" s="1">
        <v>17.659991999999999</v>
      </c>
      <c r="C5503" t="s">
        <v>3</v>
      </c>
      <c r="D5503" s="2" t="s">
        <v>1860</v>
      </c>
      <c r="E5503" s="2">
        <v>16</v>
      </c>
      <c r="F5503" s="6" t="s">
        <v>2269</v>
      </c>
      <c r="G5503" s="6" t="s">
        <v>2288</v>
      </c>
    </row>
    <row r="5504" spans="1:7" x14ac:dyDescent="0.25">
      <c r="A5504" s="1">
        <v>49.226441999999999</v>
      </c>
      <c r="B5504" s="1">
        <v>17.659987000000001</v>
      </c>
      <c r="C5504" t="s">
        <v>3</v>
      </c>
      <c r="D5504" s="2" t="s">
        <v>303</v>
      </c>
      <c r="E5504" s="2">
        <v>16</v>
      </c>
      <c r="F5504" s="6" t="s">
        <v>2269</v>
      </c>
      <c r="G5504" s="6" t="s">
        <v>2288</v>
      </c>
    </row>
    <row r="5505" spans="1:7" x14ac:dyDescent="0.25">
      <c r="A5505" s="1">
        <v>49.226345999999999</v>
      </c>
      <c r="B5505" s="1">
        <v>17.659624999999998</v>
      </c>
      <c r="C5505" t="s">
        <v>3</v>
      </c>
      <c r="D5505" s="2" t="s">
        <v>411</v>
      </c>
      <c r="E5505" s="2">
        <v>16</v>
      </c>
      <c r="F5505" s="6" t="s">
        <v>2269</v>
      </c>
      <c r="G5505" s="6" t="s">
        <v>2288</v>
      </c>
    </row>
    <row r="5506" spans="1:7" x14ac:dyDescent="0.25">
      <c r="A5506" s="1">
        <v>49.226306999999998</v>
      </c>
      <c r="B5506" s="1">
        <v>17.659482000000001</v>
      </c>
      <c r="C5506" t="s">
        <v>3</v>
      </c>
      <c r="D5506" s="2" t="s">
        <v>304</v>
      </c>
      <c r="E5506" s="2">
        <v>16</v>
      </c>
      <c r="F5506" s="6" t="s">
        <v>2269</v>
      </c>
      <c r="G5506" s="6" t="s">
        <v>2288</v>
      </c>
    </row>
    <row r="5507" spans="1:7" x14ac:dyDescent="0.25">
      <c r="A5507" s="1">
        <v>49.226278999999998</v>
      </c>
      <c r="B5507" s="1">
        <v>17.659351999999998</v>
      </c>
      <c r="C5507" t="s">
        <v>3</v>
      </c>
      <c r="D5507" s="2" t="s">
        <v>305</v>
      </c>
      <c r="E5507" s="2">
        <v>16</v>
      </c>
      <c r="F5507" s="6" t="s">
        <v>2269</v>
      </c>
      <c r="G5507" s="6" t="s">
        <v>2288</v>
      </c>
    </row>
    <row r="5508" spans="1:7" x14ac:dyDescent="0.25">
      <c r="A5508" s="1">
        <v>49.226266000000003</v>
      </c>
      <c r="B5508" s="1">
        <v>17.659248000000002</v>
      </c>
      <c r="C5508" t="s">
        <v>3</v>
      </c>
      <c r="D5508" s="2" t="s">
        <v>110</v>
      </c>
      <c r="E5508" s="2">
        <v>16</v>
      </c>
      <c r="F5508" s="6" t="s">
        <v>2269</v>
      </c>
      <c r="G5508" s="6" t="s">
        <v>2288</v>
      </c>
    </row>
    <row r="5509" spans="1:7" x14ac:dyDescent="0.25">
      <c r="A5509" s="1">
        <v>49.226255999999999</v>
      </c>
      <c r="B5509" s="1">
        <v>17.659074</v>
      </c>
      <c r="C5509" t="s">
        <v>3</v>
      </c>
      <c r="D5509" s="2" t="s">
        <v>306</v>
      </c>
      <c r="E5509" s="2">
        <v>16</v>
      </c>
      <c r="F5509" s="6" t="s">
        <v>2269</v>
      </c>
      <c r="G5509" s="6" t="s">
        <v>2288</v>
      </c>
    </row>
    <row r="5510" spans="1:7" x14ac:dyDescent="0.25">
      <c r="A5510" s="1">
        <v>49.226242999999997</v>
      </c>
      <c r="B5510" s="1">
        <v>17.658892000000002</v>
      </c>
      <c r="C5510" t="s">
        <v>3</v>
      </c>
      <c r="D5510" s="2" t="s">
        <v>1082</v>
      </c>
      <c r="E5510" s="2">
        <v>16</v>
      </c>
      <c r="F5510" s="6" t="s">
        <v>2269</v>
      </c>
      <c r="G5510" s="6" t="s">
        <v>2288</v>
      </c>
    </row>
    <row r="5511" spans="1:7" x14ac:dyDescent="0.25">
      <c r="A5511" s="1">
        <v>49.226151999999999</v>
      </c>
      <c r="B5511" s="1">
        <v>17.658615000000001</v>
      </c>
      <c r="C5511" t="s">
        <v>3</v>
      </c>
      <c r="D5511" s="2" t="s">
        <v>1861</v>
      </c>
      <c r="E5511" s="2">
        <v>16</v>
      </c>
      <c r="F5511" s="6" t="s">
        <v>2269</v>
      </c>
      <c r="G5511" s="6" t="s">
        <v>2288</v>
      </c>
    </row>
    <row r="5512" spans="1:7" x14ac:dyDescent="0.25">
      <c r="A5512" s="1">
        <v>49.226128000000003</v>
      </c>
      <c r="B5512" s="1">
        <v>17.658602999999999</v>
      </c>
      <c r="C5512" t="s">
        <v>3</v>
      </c>
      <c r="D5512" s="2" t="s">
        <v>307</v>
      </c>
      <c r="E5512" s="2">
        <v>16</v>
      </c>
      <c r="F5512" s="6" t="s">
        <v>2269</v>
      </c>
      <c r="G5512" s="6" t="s">
        <v>2288</v>
      </c>
    </row>
    <row r="5513" spans="1:7" x14ac:dyDescent="0.25">
      <c r="A5513" s="1">
        <v>49.226120999999999</v>
      </c>
      <c r="B5513" s="1">
        <v>17.658604</v>
      </c>
      <c r="C5513" t="s">
        <v>3</v>
      </c>
      <c r="D5513" s="2" t="s">
        <v>1083</v>
      </c>
      <c r="E5513" s="2">
        <v>16</v>
      </c>
      <c r="F5513" s="6" t="s">
        <v>2269</v>
      </c>
      <c r="G5513" s="6" t="s">
        <v>2288</v>
      </c>
    </row>
    <row r="5514" spans="1:7" x14ac:dyDescent="0.25">
      <c r="A5514" s="1">
        <v>49.226095000000001</v>
      </c>
      <c r="B5514" s="1">
        <v>17.658612000000002</v>
      </c>
      <c r="C5514" t="s">
        <v>12</v>
      </c>
      <c r="D5514" s="2" t="s">
        <v>419</v>
      </c>
      <c r="E5514" s="2">
        <v>16</v>
      </c>
      <c r="F5514" s="6" t="s">
        <v>2269</v>
      </c>
      <c r="G5514" s="6" t="s">
        <v>2288</v>
      </c>
    </row>
    <row r="5515" spans="1:7" x14ac:dyDescent="0.25">
      <c r="A5515" s="1">
        <v>49.226064999999998</v>
      </c>
      <c r="B5515" s="1">
        <v>17.658629000000001</v>
      </c>
      <c r="C5515" t="s">
        <v>3</v>
      </c>
      <c r="D5515" s="2" t="s">
        <v>1360</v>
      </c>
      <c r="E5515" s="2">
        <v>16</v>
      </c>
      <c r="F5515" s="6" t="s">
        <v>2269</v>
      </c>
      <c r="G5515" s="6" t="s">
        <v>2288</v>
      </c>
    </row>
    <row r="5516" spans="1:7" x14ac:dyDescent="0.25">
      <c r="A5516" s="1">
        <v>49.226078999999999</v>
      </c>
      <c r="B5516" s="1">
        <v>17.658629000000001</v>
      </c>
      <c r="C5516" t="s">
        <v>12</v>
      </c>
      <c r="D5516" s="2" t="s">
        <v>312</v>
      </c>
      <c r="E5516" s="2">
        <v>16</v>
      </c>
      <c r="F5516" s="6" t="s">
        <v>2269</v>
      </c>
      <c r="G5516" s="6" t="s">
        <v>2288</v>
      </c>
    </row>
    <row r="5517" spans="1:7" x14ac:dyDescent="0.25">
      <c r="A5517" s="1">
        <v>49.226101</v>
      </c>
      <c r="B5517" s="1">
        <v>17.658622999999999</v>
      </c>
      <c r="C5517" t="s">
        <v>12</v>
      </c>
      <c r="D5517" s="2" t="s">
        <v>115</v>
      </c>
      <c r="E5517" s="2">
        <v>16</v>
      </c>
      <c r="F5517" s="6" t="s">
        <v>2269</v>
      </c>
      <c r="G5517" s="6" t="s">
        <v>2288</v>
      </c>
    </row>
    <row r="5518" spans="1:7" x14ac:dyDescent="0.25">
      <c r="A5518" s="1">
        <v>49.226137999999999</v>
      </c>
      <c r="B5518" s="1">
        <v>17.658647999999999</v>
      </c>
      <c r="C5518" t="s">
        <v>3</v>
      </c>
      <c r="D5518" s="2" t="s">
        <v>1230</v>
      </c>
      <c r="E5518" s="2">
        <v>16</v>
      </c>
      <c r="F5518" s="6" t="s">
        <v>2269</v>
      </c>
      <c r="G5518" s="6" t="s">
        <v>2288</v>
      </c>
    </row>
    <row r="5519" spans="1:7" x14ac:dyDescent="0.25">
      <c r="A5519" s="1"/>
      <c r="D5519" s="2" t="s">
        <v>113</v>
      </c>
      <c r="E5519" s="2">
        <v>16</v>
      </c>
      <c r="F5519" s="6" t="s">
        <v>2269</v>
      </c>
      <c r="G5519" s="6" t="s">
        <v>2288</v>
      </c>
    </row>
    <row r="5520" spans="1:7" x14ac:dyDescent="0.25">
      <c r="A5520" s="1"/>
      <c r="D5520" s="2" t="s">
        <v>308</v>
      </c>
      <c r="E5520" s="2">
        <v>16</v>
      </c>
      <c r="F5520" s="6" t="s">
        <v>2269</v>
      </c>
      <c r="G5520" s="6" t="s">
        <v>2288</v>
      </c>
    </row>
    <row r="5521" spans="1:7" x14ac:dyDescent="0.25">
      <c r="A5521" s="1">
        <v>49.226184000000003</v>
      </c>
      <c r="B5521" s="1">
        <v>17.658709999999999</v>
      </c>
      <c r="C5521" t="s">
        <v>3</v>
      </c>
      <c r="D5521" s="2" t="s">
        <v>1862</v>
      </c>
      <c r="E5521" s="2">
        <v>16</v>
      </c>
      <c r="F5521" s="6" t="s">
        <v>2269</v>
      </c>
      <c r="G5521" s="6" t="s">
        <v>2288</v>
      </c>
    </row>
    <row r="5522" spans="1:7" x14ac:dyDescent="0.25">
      <c r="A5522" s="1">
        <v>49.226182000000001</v>
      </c>
      <c r="B5522" s="1">
        <v>17.658787</v>
      </c>
      <c r="C5522" t="s">
        <v>12</v>
      </c>
      <c r="D5522" s="2" t="s">
        <v>416</v>
      </c>
      <c r="E5522" s="2">
        <v>16</v>
      </c>
      <c r="F5522" s="6" t="s">
        <v>2269</v>
      </c>
      <c r="G5522" s="6" t="s">
        <v>2288</v>
      </c>
    </row>
    <row r="5523" spans="1:7" x14ac:dyDescent="0.25">
      <c r="A5523" s="1">
        <v>49.226154999999999</v>
      </c>
      <c r="B5523" s="1">
        <v>17.658816000000002</v>
      </c>
      <c r="C5523" t="s">
        <v>12</v>
      </c>
      <c r="D5523" s="2" t="s">
        <v>116</v>
      </c>
      <c r="E5523" s="2">
        <v>16</v>
      </c>
      <c r="F5523" s="6" t="s">
        <v>2269</v>
      </c>
      <c r="G5523" s="6" t="s">
        <v>2288</v>
      </c>
    </row>
    <row r="5524" spans="1:7" x14ac:dyDescent="0.25">
      <c r="A5524" s="1">
        <v>49.226143</v>
      </c>
      <c r="B5524" s="1">
        <v>17.658826000000001</v>
      </c>
      <c r="C5524" t="s">
        <v>12</v>
      </c>
      <c r="D5524" s="2" t="s">
        <v>1863</v>
      </c>
      <c r="E5524" s="2">
        <v>16</v>
      </c>
      <c r="F5524" s="6" t="s">
        <v>2269</v>
      </c>
      <c r="G5524" s="6" t="s">
        <v>2288</v>
      </c>
    </row>
    <row r="5525" spans="1:7" x14ac:dyDescent="0.25">
      <c r="A5525" s="1">
        <v>49.226121999999997</v>
      </c>
      <c r="B5525" s="1">
        <v>17.658836000000001</v>
      </c>
      <c r="C5525" t="s">
        <v>3</v>
      </c>
      <c r="D5525" s="2" t="s">
        <v>117</v>
      </c>
      <c r="E5525" s="2">
        <v>16</v>
      </c>
      <c r="F5525" s="6" t="s">
        <v>2269</v>
      </c>
      <c r="G5525" s="6" t="s">
        <v>2288</v>
      </c>
    </row>
    <row r="5526" spans="1:7" x14ac:dyDescent="0.25">
      <c r="A5526" s="1">
        <v>49.226120000000002</v>
      </c>
      <c r="B5526" s="1">
        <v>17.658836999999998</v>
      </c>
      <c r="C5526" t="s">
        <v>12</v>
      </c>
      <c r="D5526" s="2" t="s">
        <v>1361</v>
      </c>
      <c r="E5526" s="2">
        <v>16</v>
      </c>
      <c r="F5526" s="6" t="s">
        <v>2269</v>
      </c>
      <c r="G5526" s="6" t="s">
        <v>2288</v>
      </c>
    </row>
    <row r="5527" spans="1:7" x14ac:dyDescent="0.25">
      <c r="A5527" s="1">
        <v>49.223199000000001</v>
      </c>
      <c r="B5527" s="1">
        <v>17.657615</v>
      </c>
      <c r="C5527" t="s">
        <v>3</v>
      </c>
      <c r="D5527" s="2" t="s">
        <v>1677</v>
      </c>
      <c r="E5527" s="2">
        <v>16</v>
      </c>
      <c r="F5527" s="6" t="s">
        <v>2268</v>
      </c>
      <c r="G5527" s="6" t="s">
        <v>2289</v>
      </c>
    </row>
    <row r="5528" spans="1:7" x14ac:dyDescent="0.25">
      <c r="A5528" s="1">
        <v>49.223193000000002</v>
      </c>
      <c r="B5528" s="1">
        <v>17.657581</v>
      </c>
      <c r="C5528" t="s">
        <v>3</v>
      </c>
      <c r="D5528" s="2" t="s">
        <v>1678</v>
      </c>
      <c r="E5528" s="2">
        <v>16</v>
      </c>
      <c r="F5528" s="6" t="s">
        <v>2268</v>
      </c>
      <c r="G5528" s="6" t="s">
        <v>2289</v>
      </c>
    </row>
    <row r="5529" spans="1:7" x14ac:dyDescent="0.25">
      <c r="A5529" s="1">
        <v>49.223185999999998</v>
      </c>
      <c r="B5529" s="1">
        <v>17.657551999999999</v>
      </c>
      <c r="C5529" t="s">
        <v>3</v>
      </c>
      <c r="D5529" s="2" t="s">
        <v>123</v>
      </c>
      <c r="E5529" s="2">
        <v>16</v>
      </c>
      <c r="F5529" s="6" t="s">
        <v>2268</v>
      </c>
      <c r="G5529" s="6" t="s">
        <v>2289</v>
      </c>
    </row>
    <row r="5530" spans="1:7" x14ac:dyDescent="0.25">
      <c r="A5530" s="1">
        <v>49.223129999999998</v>
      </c>
      <c r="B5530" s="1">
        <v>17.657349</v>
      </c>
      <c r="C5530" t="s">
        <v>3</v>
      </c>
      <c r="D5530" s="2" t="s">
        <v>1864</v>
      </c>
      <c r="E5530" s="2">
        <v>16</v>
      </c>
      <c r="F5530" s="6" t="s">
        <v>2268</v>
      </c>
      <c r="G5530" s="6" t="s">
        <v>2289</v>
      </c>
    </row>
    <row r="5531" spans="1:7" x14ac:dyDescent="0.25">
      <c r="A5531" s="1">
        <v>49.223112999999998</v>
      </c>
      <c r="B5531" s="1">
        <v>17.657285000000002</v>
      </c>
      <c r="C5531" t="s">
        <v>3</v>
      </c>
      <c r="D5531" s="2" t="s">
        <v>124</v>
      </c>
      <c r="E5531" s="2">
        <v>16</v>
      </c>
      <c r="F5531" s="6" t="s">
        <v>2268</v>
      </c>
      <c r="G5531" s="6" t="s">
        <v>2289</v>
      </c>
    </row>
    <row r="5532" spans="1:7" x14ac:dyDescent="0.25">
      <c r="A5532" s="1">
        <v>49.223112</v>
      </c>
      <c r="B5532" s="1">
        <v>17.657278999999999</v>
      </c>
      <c r="C5532" t="s">
        <v>3</v>
      </c>
      <c r="D5532" s="2" t="s">
        <v>126</v>
      </c>
      <c r="E5532" s="2">
        <v>16</v>
      </c>
      <c r="F5532" s="6" t="s">
        <v>2268</v>
      </c>
      <c r="G5532" s="6" t="s">
        <v>2289</v>
      </c>
    </row>
    <row r="5533" spans="1:7" x14ac:dyDescent="0.25">
      <c r="A5533" s="1">
        <v>49.223094000000003</v>
      </c>
      <c r="B5533" s="1">
        <v>17.657135</v>
      </c>
      <c r="C5533" t="s">
        <v>3</v>
      </c>
      <c r="D5533" s="2" t="s">
        <v>1364</v>
      </c>
      <c r="E5533" s="2">
        <v>16</v>
      </c>
      <c r="F5533" s="6" t="s">
        <v>2268</v>
      </c>
      <c r="G5533" s="6" t="s">
        <v>2289</v>
      </c>
    </row>
    <row r="5534" spans="1:7" x14ac:dyDescent="0.25">
      <c r="A5534" s="1">
        <v>49.223081999999998</v>
      </c>
      <c r="B5534" s="1">
        <v>17.657063999999998</v>
      </c>
      <c r="C5534" t="s">
        <v>3</v>
      </c>
      <c r="D5534" s="2" t="s">
        <v>121</v>
      </c>
      <c r="E5534" s="2">
        <v>16</v>
      </c>
      <c r="F5534" s="6" t="s">
        <v>2268</v>
      </c>
      <c r="G5534" s="6" t="s">
        <v>2289</v>
      </c>
    </row>
    <row r="5535" spans="1:7" x14ac:dyDescent="0.25">
      <c r="A5535" s="1">
        <v>49.223061999999999</v>
      </c>
      <c r="B5535" s="1">
        <v>17.656980999999998</v>
      </c>
      <c r="C5535" t="s">
        <v>3</v>
      </c>
      <c r="D5535" s="2" t="s">
        <v>1865</v>
      </c>
      <c r="E5535" s="2">
        <v>16</v>
      </c>
      <c r="F5535" s="6" t="s">
        <v>2268</v>
      </c>
      <c r="G5535" s="6" t="s">
        <v>2289</v>
      </c>
    </row>
    <row r="5536" spans="1:7" x14ac:dyDescent="0.25">
      <c r="A5536" s="1">
        <v>49.223045999999997</v>
      </c>
      <c r="B5536" s="1">
        <v>17.656908999999999</v>
      </c>
      <c r="C5536" t="s">
        <v>3</v>
      </c>
      <c r="D5536" s="2" t="s">
        <v>1681</v>
      </c>
      <c r="E5536" s="2">
        <v>16</v>
      </c>
      <c r="F5536" s="6" t="s">
        <v>2268</v>
      </c>
      <c r="G5536" s="6" t="s">
        <v>2289</v>
      </c>
    </row>
    <row r="5537" spans="1:7" x14ac:dyDescent="0.25">
      <c r="A5537" s="1">
        <v>49.222979000000002</v>
      </c>
      <c r="B5537" s="1">
        <v>17.656972</v>
      </c>
      <c r="C5537" t="s">
        <v>3</v>
      </c>
      <c r="D5537" s="2" t="s">
        <v>136</v>
      </c>
      <c r="E5537" s="2">
        <v>16</v>
      </c>
      <c r="F5537" s="6" t="s">
        <v>2270</v>
      </c>
      <c r="G5537" s="6" t="s">
        <v>2289</v>
      </c>
    </row>
    <row r="5538" spans="1:7" x14ac:dyDescent="0.25">
      <c r="A5538" s="1">
        <v>49.223004000000003</v>
      </c>
      <c r="B5538" s="1">
        <v>17.657059</v>
      </c>
      <c r="C5538" t="s">
        <v>3</v>
      </c>
      <c r="D5538" s="2" t="s">
        <v>133</v>
      </c>
      <c r="E5538" s="2">
        <v>16</v>
      </c>
      <c r="F5538" s="6" t="s">
        <v>2270</v>
      </c>
      <c r="G5538" s="6" t="s">
        <v>2289</v>
      </c>
    </row>
    <row r="5539" spans="1:7" x14ac:dyDescent="0.25">
      <c r="A5539" s="1">
        <v>49.223022</v>
      </c>
      <c r="B5539" s="1">
        <v>17.657131</v>
      </c>
      <c r="C5539" t="s">
        <v>3</v>
      </c>
      <c r="D5539" s="2" t="s">
        <v>315</v>
      </c>
      <c r="E5539" s="2">
        <v>16</v>
      </c>
      <c r="F5539" s="6" t="s">
        <v>2270</v>
      </c>
      <c r="G5539" s="6" t="s">
        <v>2289</v>
      </c>
    </row>
    <row r="5540" spans="1:7" x14ac:dyDescent="0.25">
      <c r="A5540" s="1">
        <v>49.223036</v>
      </c>
      <c r="B5540" s="1">
        <v>17.657188000000001</v>
      </c>
      <c r="C5540" t="s">
        <v>3</v>
      </c>
      <c r="D5540" s="2" t="s">
        <v>1866</v>
      </c>
      <c r="E5540" s="2">
        <v>16</v>
      </c>
      <c r="F5540" s="6" t="s">
        <v>2270</v>
      </c>
      <c r="G5540" s="6" t="s">
        <v>2289</v>
      </c>
    </row>
    <row r="5541" spans="1:7" x14ac:dyDescent="0.25">
      <c r="A5541" s="1">
        <v>49.223053</v>
      </c>
      <c r="B5541" s="1">
        <v>17.657268999999999</v>
      </c>
      <c r="C5541" t="s">
        <v>3</v>
      </c>
      <c r="D5541" s="2" t="s">
        <v>137</v>
      </c>
      <c r="E5541" s="2">
        <v>16</v>
      </c>
      <c r="F5541" s="6" t="s">
        <v>2270</v>
      </c>
      <c r="G5541" s="6" t="s">
        <v>2289</v>
      </c>
    </row>
    <row r="5542" spans="1:7" x14ac:dyDescent="0.25">
      <c r="A5542" s="1">
        <v>49.223101999999997</v>
      </c>
      <c r="B5542" s="1">
        <v>17.657450999999998</v>
      </c>
      <c r="C5542" t="s">
        <v>3</v>
      </c>
      <c r="D5542" s="2" t="s">
        <v>132</v>
      </c>
      <c r="E5542" s="2">
        <v>16</v>
      </c>
      <c r="F5542" s="6" t="s">
        <v>2270</v>
      </c>
      <c r="G5542" s="6" t="s">
        <v>2289</v>
      </c>
    </row>
    <row r="5543" spans="1:7" x14ac:dyDescent="0.25">
      <c r="A5543" s="1">
        <v>49.223118999999997</v>
      </c>
      <c r="B5543" s="1">
        <v>17.657506000000001</v>
      </c>
      <c r="C5543" t="s">
        <v>3</v>
      </c>
      <c r="D5543" s="2" t="s">
        <v>921</v>
      </c>
      <c r="E5543" s="2">
        <v>16</v>
      </c>
      <c r="F5543" s="6" t="s">
        <v>2270</v>
      </c>
      <c r="G5543" s="6" t="s">
        <v>2289</v>
      </c>
    </row>
    <row r="5544" spans="1:7" x14ac:dyDescent="0.25">
      <c r="A5544" s="1">
        <v>49.223123999999999</v>
      </c>
      <c r="B5544" s="1">
        <v>17.657526000000001</v>
      </c>
      <c r="C5544" t="s">
        <v>3</v>
      </c>
      <c r="D5544" s="2" t="s">
        <v>1867</v>
      </c>
      <c r="E5544" s="2">
        <v>16</v>
      </c>
      <c r="F5544" s="6" t="s">
        <v>2270</v>
      </c>
      <c r="G5544" s="6" t="s">
        <v>2289</v>
      </c>
    </row>
    <row r="5545" spans="1:7" x14ac:dyDescent="0.25">
      <c r="A5545" s="1">
        <v>49.223146</v>
      </c>
      <c r="B5545" s="1">
        <v>17.657603000000002</v>
      </c>
      <c r="C5545" t="s">
        <v>3</v>
      </c>
      <c r="D5545" s="2" t="s">
        <v>140</v>
      </c>
      <c r="E5545" s="2">
        <v>16</v>
      </c>
      <c r="F5545" s="6" t="s">
        <v>2270</v>
      </c>
      <c r="G5545" s="6" t="s">
        <v>2289</v>
      </c>
    </row>
    <row r="5546" spans="1:7" x14ac:dyDescent="0.25">
      <c r="A5546" s="1">
        <v>49.220390000000002</v>
      </c>
      <c r="B5546" s="1">
        <v>17.657302999999999</v>
      </c>
      <c r="C5546" t="s">
        <v>3</v>
      </c>
      <c r="D5546" s="2" t="s">
        <v>1868</v>
      </c>
      <c r="E5546" s="2">
        <v>16</v>
      </c>
      <c r="F5546" s="6" t="s">
        <v>2280</v>
      </c>
      <c r="G5546" s="6" t="s">
        <v>2277</v>
      </c>
    </row>
    <row r="5547" spans="1:7" x14ac:dyDescent="0.25">
      <c r="A5547" s="1">
        <v>49.220455999999999</v>
      </c>
      <c r="B5547" s="1">
        <v>17.657115000000001</v>
      </c>
      <c r="C5547" t="s">
        <v>3</v>
      </c>
      <c r="D5547" s="2" t="s">
        <v>1869</v>
      </c>
      <c r="E5547" s="2">
        <v>16</v>
      </c>
      <c r="F5547" s="6" t="s">
        <v>2280</v>
      </c>
      <c r="G5547" s="6" t="s">
        <v>2277</v>
      </c>
    </row>
    <row r="5548" spans="1:7" x14ac:dyDescent="0.25">
      <c r="A5548" s="1">
        <v>49.220509</v>
      </c>
      <c r="B5548" s="1">
        <v>17.657052</v>
      </c>
      <c r="C5548" t="s">
        <v>3</v>
      </c>
      <c r="D5548" s="2" t="s">
        <v>1689</v>
      </c>
      <c r="E5548" s="2">
        <v>16</v>
      </c>
      <c r="F5548" s="6" t="s">
        <v>2280</v>
      </c>
      <c r="G5548" s="6" t="s">
        <v>2277</v>
      </c>
    </row>
    <row r="5549" spans="1:7" x14ac:dyDescent="0.25">
      <c r="A5549" s="1">
        <v>49.220560999999996</v>
      </c>
      <c r="B5549" s="1">
        <v>17.656991000000001</v>
      </c>
      <c r="C5549" t="s">
        <v>3</v>
      </c>
      <c r="D5549" s="2" t="s">
        <v>1653</v>
      </c>
      <c r="E5549" s="2">
        <v>16</v>
      </c>
      <c r="F5549" s="6" t="s">
        <v>2280</v>
      </c>
      <c r="G5549" s="6" t="s">
        <v>2277</v>
      </c>
    </row>
    <row r="5550" spans="1:7" x14ac:dyDescent="0.25">
      <c r="A5550" s="1">
        <v>49.220737999999997</v>
      </c>
      <c r="B5550" s="1">
        <v>17.656801999999999</v>
      </c>
      <c r="C5550" t="s">
        <v>3</v>
      </c>
      <c r="D5550" s="2" t="s">
        <v>1870</v>
      </c>
      <c r="E5550" s="2">
        <v>16</v>
      </c>
      <c r="F5550" s="6" t="s">
        <v>2280</v>
      </c>
      <c r="G5550" s="6" t="s">
        <v>2277</v>
      </c>
    </row>
    <row r="5551" spans="1:7" x14ac:dyDescent="0.25">
      <c r="A5551" s="1">
        <v>49.220771999999997</v>
      </c>
      <c r="B5551" s="1">
        <v>17.656776000000001</v>
      </c>
      <c r="C5551" t="s">
        <v>3</v>
      </c>
      <c r="D5551" s="2" t="s">
        <v>1871</v>
      </c>
      <c r="E5551" s="2">
        <v>16</v>
      </c>
      <c r="F5551" s="6" t="s">
        <v>2280</v>
      </c>
      <c r="G5551" s="6" t="s">
        <v>2277</v>
      </c>
    </row>
    <row r="5552" spans="1:7" x14ac:dyDescent="0.25">
      <c r="A5552" s="1">
        <v>49.220827</v>
      </c>
      <c r="B5552" s="1">
        <v>17.656737</v>
      </c>
      <c r="C5552" t="s">
        <v>3</v>
      </c>
      <c r="D5552" s="2" t="s">
        <v>1872</v>
      </c>
      <c r="E5552" s="2">
        <v>16</v>
      </c>
      <c r="F5552" s="6" t="s">
        <v>2280</v>
      </c>
      <c r="G5552" s="6" t="s">
        <v>2277</v>
      </c>
    </row>
    <row r="5553" spans="1:7" x14ac:dyDescent="0.25">
      <c r="A5553" s="1">
        <v>49.220880000000001</v>
      </c>
      <c r="B5553" s="1">
        <v>17.656703</v>
      </c>
      <c r="C5553" t="s">
        <v>3</v>
      </c>
      <c r="D5553" s="2" t="s">
        <v>1873</v>
      </c>
      <c r="E5553" s="2">
        <v>16</v>
      </c>
      <c r="F5553" s="6" t="s">
        <v>2280</v>
      </c>
      <c r="G5553" s="6" t="s">
        <v>2277</v>
      </c>
    </row>
    <row r="5554" spans="1:7" x14ac:dyDescent="0.25">
      <c r="A5554" s="1">
        <v>49.220941000000003</v>
      </c>
      <c r="B5554" s="1">
        <v>17.656665</v>
      </c>
      <c r="C5554" t="s">
        <v>3</v>
      </c>
      <c r="D5554" s="2" t="s">
        <v>1874</v>
      </c>
      <c r="E5554" s="2">
        <v>16</v>
      </c>
      <c r="F5554" s="6" t="s">
        <v>2280</v>
      </c>
      <c r="G5554" s="6" t="s">
        <v>2277</v>
      </c>
    </row>
    <row r="5555" spans="1:7" x14ac:dyDescent="0.25">
      <c r="A5555" s="1">
        <v>49.221001000000001</v>
      </c>
      <c r="B5555" s="1">
        <v>17.656632999999999</v>
      </c>
      <c r="C5555" t="s">
        <v>12</v>
      </c>
      <c r="D5555" s="2" t="s">
        <v>1378</v>
      </c>
      <c r="E5555" s="2">
        <v>16</v>
      </c>
      <c r="F5555" s="6" t="s">
        <v>2280</v>
      </c>
      <c r="G5555" s="6" t="s">
        <v>2277</v>
      </c>
    </row>
    <row r="5556" spans="1:7" x14ac:dyDescent="0.25">
      <c r="A5556" s="1">
        <v>49.221027999999997</v>
      </c>
      <c r="B5556" s="1">
        <v>17.656618000000002</v>
      </c>
      <c r="C5556" t="s">
        <v>3</v>
      </c>
      <c r="D5556" s="2" t="s">
        <v>353</v>
      </c>
      <c r="E5556" s="2">
        <v>16</v>
      </c>
      <c r="F5556" s="6" t="s">
        <v>2280</v>
      </c>
      <c r="G5556" s="6" t="s">
        <v>2277</v>
      </c>
    </row>
    <row r="5557" spans="1:7" x14ac:dyDescent="0.25">
      <c r="A5557" s="1">
        <v>49.221252999999997</v>
      </c>
      <c r="B5557" s="1">
        <v>17.656506</v>
      </c>
      <c r="C5557" t="s">
        <v>12</v>
      </c>
      <c r="D5557" s="2" t="s">
        <v>1875</v>
      </c>
      <c r="E5557" s="2">
        <v>16</v>
      </c>
      <c r="F5557" s="6" t="s">
        <v>2280</v>
      </c>
      <c r="G5557" s="6" t="s">
        <v>2277</v>
      </c>
    </row>
    <row r="5558" spans="1:7" x14ac:dyDescent="0.25">
      <c r="A5558" s="1">
        <v>49.221259000000003</v>
      </c>
      <c r="B5558" s="1">
        <v>17.656503000000001</v>
      </c>
      <c r="C5558" t="s">
        <v>12</v>
      </c>
      <c r="D5558" s="2" t="s">
        <v>1876</v>
      </c>
      <c r="E5558" s="2">
        <v>16</v>
      </c>
      <c r="F5558" s="6" t="s">
        <v>2280</v>
      </c>
      <c r="G5558" s="6" t="s">
        <v>2277</v>
      </c>
    </row>
    <row r="5559" spans="1:7" x14ac:dyDescent="0.25">
      <c r="A5559" s="1">
        <v>49.221342</v>
      </c>
      <c r="B5559" s="1">
        <v>17.656459000000002</v>
      </c>
      <c r="C5559" t="s">
        <v>12</v>
      </c>
      <c r="D5559" s="2" t="s">
        <v>1877</v>
      </c>
      <c r="E5559" s="2">
        <v>16</v>
      </c>
      <c r="F5559" s="6" t="s">
        <v>2280</v>
      </c>
      <c r="G5559" s="6" t="s">
        <v>2277</v>
      </c>
    </row>
    <row r="5560" spans="1:7" x14ac:dyDescent="0.25">
      <c r="A5560" s="1">
        <v>49.221487000000003</v>
      </c>
      <c r="B5560" s="1">
        <v>17.656357</v>
      </c>
      <c r="C5560" t="s">
        <v>12</v>
      </c>
      <c r="D5560" s="2" t="s">
        <v>478</v>
      </c>
      <c r="E5560" s="2">
        <v>16</v>
      </c>
      <c r="F5560" s="6" t="s">
        <v>2280</v>
      </c>
      <c r="G5560" s="6" t="s">
        <v>2277</v>
      </c>
    </row>
    <row r="5561" spans="1:7" x14ac:dyDescent="0.25">
      <c r="A5561" s="1">
        <v>49.221569000000002</v>
      </c>
      <c r="B5561" s="1">
        <v>17.656324999999999</v>
      </c>
      <c r="C5561" t="s">
        <v>12</v>
      </c>
      <c r="D5561" s="2" t="s">
        <v>1695</v>
      </c>
      <c r="E5561" s="2">
        <v>16</v>
      </c>
      <c r="F5561" s="6" t="s">
        <v>2280</v>
      </c>
      <c r="G5561" s="6" t="s">
        <v>2277</v>
      </c>
    </row>
    <row r="5562" spans="1:7" x14ac:dyDescent="0.25">
      <c r="A5562" s="1">
        <v>49.221722999999997</v>
      </c>
      <c r="B5562" s="1">
        <v>17.656285</v>
      </c>
      <c r="C5562" t="s">
        <v>12</v>
      </c>
      <c r="D5562" s="2" t="s">
        <v>1697</v>
      </c>
      <c r="E5562" s="2">
        <v>16</v>
      </c>
      <c r="F5562" s="6" t="s">
        <v>2280</v>
      </c>
      <c r="G5562" s="6" t="s">
        <v>2277</v>
      </c>
    </row>
    <row r="5563" spans="1:7" x14ac:dyDescent="0.25">
      <c r="A5563" s="1">
        <v>49.221798</v>
      </c>
      <c r="B5563" s="1">
        <v>17.656247</v>
      </c>
      <c r="C5563" t="s">
        <v>12</v>
      </c>
      <c r="D5563" s="2" t="s">
        <v>1878</v>
      </c>
      <c r="E5563" s="2">
        <v>16</v>
      </c>
      <c r="F5563" s="6" t="s">
        <v>2280</v>
      </c>
      <c r="G5563" s="6" t="s">
        <v>2277</v>
      </c>
    </row>
    <row r="5564" spans="1:7" x14ac:dyDescent="0.25">
      <c r="A5564" s="1">
        <v>49.222897000000003</v>
      </c>
      <c r="B5564" s="1">
        <v>17.665662999999999</v>
      </c>
      <c r="C5564" t="s">
        <v>3</v>
      </c>
      <c r="D5564" s="2" t="s">
        <v>770</v>
      </c>
      <c r="E5564" s="2">
        <v>16</v>
      </c>
      <c r="F5564" s="6" t="s">
        <v>2272</v>
      </c>
      <c r="G5564" s="6" t="s">
        <v>2290</v>
      </c>
    </row>
    <row r="5565" spans="1:7" x14ac:dyDescent="0.25">
      <c r="A5565" s="1">
        <v>49.222996999999999</v>
      </c>
      <c r="B5565" s="1">
        <v>17.665599</v>
      </c>
      <c r="C5565" t="s">
        <v>3</v>
      </c>
      <c r="D5565" s="2" t="s">
        <v>142</v>
      </c>
      <c r="E5565" s="2">
        <v>16</v>
      </c>
      <c r="F5565" s="6" t="s">
        <v>2272</v>
      </c>
      <c r="G5565" s="6" t="s">
        <v>2290</v>
      </c>
    </row>
    <row r="5566" spans="1:7" x14ac:dyDescent="0.25">
      <c r="A5566" s="1">
        <v>49.223087</v>
      </c>
      <c r="B5566" s="1">
        <v>17.665585</v>
      </c>
      <c r="C5566" t="s">
        <v>3</v>
      </c>
      <c r="D5566" s="2" t="s">
        <v>143</v>
      </c>
      <c r="E5566" s="2">
        <v>16</v>
      </c>
      <c r="F5566" s="6" t="s">
        <v>2272</v>
      </c>
      <c r="G5566" s="6" t="s">
        <v>2290</v>
      </c>
    </row>
    <row r="5567" spans="1:7" x14ac:dyDescent="0.25">
      <c r="A5567" s="1">
        <v>49.223132</v>
      </c>
      <c r="B5567" s="1">
        <v>17.665593999999999</v>
      </c>
      <c r="C5567" t="s">
        <v>3</v>
      </c>
      <c r="D5567" s="2" t="s">
        <v>144</v>
      </c>
      <c r="E5567" s="2">
        <v>16</v>
      </c>
      <c r="F5567" s="6" t="s">
        <v>2272</v>
      </c>
      <c r="G5567" s="6" t="s">
        <v>2290</v>
      </c>
    </row>
    <row r="5568" spans="1:7" x14ac:dyDescent="0.25">
      <c r="A5568" s="1">
        <v>49.223193999999999</v>
      </c>
      <c r="B5568" s="1">
        <v>17.665597000000002</v>
      </c>
      <c r="C5568" t="s">
        <v>3</v>
      </c>
      <c r="D5568" s="2" t="s">
        <v>146</v>
      </c>
      <c r="E5568" s="2">
        <v>16</v>
      </c>
      <c r="F5568" s="6" t="s">
        <v>2272</v>
      </c>
      <c r="G5568" s="6" t="s">
        <v>2290</v>
      </c>
    </row>
    <row r="5569" spans="1:7" x14ac:dyDescent="0.25">
      <c r="A5569" s="1"/>
      <c r="D5569" s="2" t="s">
        <v>151</v>
      </c>
      <c r="E5569" s="2">
        <v>16</v>
      </c>
      <c r="F5569" s="6" t="s">
        <v>2272</v>
      </c>
      <c r="G5569" s="6" t="s">
        <v>2290</v>
      </c>
    </row>
    <row r="5570" spans="1:7" x14ac:dyDescent="0.25">
      <c r="A5570" s="1">
        <v>49.223365000000001</v>
      </c>
      <c r="B5570" s="1">
        <v>17.665593000000001</v>
      </c>
      <c r="C5570" t="s">
        <v>3</v>
      </c>
      <c r="D5570" s="2" t="s">
        <v>147</v>
      </c>
      <c r="E5570" s="2">
        <v>16</v>
      </c>
      <c r="F5570" s="6" t="s">
        <v>2272</v>
      </c>
      <c r="G5570" s="6" t="s">
        <v>2290</v>
      </c>
    </row>
    <row r="5571" spans="1:7" x14ac:dyDescent="0.25">
      <c r="A5571" s="1">
        <v>49.223405</v>
      </c>
      <c r="B5571" s="1">
        <v>17.665583999999999</v>
      </c>
      <c r="C5571" t="s">
        <v>3</v>
      </c>
      <c r="D5571" s="2" t="s">
        <v>148</v>
      </c>
      <c r="E5571" s="2">
        <v>16</v>
      </c>
      <c r="F5571" s="6" t="s">
        <v>2272</v>
      </c>
      <c r="G5571" s="6" t="s">
        <v>2290</v>
      </c>
    </row>
    <row r="5572" spans="1:7" x14ac:dyDescent="0.25">
      <c r="A5572" s="1">
        <v>49.222869000000003</v>
      </c>
      <c r="B5572" s="1">
        <v>17.666708</v>
      </c>
      <c r="C5572" t="s">
        <v>3</v>
      </c>
      <c r="D5572" s="2" t="s">
        <v>1879</v>
      </c>
      <c r="E5572" s="2">
        <v>16</v>
      </c>
      <c r="F5572" s="6" t="s">
        <v>2272</v>
      </c>
      <c r="G5572" s="6" t="s">
        <v>2290</v>
      </c>
    </row>
    <row r="5573" spans="1:7" x14ac:dyDescent="0.25">
      <c r="A5573" s="1">
        <v>49.222872000000002</v>
      </c>
      <c r="B5573" s="1">
        <v>17.666836</v>
      </c>
      <c r="C5573" t="s">
        <v>3</v>
      </c>
      <c r="D5573" s="2" t="s">
        <v>1387</v>
      </c>
      <c r="E5573" s="2">
        <v>16</v>
      </c>
      <c r="F5573" s="6" t="s">
        <v>2272</v>
      </c>
      <c r="G5573" s="6" t="s">
        <v>2290</v>
      </c>
    </row>
    <row r="5574" spans="1:7" x14ac:dyDescent="0.25">
      <c r="A5574" s="1">
        <v>49.222873999999997</v>
      </c>
      <c r="B5574" s="1">
        <v>17.666912</v>
      </c>
      <c r="C5574" t="s">
        <v>3</v>
      </c>
      <c r="D5574" s="2" t="s">
        <v>150</v>
      </c>
      <c r="E5574" s="2">
        <v>16</v>
      </c>
      <c r="F5574" s="6" t="s">
        <v>2272</v>
      </c>
      <c r="G5574" s="6" t="s">
        <v>2290</v>
      </c>
    </row>
    <row r="5575" spans="1:7" x14ac:dyDescent="0.25">
      <c r="A5575" s="1">
        <v>49.221761999999998</v>
      </c>
      <c r="B5575" s="1">
        <v>17.670376999999998</v>
      </c>
      <c r="C5575" t="s">
        <v>12</v>
      </c>
      <c r="D5575" s="2" t="s">
        <v>1699</v>
      </c>
      <c r="E5575" s="2">
        <v>16</v>
      </c>
      <c r="F5575" s="6" t="s">
        <v>2273</v>
      </c>
      <c r="G5575" s="6" t="s">
        <v>2274</v>
      </c>
    </row>
    <row r="5576" spans="1:7" x14ac:dyDescent="0.25">
      <c r="A5576" s="1">
        <v>49.221659000000002</v>
      </c>
      <c r="B5576" s="1">
        <v>17.670477000000002</v>
      </c>
      <c r="C5576" t="s">
        <v>3</v>
      </c>
      <c r="D5576" s="2" t="s">
        <v>1703</v>
      </c>
      <c r="E5576" s="2">
        <v>16</v>
      </c>
      <c r="F5576" s="6" t="s">
        <v>2273</v>
      </c>
      <c r="G5576" s="6" t="s">
        <v>2274</v>
      </c>
    </row>
    <row r="5577" spans="1:7" x14ac:dyDescent="0.25">
      <c r="A5577" s="1">
        <v>49.221673000000003</v>
      </c>
      <c r="B5577" s="1">
        <v>17.670482</v>
      </c>
      <c r="C5577" t="s">
        <v>3</v>
      </c>
      <c r="D5577" s="2" t="s">
        <v>1704</v>
      </c>
      <c r="E5577" s="2">
        <v>16</v>
      </c>
      <c r="F5577" s="6" t="s">
        <v>2273</v>
      </c>
      <c r="G5577" s="6" t="s">
        <v>2274</v>
      </c>
    </row>
    <row r="5578" spans="1:7" x14ac:dyDescent="0.25">
      <c r="A5578" s="1">
        <v>49.221736</v>
      </c>
      <c r="B5578" s="1">
        <v>17.670501999999999</v>
      </c>
      <c r="C5578" t="s">
        <v>3</v>
      </c>
      <c r="D5578" s="2" t="s">
        <v>1546</v>
      </c>
      <c r="E5578" s="2">
        <v>16</v>
      </c>
      <c r="F5578" s="6" t="s">
        <v>2273</v>
      </c>
      <c r="G5578" s="6" t="s">
        <v>2274</v>
      </c>
    </row>
    <row r="5579" spans="1:7" x14ac:dyDescent="0.25">
      <c r="A5579" s="1">
        <v>49.222127</v>
      </c>
      <c r="B5579" s="1">
        <v>17.669204000000001</v>
      </c>
      <c r="C5579" t="s">
        <v>12</v>
      </c>
      <c r="D5579" s="2" t="s">
        <v>1880</v>
      </c>
      <c r="E5579" s="2">
        <v>16</v>
      </c>
      <c r="F5579" s="6" t="s">
        <v>2275</v>
      </c>
      <c r="G5579" s="6" t="s">
        <v>2274</v>
      </c>
    </row>
    <row r="5580" spans="1:7" x14ac:dyDescent="0.25">
      <c r="A5580" s="1">
        <v>49.222127999999998</v>
      </c>
      <c r="B5580" s="1">
        <v>17.669141</v>
      </c>
      <c r="C5580" t="s">
        <v>12</v>
      </c>
      <c r="D5580" s="2" t="s">
        <v>1881</v>
      </c>
      <c r="E5580" s="2">
        <v>16</v>
      </c>
      <c r="F5580" s="6" t="s">
        <v>2275</v>
      </c>
      <c r="G5580" s="6" t="s">
        <v>2274</v>
      </c>
    </row>
    <row r="5581" spans="1:7" x14ac:dyDescent="0.25">
      <c r="A5581" s="1">
        <v>49.222133999999997</v>
      </c>
      <c r="B5581" s="1">
        <v>17.668915999999999</v>
      </c>
      <c r="C5581" t="s">
        <v>12</v>
      </c>
      <c r="D5581" s="2" t="s">
        <v>582</v>
      </c>
      <c r="E5581" s="2">
        <v>16</v>
      </c>
      <c r="F5581" s="6" t="s">
        <v>2275</v>
      </c>
      <c r="G5581" s="6" t="s">
        <v>2274</v>
      </c>
    </row>
    <row r="5582" spans="1:7" x14ac:dyDescent="0.25">
      <c r="A5582" s="1">
        <v>49.222140000000003</v>
      </c>
      <c r="B5582" s="1">
        <v>17.668699</v>
      </c>
      <c r="C5582" t="s">
        <v>3</v>
      </c>
      <c r="D5582" s="2" t="s">
        <v>1705</v>
      </c>
      <c r="E5582" s="2">
        <v>16</v>
      </c>
      <c r="F5582" s="6" t="s">
        <v>2275</v>
      </c>
      <c r="G5582" s="6" t="s">
        <v>2274</v>
      </c>
    </row>
    <row r="5583" spans="1:7" x14ac:dyDescent="0.25">
      <c r="A5583" s="1">
        <v>49.222144</v>
      </c>
      <c r="B5583" s="1">
        <v>17.668436</v>
      </c>
      <c r="C5583" t="s">
        <v>12</v>
      </c>
      <c r="D5583" s="2" t="s">
        <v>1706</v>
      </c>
      <c r="E5583" s="2">
        <v>16</v>
      </c>
      <c r="F5583" s="6" t="s">
        <v>2275</v>
      </c>
      <c r="G5583" s="6" t="s">
        <v>2274</v>
      </c>
    </row>
    <row r="5584" spans="1:7" x14ac:dyDescent="0.25">
      <c r="A5584" s="1">
        <v>49.222147</v>
      </c>
      <c r="B5584" s="1">
        <v>17.668365000000001</v>
      </c>
      <c r="C5584" t="s">
        <v>3</v>
      </c>
      <c r="D5584" s="2" t="s">
        <v>1882</v>
      </c>
      <c r="E5584" s="2">
        <v>16</v>
      </c>
      <c r="F5584" s="6" t="s">
        <v>2275</v>
      </c>
      <c r="G5584" s="6" t="s">
        <v>2274</v>
      </c>
    </row>
    <row r="5585" spans="1:7" x14ac:dyDescent="0.25">
      <c r="A5585" s="1">
        <v>49.222147</v>
      </c>
      <c r="B5585" s="1">
        <v>17.668358000000001</v>
      </c>
      <c r="C5585" t="s">
        <v>12</v>
      </c>
      <c r="D5585" s="2" t="s">
        <v>1883</v>
      </c>
      <c r="E5585" s="2">
        <v>16</v>
      </c>
      <c r="F5585" s="6" t="s">
        <v>2275</v>
      </c>
      <c r="G5585" s="6" t="s">
        <v>2274</v>
      </c>
    </row>
    <row r="5586" spans="1:7" x14ac:dyDescent="0.25">
      <c r="A5586" s="1">
        <v>49.222147</v>
      </c>
      <c r="B5586" s="1">
        <v>17.668336</v>
      </c>
      <c r="C5586" t="s">
        <v>3</v>
      </c>
      <c r="D5586" s="2" t="s">
        <v>1884</v>
      </c>
      <c r="E5586" s="2">
        <v>16</v>
      </c>
      <c r="F5586" s="6" t="s">
        <v>2275</v>
      </c>
      <c r="G5586" s="6" t="s">
        <v>2274</v>
      </c>
    </row>
    <row r="5587" spans="1:7" x14ac:dyDescent="0.25">
      <c r="A5587" s="1">
        <v>49.222150999999997</v>
      </c>
      <c r="B5587" s="1">
        <v>17.668209000000001</v>
      </c>
      <c r="C5587" t="s">
        <v>3</v>
      </c>
      <c r="D5587" s="2" t="s">
        <v>1885</v>
      </c>
      <c r="E5587" s="2">
        <v>16</v>
      </c>
      <c r="F5587" s="6" t="s">
        <v>2275</v>
      </c>
      <c r="G5587" s="6" t="s">
        <v>2274</v>
      </c>
    </row>
    <row r="5588" spans="1:7" x14ac:dyDescent="0.25">
      <c r="A5588" s="1">
        <v>49.222152000000001</v>
      </c>
      <c r="B5588" s="1">
        <v>17.668182999999999</v>
      </c>
      <c r="C5588" t="s">
        <v>12</v>
      </c>
      <c r="D5588" s="2" t="s">
        <v>1886</v>
      </c>
      <c r="E5588" s="2">
        <v>16</v>
      </c>
      <c r="F5588" s="6" t="s">
        <v>2275</v>
      </c>
      <c r="G5588" s="6" t="s">
        <v>2274</v>
      </c>
    </row>
    <row r="5589" spans="1:7" x14ac:dyDescent="0.25">
      <c r="A5589" s="1">
        <v>49.222155000000001</v>
      </c>
      <c r="B5589" s="1">
        <v>17.668119000000001</v>
      </c>
      <c r="C5589" t="s">
        <v>3</v>
      </c>
      <c r="D5589" s="2" t="s">
        <v>1887</v>
      </c>
      <c r="E5589" s="2">
        <v>16</v>
      </c>
      <c r="F5589" s="6" t="s">
        <v>2275</v>
      </c>
      <c r="G5589" s="6" t="s">
        <v>2274</v>
      </c>
    </row>
    <row r="5590" spans="1:7" x14ac:dyDescent="0.25">
      <c r="A5590" s="1">
        <v>49.222158999999998</v>
      </c>
      <c r="B5590" s="1">
        <v>17.668012999999998</v>
      </c>
      <c r="C5590" t="s">
        <v>3</v>
      </c>
      <c r="D5590" s="2" t="s">
        <v>425</v>
      </c>
      <c r="E5590" s="2">
        <v>16</v>
      </c>
      <c r="F5590" s="6" t="s">
        <v>2275</v>
      </c>
      <c r="G5590" s="6" t="s">
        <v>2274</v>
      </c>
    </row>
    <row r="5591" spans="1:7" x14ac:dyDescent="0.25">
      <c r="A5591" s="1">
        <v>49.222158999999998</v>
      </c>
      <c r="B5591" s="1">
        <v>17.668012000000001</v>
      </c>
      <c r="C5591" t="s">
        <v>3</v>
      </c>
      <c r="D5591" s="2" t="s">
        <v>1885</v>
      </c>
      <c r="E5591" s="2">
        <v>16</v>
      </c>
      <c r="F5591" s="6" t="s">
        <v>2275</v>
      </c>
      <c r="G5591" s="6" t="s">
        <v>2274</v>
      </c>
    </row>
    <row r="5592" spans="1:7" x14ac:dyDescent="0.25">
      <c r="A5592" s="1">
        <v>49.222161999999997</v>
      </c>
      <c r="B5592" s="1">
        <v>17.667916999999999</v>
      </c>
      <c r="C5592" t="s">
        <v>3</v>
      </c>
      <c r="D5592" s="2" t="s">
        <v>1888</v>
      </c>
      <c r="E5592" s="2">
        <v>16</v>
      </c>
      <c r="F5592" s="6" t="s">
        <v>2275</v>
      </c>
      <c r="G5592" s="6" t="s">
        <v>2274</v>
      </c>
    </row>
    <row r="5593" spans="1:7" x14ac:dyDescent="0.25">
      <c r="A5593" s="1">
        <v>49.222183999999999</v>
      </c>
      <c r="B5593" s="1">
        <v>17.667489</v>
      </c>
      <c r="C5593" t="s">
        <v>3</v>
      </c>
      <c r="D5593" s="2" t="s">
        <v>1711</v>
      </c>
      <c r="E5593" s="2">
        <v>16</v>
      </c>
      <c r="F5593" s="6" t="s">
        <v>2275</v>
      </c>
      <c r="G5593" s="6" t="s">
        <v>2274</v>
      </c>
    </row>
    <row r="5594" spans="1:7" x14ac:dyDescent="0.25">
      <c r="A5594" s="1">
        <v>49.222188000000003</v>
      </c>
      <c r="B5594" s="1">
        <v>17.667248000000001</v>
      </c>
      <c r="C5594" t="s">
        <v>3</v>
      </c>
      <c r="D5594" s="2" t="s">
        <v>1557</v>
      </c>
      <c r="E5594" s="2">
        <v>16</v>
      </c>
      <c r="F5594" s="6" t="s">
        <v>2275</v>
      </c>
      <c r="G5594" s="6" t="s">
        <v>2274</v>
      </c>
    </row>
    <row r="5595" spans="1:7" x14ac:dyDescent="0.25">
      <c r="A5595" s="1">
        <v>49.222189999999998</v>
      </c>
      <c r="B5595" s="1">
        <v>17.667148000000001</v>
      </c>
      <c r="C5595" t="s">
        <v>12</v>
      </c>
      <c r="D5595" s="2" t="s">
        <v>1889</v>
      </c>
      <c r="E5595" s="2">
        <v>16</v>
      </c>
      <c r="F5595" s="6" t="s">
        <v>2275</v>
      </c>
      <c r="G5595" s="6" t="s">
        <v>2274</v>
      </c>
    </row>
    <row r="5596" spans="1:7" x14ac:dyDescent="0.25">
      <c r="A5596" s="1">
        <v>49.222192</v>
      </c>
      <c r="B5596" s="1">
        <v>17.667111999999999</v>
      </c>
      <c r="C5596" t="s">
        <v>12</v>
      </c>
      <c r="D5596" s="2" t="s">
        <v>1712</v>
      </c>
      <c r="E5596" s="2">
        <v>16</v>
      </c>
      <c r="F5596" s="6" t="s">
        <v>2275</v>
      </c>
      <c r="G5596" s="6" t="s">
        <v>2274</v>
      </c>
    </row>
    <row r="5597" spans="1:7" x14ac:dyDescent="0.25">
      <c r="A5597" s="1">
        <v>49.222192999999997</v>
      </c>
      <c r="B5597" s="1">
        <v>17.667083999999999</v>
      </c>
      <c r="C5597" t="s">
        <v>12</v>
      </c>
      <c r="D5597" s="2" t="s">
        <v>1558</v>
      </c>
      <c r="E5597" s="2">
        <v>16</v>
      </c>
      <c r="F5597" s="6" t="s">
        <v>2275</v>
      </c>
      <c r="G5597" s="6" t="s">
        <v>2274</v>
      </c>
    </row>
    <row r="5598" spans="1:7" x14ac:dyDescent="0.25">
      <c r="A5598" s="1">
        <v>49.222194000000002</v>
      </c>
      <c r="B5598" s="1">
        <v>17.666974</v>
      </c>
      <c r="C5598" t="s">
        <v>12</v>
      </c>
      <c r="D5598" s="2" t="s">
        <v>1559</v>
      </c>
      <c r="E5598" s="2">
        <v>16</v>
      </c>
      <c r="F5598" s="6" t="s">
        <v>2275</v>
      </c>
      <c r="G5598" s="6" t="s">
        <v>2274</v>
      </c>
    </row>
    <row r="5599" spans="1:7" x14ac:dyDescent="0.25">
      <c r="A5599" s="1">
        <v>49.222197999999999</v>
      </c>
      <c r="B5599" s="1">
        <v>17.666848000000002</v>
      </c>
      <c r="C5599" t="s">
        <v>12</v>
      </c>
      <c r="D5599" s="2" t="s">
        <v>1890</v>
      </c>
      <c r="E5599" s="2">
        <v>16</v>
      </c>
      <c r="F5599" s="6" t="s">
        <v>2275</v>
      </c>
      <c r="G5599" s="6" t="s">
        <v>2274</v>
      </c>
    </row>
    <row r="5600" spans="1:7" x14ac:dyDescent="0.25">
      <c r="A5600" s="1">
        <v>49.222203999999998</v>
      </c>
      <c r="B5600" s="1">
        <v>17.666729</v>
      </c>
      <c r="C5600" t="s">
        <v>12</v>
      </c>
      <c r="D5600" s="2" t="s">
        <v>758</v>
      </c>
      <c r="E5600" s="2">
        <v>16</v>
      </c>
      <c r="F5600" s="6" t="s">
        <v>2275</v>
      </c>
      <c r="G5600" s="6" t="s">
        <v>2274</v>
      </c>
    </row>
    <row r="5601" spans="1:7" x14ac:dyDescent="0.25">
      <c r="A5601" s="1">
        <v>49.222206</v>
      </c>
      <c r="B5601" s="1">
        <v>17.666516999999999</v>
      </c>
      <c r="C5601" t="s">
        <v>3</v>
      </c>
      <c r="D5601" s="2" t="s">
        <v>1891</v>
      </c>
      <c r="E5601" s="2">
        <v>16</v>
      </c>
      <c r="F5601" s="6" t="s">
        <v>2275</v>
      </c>
      <c r="G5601" s="6" t="s">
        <v>2274</v>
      </c>
    </row>
    <row r="5602" spans="1:7" x14ac:dyDescent="0.25">
      <c r="A5602" s="1">
        <v>49.222208000000002</v>
      </c>
      <c r="B5602" s="1">
        <v>17.666450000000001</v>
      </c>
      <c r="C5602" t="s">
        <v>12</v>
      </c>
      <c r="D5602" s="2" t="s">
        <v>1892</v>
      </c>
      <c r="E5602" s="2">
        <v>16</v>
      </c>
      <c r="F5602" s="6" t="s">
        <v>2275</v>
      </c>
      <c r="G5602" s="6" t="s">
        <v>2274</v>
      </c>
    </row>
    <row r="5603" spans="1:7" x14ac:dyDescent="0.25">
      <c r="A5603" s="1">
        <v>49.222208999999999</v>
      </c>
      <c r="B5603" s="1">
        <v>17.666415000000001</v>
      </c>
      <c r="C5603" t="s">
        <v>3</v>
      </c>
      <c r="D5603" s="2" t="s">
        <v>1893</v>
      </c>
      <c r="E5603" s="2">
        <v>16</v>
      </c>
      <c r="F5603" s="6" t="s">
        <v>2275</v>
      </c>
      <c r="G5603" s="6" t="s">
        <v>2274</v>
      </c>
    </row>
    <row r="5604" spans="1:7" x14ac:dyDescent="0.25">
      <c r="A5604" s="1">
        <v>49.222209999999997</v>
      </c>
      <c r="B5604" s="1">
        <v>17.666326999999999</v>
      </c>
      <c r="C5604" t="s">
        <v>12</v>
      </c>
      <c r="D5604" s="2" t="s">
        <v>1894</v>
      </c>
      <c r="E5604" s="2">
        <v>16</v>
      </c>
      <c r="F5604" s="6" t="s">
        <v>2275</v>
      </c>
      <c r="G5604" s="6" t="s">
        <v>2274</v>
      </c>
    </row>
    <row r="5605" spans="1:7" x14ac:dyDescent="0.25">
      <c r="A5605" s="1">
        <v>49.222211000000001</v>
      </c>
      <c r="B5605" s="1">
        <v>17.666239000000001</v>
      </c>
      <c r="C5605" t="s">
        <v>12</v>
      </c>
      <c r="D5605" s="2" t="s">
        <v>436</v>
      </c>
      <c r="E5605" s="2">
        <v>16</v>
      </c>
      <c r="F5605" s="6" t="s">
        <v>2275</v>
      </c>
      <c r="G5605" s="6" t="s">
        <v>2274</v>
      </c>
    </row>
    <row r="5606" spans="1:7" x14ac:dyDescent="0.25">
      <c r="A5606" s="1">
        <v>49.222219000000003</v>
      </c>
      <c r="B5606" s="1">
        <v>17.665595</v>
      </c>
      <c r="C5606" t="s">
        <v>3</v>
      </c>
      <c r="D5606" s="2" t="s">
        <v>1722</v>
      </c>
      <c r="E5606" s="2">
        <v>16</v>
      </c>
      <c r="F5606" s="6" t="s">
        <v>2275</v>
      </c>
      <c r="G5606" s="6" t="s">
        <v>2274</v>
      </c>
    </row>
    <row r="5607" spans="1:7" x14ac:dyDescent="0.25">
      <c r="A5607" s="1">
        <v>49.222231000000001</v>
      </c>
      <c r="B5607" s="1">
        <v>17.665199000000001</v>
      </c>
      <c r="C5607" t="s">
        <v>3</v>
      </c>
      <c r="D5607" s="2" t="s">
        <v>160</v>
      </c>
      <c r="E5607" s="2">
        <v>16</v>
      </c>
      <c r="F5607" s="6" t="s">
        <v>2275</v>
      </c>
      <c r="G5607" s="6" t="s">
        <v>2274</v>
      </c>
    </row>
    <row r="5608" spans="1:7" x14ac:dyDescent="0.25">
      <c r="A5608" s="1">
        <v>49.222233000000003</v>
      </c>
      <c r="B5608" s="1">
        <v>17.665020999999999</v>
      </c>
      <c r="C5608" t="s">
        <v>3</v>
      </c>
      <c r="D5608" s="2" t="s">
        <v>1119</v>
      </c>
      <c r="E5608" s="2">
        <v>16</v>
      </c>
      <c r="F5608" s="6" t="s">
        <v>2275</v>
      </c>
      <c r="G5608" s="6" t="s">
        <v>2274</v>
      </c>
    </row>
    <row r="5609" spans="1:7" x14ac:dyDescent="0.25">
      <c r="A5609" s="1">
        <v>49.222233000000003</v>
      </c>
      <c r="B5609" s="1">
        <v>17.664943000000001</v>
      </c>
      <c r="C5609" t="s">
        <v>3</v>
      </c>
      <c r="D5609" s="2" t="s">
        <v>1895</v>
      </c>
      <c r="E5609" s="2">
        <v>16</v>
      </c>
      <c r="F5609" s="6" t="s">
        <v>2275</v>
      </c>
      <c r="G5609" s="6" t="s">
        <v>2274</v>
      </c>
    </row>
    <row r="5610" spans="1:7" x14ac:dyDescent="0.25">
      <c r="A5610" s="1">
        <v>49.221964</v>
      </c>
      <c r="B5610" s="1">
        <v>17.664552</v>
      </c>
      <c r="C5610" t="s">
        <v>3</v>
      </c>
      <c r="D5610" s="2" t="s">
        <v>162</v>
      </c>
      <c r="E5610" s="2">
        <v>16</v>
      </c>
      <c r="F5610" s="6" t="s">
        <v>2271</v>
      </c>
      <c r="G5610" s="6" t="s">
        <v>2276</v>
      </c>
    </row>
    <row r="5611" spans="1:7" x14ac:dyDescent="0.25">
      <c r="A5611" s="1">
        <v>49.221814000000002</v>
      </c>
      <c r="B5611" s="1">
        <v>17.664646000000001</v>
      </c>
      <c r="C5611" t="s">
        <v>3</v>
      </c>
      <c r="D5611" s="2" t="s">
        <v>1723</v>
      </c>
      <c r="E5611" s="2">
        <v>16</v>
      </c>
      <c r="F5611" s="6" t="s">
        <v>2271</v>
      </c>
      <c r="G5611" s="6" t="s">
        <v>2276</v>
      </c>
    </row>
    <row r="5612" spans="1:7" x14ac:dyDescent="0.25">
      <c r="A5612" s="1">
        <v>49.221774000000003</v>
      </c>
      <c r="B5612" s="1">
        <v>17.664669</v>
      </c>
      <c r="C5612" t="s">
        <v>3</v>
      </c>
      <c r="D5612" s="2" t="s">
        <v>1896</v>
      </c>
      <c r="E5612" s="2">
        <v>16</v>
      </c>
      <c r="F5612" s="6" t="s">
        <v>2271</v>
      </c>
      <c r="G5612" s="6" t="s">
        <v>2276</v>
      </c>
    </row>
    <row r="5613" spans="1:7" x14ac:dyDescent="0.25">
      <c r="A5613" s="1">
        <v>49.221764</v>
      </c>
      <c r="B5613" s="1">
        <v>17.664677000000001</v>
      </c>
      <c r="C5613" t="s">
        <v>3</v>
      </c>
      <c r="D5613" s="2" t="s">
        <v>321</v>
      </c>
      <c r="E5613" s="2">
        <v>16</v>
      </c>
      <c r="F5613" s="6" t="s">
        <v>2271</v>
      </c>
      <c r="G5613" s="6" t="s">
        <v>2276</v>
      </c>
    </row>
    <row r="5614" spans="1:7" x14ac:dyDescent="0.25">
      <c r="A5614" s="1">
        <v>49.221721000000002</v>
      </c>
      <c r="B5614" s="1">
        <v>17.664701999999998</v>
      </c>
      <c r="C5614" t="s">
        <v>3</v>
      </c>
      <c r="D5614" s="2" t="s">
        <v>163</v>
      </c>
      <c r="E5614" s="2">
        <v>16</v>
      </c>
      <c r="F5614" s="6" t="s">
        <v>2271</v>
      </c>
      <c r="G5614" s="6" t="s">
        <v>2276</v>
      </c>
    </row>
    <row r="5615" spans="1:7" x14ac:dyDescent="0.25">
      <c r="A5615" s="1">
        <v>49.221640999999998</v>
      </c>
      <c r="B5615" s="1">
        <v>17.664757999999999</v>
      </c>
      <c r="C5615" t="s">
        <v>3</v>
      </c>
      <c r="D5615" s="2" t="s">
        <v>1726</v>
      </c>
      <c r="E5615" s="2">
        <v>16</v>
      </c>
      <c r="F5615" s="6" t="s">
        <v>2271</v>
      </c>
      <c r="G5615" s="6" t="s">
        <v>2276</v>
      </c>
    </row>
    <row r="5616" spans="1:7" x14ac:dyDescent="0.25">
      <c r="A5616" s="1">
        <v>49.221589000000002</v>
      </c>
      <c r="B5616" s="1">
        <v>17.664788000000001</v>
      </c>
      <c r="C5616" t="s">
        <v>3</v>
      </c>
      <c r="D5616" s="2" t="s">
        <v>1725</v>
      </c>
      <c r="E5616" s="2">
        <v>16</v>
      </c>
      <c r="F5616" s="6" t="s">
        <v>2271</v>
      </c>
      <c r="G5616" s="6" t="s">
        <v>2276</v>
      </c>
    </row>
    <row r="5617" spans="1:7" x14ac:dyDescent="0.25">
      <c r="A5617" s="1">
        <v>49.221530000000001</v>
      </c>
      <c r="B5617" s="1">
        <v>17.664825</v>
      </c>
      <c r="C5617" t="s">
        <v>3</v>
      </c>
      <c r="D5617" s="2" t="s">
        <v>1727</v>
      </c>
      <c r="E5617" s="2">
        <v>16</v>
      </c>
      <c r="F5617" s="6" t="s">
        <v>2271</v>
      </c>
      <c r="G5617" s="6" t="s">
        <v>2276</v>
      </c>
    </row>
    <row r="5618" spans="1:7" x14ac:dyDescent="0.25">
      <c r="A5618" s="1">
        <v>49.221514999999997</v>
      </c>
      <c r="B5618" s="1">
        <v>17.664833000000002</v>
      </c>
      <c r="C5618" t="s">
        <v>3</v>
      </c>
      <c r="D5618" s="2" t="s">
        <v>1897</v>
      </c>
      <c r="E5618" s="2">
        <v>16</v>
      </c>
      <c r="F5618" s="6" t="s">
        <v>2271</v>
      </c>
      <c r="G5618" s="6" t="s">
        <v>2276</v>
      </c>
    </row>
    <row r="5619" spans="1:7" x14ac:dyDescent="0.25">
      <c r="A5619" s="1">
        <v>49.221466999999997</v>
      </c>
      <c r="B5619" s="1">
        <v>17.664861999999999</v>
      </c>
      <c r="C5619" t="s">
        <v>3</v>
      </c>
      <c r="D5619" s="2" t="s">
        <v>164</v>
      </c>
      <c r="E5619" s="2">
        <v>16</v>
      </c>
      <c r="F5619" s="6" t="s">
        <v>2271</v>
      </c>
      <c r="G5619" s="6" t="s">
        <v>2276</v>
      </c>
    </row>
    <row r="5620" spans="1:7" x14ac:dyDescent="0.25">
      <c r="A5620" s="1">
        <v>49.221414000000003</v>
      </c>
      <c r="B5620" s="1">
        <v>17.664895999999999</v>
      </c>
      <c r="C5620" t="s">
        <v>3</v>
      </c>
      <c r="D5620" s="2" t="s">
        <v>166</v>
      </c>
      <c r="E5620" s="2">
        <v>16</v>
      </c>
      <c r="F5620" s="6" t="s">
        <v>2271</v>
      </c>
      <c r="G5620" s="6" t="s">
        <v>2276</v>
      </c>
    </row>
    <row r="5621" spans="1:7" x14ac:dyDescent="0.25">
      <c r="A5621" s="1">
        <v>49.221257999999999</v>
      </c>
      <c r="B5621" s="1">
        <v>17.664997</v>
      </c>
      <c r="C5621" t="s">
        <v>3</v>
      </c>
      <c r="D5621" s="2" t="s">
        <v>441</v>
      </c>
      <c r="E5621" s="2">
        <v>16</v>
      </c>
      <c r="F5621" s="6" t="s">
        <v>2271</v>
      </c>
      <c r="G5621" s="6" t="s">
        <v>2276</v>
      </c>
    </row>
    <row r="5622" spans="1:7" x14ac:dyDescent="0.25">
      <c r="A5622" s="1">
        <v>49.221254999999999</v>
      </c>
      <c r="B5622" s="1">
        <v>17.664998000000001</v>
      </c>
      <c r="C5622" t="s">
        <v>3</v>
      </c>
      <c r="D5622" s="2" t="s">
        <v>167</v>
      </c>
      <c r="E5622" s="2">
        <v>16</v>
      </c>
      <c r="F5622" s="6" t="s">
        <v>2271</v>
      </c>
      <c r="G5622" s="6" t="s">
        <v>2276</v>
      </c>
    </row>
    <row r="5623" spans="1:7" x14ac:dyDescent="0.25">
      <c r="A5623" s="1">
        <v>49.221214000000003</v>
      </c>
      <c r="B5623" s="1">
        <v>17.665026000000001</v>
      </c>
      <c r="C5623" t="s">
        <v>3</v>
      </c>
      <c r="D5623" s="2" t="s">
        <v>945</v>
      </c>
      <c r="E5623" s="2">
        <v>16</v>
      </c>
      <c r="F5623" s="6" t="s">
        <v>2271</v>
      </c>
      <c r="G5623" s="6" t="s">
        <v>2276</v>
      </c>
    </row>
    <row r="5624" spans="1:7" x14ac:dyDescent="0.25">
      <c r="A5624" s="1">
        <v>49.221116000000002</v>
      </c>
      <c r="B5624" s="1">
        <v>17.665088000000001</v>
      </c>
      <c r="C5624" t="s">
        <v>3</v>
      </c>
      <c r="D5624" s="2" t="s">
        <v>1898</v>
      </c>
      <c r="E5624" s="2">
        <v>16</v>
      </c>
      <c r="F5624" s="6" t="s">
        <v>2271</v>
      </c>
      <c r="G5624" s="6" t="s">
        <v>2276</v>
      </c>
    </row>
    <row r="5625" spans="1:7" x14ac:dyDescent="0.25">
      <c r="A5625" s="1">
        <v>49.221058999999997</v>
      </c>
      <c r="B5625" s="1">
        <v>17.665127999999999</v>
      </c>
      <c r="C5625" t="s">
        <v>3</v>
      </c>
      <c r="D5625" s="2" t="s">
        <v>170</v>
      </c>
      <c r="E5625" s="2">
        <v>16</v>
      </c>
      <c r="F5625" s="6" t="s">
        <v>2271</v>
      </c>
      <c r="G5625" s="6" t="s">
        <v>2276</v>
      </c>
    </row>
    <row r="5626" spans="1:7" x14ac:dyDescent="0.25">
      <c r="A5626" s="1">
        <v>49.221035000000001</v>
      </c>
      <c r="B5626" s="1">
        <v>17.665147000000001</v>
      </c>
      <c r="C5626" t="s">
        <v>3</v>
      </c>
      <c r="D5626" s="2" t="s">
        <v>171</v>
      </c>
      <c r="E5626" s="2">
        <v>16</v>
      </c>
      <c r="F5626" s="6" t="s">
        <v>2271</v>
      </c>
      <c r="G5626" s="6" t="s">
        <v>2276</v>
      </c>
    </row>
    <row r="5627" spans="1:7" x14ac:dyDescent="0.25">
      <c r="A5627" s="1">
        <v>49.220931</v>
      </c>
      <c r="B5627" s="1">
        <v>17.665222</v>
      </c>
      <c r="C5627" t="s">
        <v>3</v>
      </c>
      <c r="D5627" s="2" t="s">
        <v>1729</v>
      </c>
      <c r="E5627" s="2">
        <v>16</v>
      </c>
      <c r="F5627" s="6" t="s">
        <v>2271</v>
      </c>
      <c r="G5627" s="6" t="s">
        <v>2276</v>
      </c>
    </row>
    <row r="5628" spans="1:7" x14ac:dyDescent="0.25">
      <c r="A5628" s="1">
        <v>49.220900999999998</v>
      </c>
      <c r="B5628" s="1">
        <v>17.665244999999999</v>
      </c>
      <c r="C5628" t="s">
        <v>3</v>
      </c>
      <c r="D5628" s="2" t="s">
        <v>173</v>
      </c>
      <c r="E5628" s="2">
        <v>16</v>
      </c>
      <c r="F5628" s="6" t="s">
        <v>2271</v>
      </c>
      <c r="G5628" s="6" t="s">
        <v>2276</v>
      </c>
    </row>
    <row r="5629" spans="1:7" x14ac:dyDescent="0.25">
      <c r="A5629" s="1">
        <v>49.220816999999997</v>
      </c>
      <c r="B5629" s="1">
        <v>17.665299000000001</v>
      </c>
      <c r="C5629" t="s">
        <v>3</v>
      </c>
      <c r="D5629" s="2" t="s">
        <v>1730</v>
      </c>
      <c r="E5629" s="2">
        <v>16</v>
      </c>
      <c r="F5629" s="6" t="s">
        <v>2271</v>
      </c>
      <c r="G5629" s="6" t="s">
        <v>2276</v>
      </c>
    </row>
    <row r="5630" spans="1:7" x14ac:dyDescent="0.25">
      <c r="A5630" s="1">
        <v>49.220779</v>
      </c>
      <c r="B5630" s="1">
        <v>17.665322</v>
      </c>
      <c r="C5630" t="s">
        <v>3</v>
      </c>
      <c r="D5630" s="2" t="s">
        <v>174</v>
      </c>
      <c r="E5630" s="2">
        <v>16</v>
      </c>
      <c r="F5630" s="6" t="s">
        <v>2271</v>
      </c>
      <c r="G5630" s="6" t="s">
        <v>2276</v>
      </c>
    </row>
    <row r="5631" spans="1:7" x14ac:dyDescent="0.25">
      <c r="A5631" s="1">
        <v>49.220640000000003</v>
      </c>
      <c r="B5631" s="1">
        <v>17.665400000000002</v>
      </c>
      <c r="C5631" t="s">
        <v>3</v>
      </c>
      <c r="D5631" s="2" t="s">
        <v>442</v>
      </c>
      <c r="E5631" s="2">
        <v>16</v>
      </c>
      <c r="F5631" s="6" t="s">
        <v>2271</v>
      </c>
      <c r="G5631" s="6" t="s">
        <v>2276</v>
      </c>
    </row>
    <row r="5632" spans="1:7" x14ac:dyDescent="0.25">
      <c r="A5632" s="1">
        <v>49.220582</v>
      </c>
      <c r="B5632" s="1">
        <v>17.665434999999999</v>
      </c>
      <c r="C5632" t="s">
        <v>3</v>
      </c>
      <c r="D5632" s="2" t="s">
        <v>175</v>
      </c>
      <c r="E5632" s="2">
        <v>16</v>
      </c>
      <c r="F5632" s="6" t="s">
        <v>2271</v>
      </c>
      <c r="G5632" s="6" t="s">
        <v>2276</v>
      </c>
    </row>
    <row r="5633" spans="1:7" x14ac:dyDescent="0.25">
      <c r="A5633" s="1">
        <v>49.220545999999999</v>
      </c>
      <c r="B5633" s="1">
        <v>17.665452999999999</v>
      </c>
      <c r="C5633" t="s">
        <v>3</v>
      </c>
      <c r="D5633" s="2" t="s">
        <v>603</v>
      </c>
      <c r="E5633" s="2">
        <v>16</v>
      </c>
      <c r="F5633" s="6" t="s">
        <v>2271</v>
      </c>
      <c r="G5633" s="6" t="s">
        <v>2276</v>
      </c>
    </row>
    <row r="5634" spans="1:7" x14ac:dyDescent="0.25">
      <c r="A5634" s="1">
        <v>49.220455999999999</v>
      </c>
      <c r="B5634" s="1">
        <v>17.665512</v>
      </c>
      <c r="C5634" t="s">
        <v>3</v>
      </c>
      <c r="D5634" s="2" t="s">
        <v>943</v>
      </c>
      <c r="E5634" s="2">
        <v>16</v>
      </c>
      <c r="F5634" s="6" t="s">
        <v>2271</v>
      </c>
      <c r="G5634" s="6" t="s">
        <v>2276</v>
      </c>
    </row>
    <row r="5635" spans="1:7" x14ac:dyDescent="0.25">
      <c r="A5635" s="1">
        <v>49.220424000000001</v>
      </c>
      <c r="B5635" s="1">
        <v>17.66554</v>
      </c>
      <c r="C5635" t="s">
        <v>3</v>
      </c>
      <c r="D5635" s="2" t="s">
        <v>177</v>
      </c>
      <c r="E5635" s="2">
        <v>16</v>
      </c>
      <c r="F5635" s="6" t="s">
        <v>2271</v>
      </c>
      <c r="G5635" s="6" t="s">
        <v>2276</v>
      </c>
    </row>
    <row r="5636" spans="1:7" x14ac:dyDescent="0.25">
      <c r="A5636" s="1">
        <v>49.220354999999998</v>
      </c>
      <c r="B5636" s="1">
        <v>17.665588</v>
      </c>
      <c r="C5636" t="s">
        <v>3</v>
      </c>
      <c r="D5636" s="2" t="s">
        <v>445</v>
      </c>
      <c r="E5636" s="2">
        <v>16</v>
      </c>
      <c r="F5636" s="6" t="s">
        <v>2271</v>
      </c>
      <c r="G5636" s="6" t="s">
        <v>2276</v>
      </c>
    </row>
    <row r="5637" spans="1:7" x14ac:dyDescent="0.25">
      <c r="A5637" s="1">
        <v>49.220283000000002</v>
      </c>
      <c r="B5637" s="1">
        <v>17.665626</v>
      </c>
      <c r="C5637" t="s">
        <v>3</v>
      </c>
      <c r="D5637" s="2" t="s">
        <v>1123</v>
      </c>
      <c r="E5637" s="2">
        <v>16</v>
      </c>
      <c r="F5637" s="6" t="s">
        <v>2271</v>
      </c>
      <c r="G5637" s="6" t="s">
        <v>2276</v>
      </c>
    </row>
    <row r="5638" spans="1:7" x14ac:dyDescent="0.25">
      <c r="A5638" s="1">
        <v>49.220235000000002</v>
      </c>
      <c r="B5638" s="1">
        <v>17.665659000000002</v>
      </c>
      <c r="C5638" t="s">
        <v>3</v>
      </c>
      <c r="D5638" s="2" t="s">
        <v>1899</v>
      </c>
      <c r="E5638" s="2">
        <v>16</v>
      </c>
      <c r="F5638" s="6" t="s">
        <v>2271</v>
      </c>
      <c r="G5638" s="6" t="s">
        <v>2276</v>
      </c>
    </row>
    <row r="5639" spans="1:7" x14ac:dyDescent="0.25">
      <c r="A5639" s="1">
        <v>49.220131000000002</v>
      </c>
      <c r="B5639" s="1">
        <v>17.665727</v>
      </c>
      <c r="C5639" t="s">
        <v>3</v>
      </c>
      <c r="D5639" s="2" t="s">
        <v>448</v>
      </c>
      <c r="E5639" s="2">
        <v>16</v>
      </c>
      <c r="F5639" s="6" t="s">
        <v>2271</v>
      </c>
      <c r="G5639" s="6" t="s">
        <v>2276</v>
      </c>
    </row>
    <row r="5640" spans="1:7" x14ac:dyDescent="0.25">
      <c r="A5640" s="1">
        <v>49.220089000000002</v>
      </c>
      <c r="B5640" s="1">
        <v>17.665758</v>
      </c>
      <c r="C5640" t="s">
        <v>3</v>
      </c>
      <c r="D5640" s="2" t="s">
        <v>447</v>
      </c>
      <c r="E5640" s="2">
        <v>16</v>
      </c>
      <c r="F5640" s="6" t="s">
        <v>2271</v>
      </c>
      <c r="G5640" s="6" t="s">
        <v>2276</v>
      </c>
    </row>
    <row r="5641" spans="1:7" x14ac:dyDescent="0.25">
      <c r="A5641" s="1">
        <v>49.220081999999998</v>
      </c>
      <c r="B5641" s="1">
        <v>17.665762999999998</v>
      </c>
      <c r="C5641" t="s">
        <v>3</v>
      </c>
      <c r="D5641" s="2" t="s">
        <v>449</v>
      </c>
      <c r="E5641" s="2">
        <v>16</v>
      </c>
      <c r="F5641" s="6" t="s">
        <v>2271</v>
      </c>
      <c r="G5641" s="6" t="s">
        <v>2276</v>
      </c>
    </row>
    <row r="5642" spans="1:7" x14ac:dyDescent="0.25">
      <c r="A5642" s="1">
        <v>49.219903000000002</v>
      </c>
      <c r="B5642" s="1">
        <v>17.665879</v>
      </c>
      <c r="C5642" t="s">
        <v>3</v>
      </c>
      <c r="D5642" s="2" t="s">
        <v>450</v>
      </c>
      <c r="E5642" s="2">
        <v>16</v>
      </c>
      <c r="F5642" s="6" t="s">
        <v>2271</v>
      </c>
      <c r="G5642" s="6" t="s">
        <v>2276</v>
      </c>
    </row>
    <row r="5643" spans="1:7" x14ac:dyDescent="0.25">
      <c r="A5643" s="1">
        <v>49.219813000000002</v>
      </c>
      <c r="B5643" s="1">
        <v>17.665931</v>
      </c>
      <c r="C5643" t="s">
        <v>3</v>
      </c>
      <c r="D5643" s="2" t="s">
        <v>453</v>
      </c>
      <c r="E5643" s="2">
        <v>16</v>
      </c>
      <c r="F5643" s="6" t="s">
        <v>2271</v>
      </c>
      <c r="G5643" s="6" t="s">
        <v>2276</v>
      </c>
    </row>
    <row r="5644" spans="1:7" x14ac:dyDescent="0.25">
      <c r="A5644" s="1">
        <v>49.219700000000003</v>
      </c>
      <c r="B5644" s="1">
        <v>17.665993</v>
      </c>
      <c r="C5644" t="s">
        <v>3</v>
      </c>
      <c r="D5644" s="2" t="s">
        <v>329</v>
      </c>
      <c r="E5644" s="2">
        <v>16</v>
      </c>
      <c r="F5644" s="6" t="s">
        <v>2271</v>
      </c>
      <c r="G5644" s="6" t="s">
        <v>2276</v>
      </c>
    </row>
    <row r="5645" spans="1:7" x14ac:dyDescent="0.25">
      <c r="A5645" s="1">
        <v>49.219667999999999</v>
      </c>
      <c r="B5645" s="1">
        <v>17.666015000000002</v>
      </c>
      <c r="C5645" t="s">
        <v>3</v>
      </c>
      <c r="D5645" s="2" t="s">
        <v>454</v>
      </c>
      <c r="E5645" s="2">
        <v>16</v>
      </c>
      <c r="F5645" s="6" t="s">
        <v>2271</v>
      </c>
      <c r="G5645" s="6" t="s">
        <v>2276</v>
      </c>
    </row>
    <row r="5646" spans="1:7" x14ac:dyDescent="0.25">
      <c r="A5646" s="1">
        <v>49.219537000000003</v>
      </c>
      <c r="B5646" s="1">
        <v>17.664915000000001</v>
      </c>
      <c r="C5646" t="s">
        <v>3</v>
      </c>
      <c r="D5646" s="2" t="s">
        <v>455</v>
      </c>
      <c r="E5646" s="2">
        <v>16</v>
      </c>
      <c r="F5646" s="6" t="s">
        <v>2271</v>
      </c>
      <c r="G5646" s="6" t="s">
        <v>2276</v>
      </c>
    </row>
    <row r="5647" spans="1:7" x14ac:dyDescent="0.25">
      <c r="A5647" s="1">
        <v>49.219576000000004</v>
      </c>
      <c r="B5647" s="1">
        <v>17.664891000000001</v>
      </c>
      <c r="C5647" t="s">
        <v>3</v>
      </c>
      <c r="D5647" s="2" t="s">
        <v>461</v>
      </c>
      <c r="E5647" s="2">
        <v>16</v>
      </c>
      <c r="F5647" s="6" t="s">
        <v>2271</v>
      </c>
      <c r="G5647" s="6" t="s">
        <v>2276</v>
      </c>
    </row>
    <row r="5648" spans="1:7" x14ac:dyDescent="0.25">
      <c r="A5648" s="1">
        <v>49.219642</v>
      </c>
      <c r="B5648" s="1">
        <v>17.664850000000001</v>
      </c>
      <c r="C5648" t="s">
        <v>3</v>
      </c>
      <c r="D5648" s="2" t="s">
        <v>456</v>
      </c>
      <c r="E5648" s="2">
        <v>16</v>
      </c>
      <c r="F5648" s="6" t="s">
        <v>2271</v>
      </c>
      <c r="G5648" s="6" t="s">
        <v>2276</v>
      </c>
    </row>
    <row r="5649" spans="1:7" x14ac:dyDescent="0.25">
      <c r="A5649" s="1">
        <v>49.219754000000002</v>
      </c>
      <c r="B5649" s="1">
        <v>17.664777000000001</v>
      </c>
      <c r="C5649" t="s">
        <v>3</v>
      </c>
      <c r="D5649" s="2" t="s">
        <v>333</v>
      </c>
      <c r="E5649" s="2">
        <v>16</v>
      </c>
      <c r="F5649" s="6" t="s">
        <v>2271</v>
      </c>
      <c r="G5649" s="6" t="s">
        <v>2276</v>
      </c>
    </row>
    <row r="5650" spans="1:7" x14ac:dyDescent="0.25">
      <c r="A5650" s="1">
        <v>49.219799999999999</v>
      </c>
      <c r="B5650" s="1">
        <v>17.664746000000001</v>
      </c>
      <c r="C5650" t="s">
        <v>3</v>
      </c>
      <c r="D5650" s="2" t="s">
        <v>334</v>
      </c>
      <c r="E5650" s="2">
        <v>16</v>
      </c>
      <c r="F5650" s="6" t="s">
        <v>2271</v>
      </c>
      <c r="G5650" s="6" t="s">
        <v>2276</v>
      </c>
    </row>
    <row r="5651" spans="1:7" x14ac:dyDescent="0.25">
      <c r="A5651" s="1">
        <v>49.219799999999999</v>
      </c>
      <c r="B5651" s="1">
        <v>17.664746000000001</v>
      </c>
      <c r="C5651" t="s">
        <v>3</v>
      </c>
      <c r="D5651" s="2" t="s">
        <v>1407</v>
      </c>
      <c r="E5651" s="2">
        <v>16</v>
      </c>
      <c r="F5651" s="6" t="s">
        <v>2271</v>
      </c>
      <c r="G5651" s="6" t="s">
        <v>2276</v>
      </c>
    </row>
    <row r="5652" spans="1:7" x14ac:dyDescent="0.25">
      <c r="A5652" s="1">
        <v>49.219883000000003</v>
      </c>
      <c r="B5652" s="1">
        <v>17.664688999999999</v>
      </c>
      <c r="C5652" t="s">
        <v>3</v>
      </c>
      <c r="D5652" s="2" t="s">
        <v>335</v>
      </c>
      <c r="E5652" s="2">
        <v>16</v>
      </c>
      <c r="F5652" s="6" t="s">
        <v>2271</v>
      </c>
      <c r="G5652" s="6" t="s">
        <v>2276</v>
      </c>
    </row>
    <row r="5653" spans="1:7" x14ac:dyDescent="0.25">
      <c r="A5653" s="1">
        <v>49.219932999999997</v>
      </c>
      <c r="B5653" s="1">
        <v>17.664656999999998</v>
      </c>
      <c r="C5653" t="s">
        <v>3</v>
      </c>
      <c r="D5653" s="2" t="s">
        <v>457</v>
      </c>
      <c r="E5653" s="2">
        <v>16</v>
      </c>
      <c r="F5653" s="6" t="s">
        <v>2271</v>
      </c>
      <c r="G5653" s="6" t="s">
        <v>2276</v>
      </c>
    </row>
    <row r="5654" spans="1:7" x14ac:dyDescent="0.25">
      <c r="A5654" s="1">
        <v>49.219937000000002</v>
      </c>
      <c r="B5654" s="1">
        <v>17.664655</v>
      </c>
      <c r="C5654" t="s">
        <v>3</v>
      </c>
      <c r="D5654" s="2" t="s">
        <v>1408</v>
      </c>
      <c r="E5654" s="2">
        <v>16</v>
      </c>
      <c r="F5654" s="6" t="s">
        <v>2271</v>
      </c>
      <c r="G5654" s="6" t="s">
        <v>2276</v>
      </c>
    </row>
    <row r="5655" spans="1:7" x14ac:dyDescent="0.25">
      <c r="A5655" s="1">
        <v>49.220011</v>
      </c>
      <c r="B5655" s="1">
        <v>17.664605999999999</v>
      </c>
      <c r="C5655" t="s">
        <v>3</v>
      </c>
      <c r="D5655" s="2" t="s">
        <v>458</v>
      </c>
      <c r="E5655" s="2">
        <v>16</v>
      </c>
      <c r="F5655" s="6" t="s">
        <v>2271</v>
      </c>
      <c r="G5655" s="6" t="s">
        <v>2276</v>
      </c>
    </row>
    <row r="5656" spans="1:7" x14ac:dyDescent="0.25">
      <c r="A5656" s="1">
        <v>49.220053</v>
      </c>
      <c r="B5656" s="1">
        <v>17.664580999999998</v>
      </c>
      <c r="C5656" t="s">
        <v>3</v>
      </c>
      <c r="D5656" s="2" t="s">
        <v>459</v>
      </c>
      <c r="E5656" s="2">
        <v>16</v>
      </c>
      <c r="F5656" s="6" t="s">
        <v>2271</v>
      </c>
      <c r="G5656" s="6" t="s">
        <v>2276</v>
      </c>
    </row>
    <row r="5657" spans="1:7" x14ac:dyDescent="0.25">
      <c r="A5657" s="1">
        <v>49.220134999999999</v>
      </c>
      <c r="B5657" s="1">
        <v>17.664504000000001</v>
      </c>
      <c r="C5657" t="s">
        <v>3</v>
      </c>
      <c r="D5657" s="2" t="s">
        <v>460</v>
      </c>
      <c r="E5657" s="2">
        <v>16</v>
      </c>
      <c r="F5657" s="6" t="s">
        <v>2271</v>
      </c>
      <c r="G5657" s="6" t="s">
        <v>2276</v>
      </c>
    </row>
    <row r="5658" spans="1:7" x14ac:dyDescent="0.25">
      <c r="A5658" s="1">
        <v>49.220336000000003</v>
      </c>
      <c r="B5658" s="1">
        <v>17.664387000000001</v>
      </c>
      <c r="C5658" t="s">
        <v>3</v>
      </c>
      <c r="D5658" s="2" t="s">
        <v>1732</v>
      </c>
      <c r="E5658" s="2">
        <v>16</v>
      </c>
      <c r="F5658" s="6" t="s">
        <v>2271</v>
      </c>
      <c r="G5658" s="6" t="s">
        <v>2276</v>
      </c>
    </row>
    <row r="5659" spans="1:7" x14ac:dyDescent="0.25">
      <c r="A5659" s="1">
        <v>49.220340999999998</v>
      </c>
      <c r="B5659" s="1">
        <v>17.664384999999999</v>
      </c>
      <c r="C5659" t="s">
        <v>3</v>
      </c>
      <c r="D5659" s="2" t="s">
        <v>337</v>
      </c>
      <c r="E5659" s="2">
        <v>16</v>
      </c>
      <c r="F5659" s="6" t="s">
        <v>2271</v>
      </c>
      <c r="G5659" s="6" t="s">
        <v>2276</v>
      </c>
    </row>
    <row r="5660" spans="1:7" x14ac:dyDescent="0.25">
      <c r="A5660" s="1">
        <v>49.220393999999999</v>
      </c>
      <c r="B5660" s="1">
        <v>17.664346999999999</v>
      </c>
      <c r="C5660" t="s">
        <v>3</v>
      </c>
      <c r="D5660" s="2" t="s">
        <v>338</v>
      </c>
      <c r="E5660" s="2">
        <v>16</v>
      </c>
      <c r="F5660" s="6" t="s">
        <v>2271</v>
      </c>
      <c r="G5660" s="6" t="s">
        <v>2276</v>
      </c>
    </row>
    <row r="5661" spans="1:7" x14ac:dyDescent="0.25">
      <c r="A5661" s="1">
        <v>49.220450999999997</v>
      </c>
      <c r="B5661" s="1">
        <v>17.664318000000002</v>
      </c>
      <c r="C5661" t="s">
        <v>3</v>
      </c>
      <c r="D5661" s="2" t="s">
        <v>182</v>
      </c>
      <c r="E5661" s="2">
        <v>16</v>
      </c>
      <c r="F5661" s="6" t="s">
        <v>2271</v>
      </c>
      <c r="G5661" s="6" t="s">
        <v>2276</v>
      </c>
    </row>
    <row r="5662" spans="1:7" x14ac:dyDescent="0.25">
      <c r="A5662" s="1">
        <v>49.220474000000003</v>
      </c>
      <c r="B5662" s="1">
        <v>17.664303</v>
      </c>
      <c r="C5662" t="s">
        <v>3</v>
      </c>
      <c r="D5662" s="2" t="s">
        <v>183</v>
      </c>
      <c r="E5662" s="2">
        <v>16</v>
      </c>
      <c r="F5662" s="6" t="s">
        <v>2271</v>
      </c>
      <c r="G5662" s="6" t="s">
        <v>2276</v>
      </c>
    </row>
    <row r="5663" spans="1:7" x14ac:dyDescent="0.25">
      <c r="A5663" s="1">
        <v>49.220523999999997</v>
      </c>
      <c r="B5663" s="1">
        <v>17.664263999999999</v>
      </c>
      <c r="C5663" t="s">
        <v>3</v>
      </c>
      <c r="D5663" s="2" t="s">
        <v>1900</v>
      </c>
      <c r="E5663" s="2">
        <v>16</v>
      </c>
      <c r="F5663" s="6" t="s">
        <v>2271</v>
      </c>
      <c r="G5663" s="6" t="s">
        <v>2276</v>
      </c>
    </row>
    <row r="5664" spans="1:7" x14ac:dyDescent="0.25">
      <c r="A5664" s="1">
        <v>49.220582999999998</v>
      </c>
      <c r="B5664" s="1">
        <v>17.664235000000001</v>
      </c>
      <c r="C5664" t="s">
        <v>3</v>
      </c>
      <c r="D5664" s="2" t="s">
        <v>186</v>
      </c>
      <c r="E5664" s="2">
        <v>16</v>
      </c>
      <c r="F5664" s="6" t="s">
        <v>2271</v>
      </c>
      <c r="G5664" s="6" t="s">
        <v>2276</v>
      </c>
    </row>
    <row r="5665" spans="1:7" x14ac:dyDescent="0.25">
      <c r="A5665" s="1">
        <v>49.220821999999998</v>
      </c>
      <c r="B5665" s="1">
        <v>17.664052999999999</v>
      </c>
      <c r="C5665" t="s">
        <v>3</v>
      </c>
      <c r="D5665" s="2" t="s">
        <v>1901</v>
      </c>
      <c r="E5665" s="2">
        <v>16</v>
      </c>
      <c r="F5665" s="6" t="s">
        <v>2271</v>
      </c>
      <c r="G5665" s="6" t="s">
        <v>2276</v>
      </c>
    </row>
    <row r="5666" spans="1:7" x14ac:dyDescent="0.25">
      <c r="A5666" s="1">
        <v>49.220863999999999</v>
      </c>
      <c r="B5666" s="1">
        <v>17.664024999999999</v>
      </c>
      <c r="C5666" t="s">
        <v>3</v>
      </c>
      <c r="D5666" s="2" t="s">
        <v>1902</v>
      </c>
      <c r="E5666" s="2">
        <v>16</v>
      </c>
      <c r="F5666" s="6" t="s">
        <v>2271</v>
      </c>
      <c r="G5666" s="6" t="s">
        <v>2276</v>
      </c>
    </row>
    <row r="5667" spans="1:7" x14ac:dyDescent="0.25">
      <c r="A5667" s="1">
        <v>49.220917</v>
      </c>
      <c r="B5667" s="1">
        <v>17.663986000000001</v>
      </c>
      <c r="C5667" t="s">
        <v>3</v>
      </c>
      <c r="D5667" s="2" t="s">
        <v>1903</v>
      </c>
      <c r="E5667" s="2">
        <v>16</v>
      </c>
      <c r="F5667" s="6" t="s">
        <v>2271</v>
      </c>
      <c r="G5667" s="6" t="s">
        <v>2276</v>
      </c>
    </row>
    <row r="5668" spans="1:7" x14ac:dyDescent="0.25">
      <c r="A5668" s="1">
        <v>49.221068000000002</v>
      </c>
      <c r="B5668" s="1">
        <v>17.663876999999999</v>
      </c>
      <c r="C5668" t="s">
        <v>3</v>
      </c>
      <c r="D5668" s="2" t="s">
        <v>1271</v>
      </c>
      <c r="E5668" s="2">
        <v>16</v>
      </c>
      <c r="F5668" s="6" t="s">
        <v>2271</v>
      </c>
      <c r="G5668" s="6" t="s">
        <v>2276</v>
      </c>
    </row>
    <row r="5669" spans="1:7" x14ac:dyDescent="0.25">
      <c r="A5669" s="1">
        <v>49.221103999999997</v>
      </c>
      <c r="B5669" s="1">
        <v>17.663857</v>
      </c>
      <c r="C5669" t="s">
        <v>3</v>
      </c>
      <c r="D5669" s="2" t="s">
        <v>1411</v>
      </c>
      <c r="E5669" s="2">
        <v>16</v>
      </c>
      <c r="F5669" s="6" t="s">
        <v>2271</v>
      </c>
      <c r="G5669" s="6" t="s">
        <v>2276</v>
      </c>
    </row>
    <row r="5670" spans="1:7" x14ac:dyDescent="0.25">
      <c r="A5670" s="1">
        <v>49.221190999999997</v>
      </c>
      <c r="B5670" s="1">
        <v>17.663810000000002</v>
      </c>
      <c r="C5670" t="s">
        <v>3</v>
      </c>
      <c r="D5670" s="2" t="s">
        <v>1735</v>
      </c>
      <c r="E5670" s="2">
        <v>16</v>
      </c>
      <c r="F5670" s="6" t="s">
        <v>2271</v>
      </c>
      <c r="G5670" s="6" t="s">
        <v>2276</v>
      </c>
    </row>
    <row r="5671" spans="1:7" x14ac:dyDescent="0.25">
      <c r="A5671" s="1">
        <v>49.221243000000001</v>
      </c>
      <c r="B5671" s="1">
        <v>17.663775000000001</v>
      </c>
      <c r="C5671" t="s">
        <v>3</v>
      </c>
      <c r="D5671" s="2" t="s">
        <v>189</v>
      </c>
      <c r="E5671" s="2">
        <v>16</v>
      </c>
      <c r="F5671" s="6" t="s">
        <v>2271</v>
      </c>
      <c r="G5671" s="6" t="s">
        <v>2276</v>
      </c>
    </row>
    <row r="5672" spans="1:7" x14ac:dyDescent="0.25">
      <c r="A5672" s="1">
        <v>49.221249999999998</v>
      </c>
      <c r="B5672" s="1">
        <v>17.663771000000001</v>
      </c>
      <c r="C5672" t="s">
        <v>3</v>
      </c>
      <c r="D5672" s="2" t="s">
        <v>596</v>
      </c>
      <c r="E5672" s="2">
        <v>16</v>
      </c>
      <c r="F5672" s="6" t="s">
        <v>2271</v>
      </c>
      <c r="G5672" s="6" t="s">
        <v>2276</v>
      </c>
    </row>
    <row r="5673" spans="1:7" x14ac:dyDescent="0.25">
      <c r="A5673" s="1">
        <v>49.221468999999999</v>
      </c>
      <c r="B5673" s="1">
        <v>17.663629</v>
      </c>
      <c r="C5673" t="s">
        <v>3</v>
      </c>
      <c r="D5673" s="2" t="s">
        <v>1904</v>
      </c>
      <c r="E5673" s="2">
        <v>16</v>
      </c>
      <c r="F5673" s="6" t="s">
        <v>2271</v>
      </c>
      <c r="G5673" s="6" t="s">
        <v>2276</v>
      </c>
    </row>
    <row r="5674" spans="1:7" x14ac:dyDescent="0.25">
      <c r="A5674" s="1">
        <v>49.221530000000001</v>
      </c>
      <c r="B5674" s="1">
        <v>17.663591</v>
      </c>
      <c r="C5674" t="s">
        <v>3</v>
      </c>
      <c r="D5674" s="2" t="s">
        <v>1905</v>
      </c>
      <c r="E5674" s="2">
        <v>16</v>
      </c>
      <c r="F5674" s="6" t="s">
        <v>2271</v>
      </c>
      <c r="G5674" s="6" t="s">
        <v>2276</v>
      </c>
    </row>
    <row r="5675" spans="1:7" x14ac:dyDescent="0.25">
      <c r="A5675" s="1">
        <v>49.221625000000003</v>
      </c>
      <c r="B5675" s="1">
        <v>17.663530000000002</v>
      </c>
      <c r="C5675" t="s">
        <v>3</v>
      </c>
      <c r="D5675" s="2" t="s">
        <v>608</v>
      </c>
      <c r="E5675" s="2">
        <v>16</v>
      </c>
      <c r="F5675" s="6" t="s">
        <v>2271</v>
      </c>
      <c r="G5675" s="6" t="s">
        <v>2276</v>
      </c>
    </row>
    <row r="5676" spans="1:7" x14ac:dyDescent="0.25">
      <c r="A5676" s="1">
        <v>49.221685000000001</v>
      </c>
      <c r="B5676" s="1">
        <v>17.663495000000001</v>
      </c>
      <c r="C5676" t="s">
        <v>3</v>
      </c>
      <c r="D5676" s="2" t="s">
        <v>1906</v>
      </c>
      <c r="E5676" s="2">
        <v>16</v>
      </c>
      <c r="F5676" s="6" t="s">
        <v>2271</v>
      </c>
      <c r="G5676" s="6" t="s">
        <v>2276</v>
      </c>
    </row>
    <row r="5677" spans="1:7" x14ac:dyDescent="0.25">
      <c r="A5677" s="1">
        <v>49.221787999999997</v>
      </c>
      <c r="B5677" s="1">
        <v>17.663433999999999</v>
      </c>
      <c r="C5677" t="s">
        <v>3</v>
      </c>
      <c r="D5677" s="2" t="s">
        <v>198</v>
      </c>
      <c r="E5677" s="2">
        <v>16</v>
      </c>
      <c r="F5677" s="6" t="s">
        <v>2271</v>
      </c>
      <c r="G5677" s="6" t="s">
        <v>2276</v>
      </c>
    </row>
    <row r="5678" spans="1:7" x14ac:dyDescent="0.25">
      <c r="A5678" s="1">
        <v>49.221888999999997</v>
      </c>
      <c r="B5678" s="1">
        <v>17.663377000000001</v>
      </c>
      <c r="C5678" t="s">
        <v>3</v>
      </c>
      <c r="D5678" s="2" t="s">
        <v>1346</v>
      </c>
      <c r="E5678" s="2">
        <v>16</v>
      </c>
      <c r="F5678" s="6" t="s">
        <v>2271</v>
      </c>
      <c r="G5678" s="6" t="s">
        <v>2276</v>
      </c>
    </row>
    <row r="5679" spans="1:7" x14ac:dyDescent="0.25">
      <c r="A5679" s="1">
        <v>49.221939999999996</v>
      </c>
      <c r="B5679" s="1">
        <v>17.663350999999999</v>
      </c>
      <c r="C5679" t="s">
        <v>3</v>
      </c>
      <c r="D5679" s="2" t="s">
        <v>165</v>
      </c>
      <c r="E5679" s="2">
        <v>16</v>
      </c>
      <c r="F5679" s="6" t="s">
        <v>2271</v>
      </c>
      <c r="G5679" s="6" t="s">
        <v>2276</v>
      </c>
    </row>
    <row r="5680" spans="1:7" x14ac:dyDescent="0.25">
      <c r="A5680" s="1">
        <v>49.221969000000001</v>
      </c>
      <c r="B5680" s="1">
        <v>17.663336999999999</v>
      </c>
      <c r="C5680" t="s">
        <v>3</v>
      </c>
      <c r="D5680" s="2" t="s">
        <v>1566</v>
      </c>
      <c r="E5680" s="2">
        <v>16</v>
      </c>
      <c r="F5680" s="6" t="s">
        <v>2271</v>
      </c>
      <c r="G5680" s="6" t="s">
        <v>2276</v>
      </c>
    </row>
    <row r="5681" spans="1:7" x14ac:dyDescent="0.25">
      <c r="A5681" s="1">
        <v>49.222005000000003</v>
      </c>
      <c r="B5681" s="1">
        <v>17.663322000000001</v>
      </c>
      <c r="C5681" t="s">
        <v>3</v>
      </c>
      <c r="D5681" s="2" t="s">
        <v>1907</v>
      </c>
      <c r="E5681" s="2">
        <v>16</v>
      </c>
      <c r="F5681" s="6" t="s">
        <v>2271</v>
      </c>
      <c r="G5681" s="6" t="s">
        <v>2276</v>
      </c>
    </row>
    <row r="5682" spans="1:7" x14ac:dyDescent="0.25">
      <c r="A5682" s="1">
        <v>49.222144999999998</v>
      </c>
      <c r="B5682" s="1">
        <v>17.663253000000001</v>
      </c>
      <c r="C5682" t="s">
        <v>3</v>
      </c>
      <c r="D5682" s="2" t="s">
        <v>202</v>
      </c>
      <c r="E5682" s="2">
        <v>16</v>
      </c>
      <c r="F5682" s="6" t="s">
        <v>2271</v>
      </c>
      <c r="G5682" s="6" t="s">
        <v>2276</v>
      </c>
    </row>
    <row r="5683" spans="1:7" x14ac:dyDescent="0.25">
      <c r="A5683" s="1">
        <v>49.222267000000002</v>
      </c>
      <c r="B5683" s="1">
        <v>17.663177999999998</v>
      </c>
      <c r="C5683" t="s">
        <v>3</v>
      </c>
      <c r="D5683" s="2" t="s">
        <v>205</v>
      </c>
      <c r="E5683" s="2">
        <v>16</v>
      </c>
      <c r="F5683" s="6" t="s">
        <v>2271</v>
      </c>
      <c r="G5683" s="6" t="s">
        <v>2276</v>
      </c>
    </row>
    <row r="5684" spans="1:7" x14ac:dyDescent="0.25">
      <c r="A5684" s="1">
        <v>49.222296</v>
      </c>
      <c r="B5684" s="1">
        <v>17.663159</v>
      </c>
      <c r="C5684" t="s">
        <v>3</v>
      </c>
      <c r="D5684" s="2" t="s">
        <v>609</v>
      </c>
      <c r="E5684" s="2">
        <v>16</v>
      </c>
      <c r="F5684" s="6" t="s">
        <v>2271</v>
      </c>
      <c r="G5684" s="6" t="s">
        <v>2276</v>
      </c>
    </row>
    <row r="5685" spans="1:7" x14ac:dyDescent="0.25">
      <c r="A5685" s="1">
        <v>49.222321000000001</v>
      </c>
      <c r="B5685" s="1">
        <v>17.663143000000002</v>
      </c>
      <c r="C5685" t="s">
        <v>3</v>
      </c>
      <c r="D5685" s="2" t="s">
        <v>947</v>
      </c>
      <c r="E5685" s="2">
        <v>16</v>
      </c>
      <c r="F5685" s="6" t="s">
        <v>2271</v>
      </c>
      <c r="G5685" s="6" t="s">
        <v>2276</v>
      </c>
    </row>
    <row r="5686" spans="1:7" x14ac:dyDescent="0.25">
      <c r="A5686" s="1">
        <v>49.224456000000004</v>
      </c>
      <c r="B5686" s="1">
        <v>17.668341000000002</v>
      </c>
      <c r="C5686" t="s">
        <v>3</v>
      </c>
      <c r="D5686" s="2" t="s">
        <v>247</v>
      </c>
      <c r="E5686" s="2">
        <v>16</v>
      </c>
      <c r="F5686" s="6" t="s">
        <v>2278</v>
      </c>
      <c r="G5686" s="6" t="s">
        <v>2279</v>
      </c>
    </row>
    <row r="5687" spans="1:7" x14ac:dyDescent="0.25">
      <c r="A5687" s="1">
        <v>49.224454000000001</v>
      </c>
      <c r="B5687" s="1">
        <v>17.668306999999999</v>
      </c>
      <c r="C5687" t="s">
        <v>3</v>
      </c>
      <c r="D5687" s="2" t="s">
        <v>626</v>
      </c>
      <c r="E5687" s="2">
        <v>16</v>
      </c>
      <c r="F5687" s="6" t="s">
        <v>2278</v>
      </c>
      <c r="G5687" s="6" t="s">
        <v>2279</v>
      </c>
    </row>
    <row r="5688" spans="1:7" x14ac:dyDescent="0.25">
      <c r="A5688" s="1">
        <v>49.224451000000002</v>
      </c>
      <c r="B5688" s="1">
        <v>17.668278000000001</v>
      </c>
      <c r="C5688" t="s">
        <v>3</v>
      </c>
      <c r="D5688" s="2" t="s">
        <v>213</v>
      </c>
      <c r="E5688" s="2">
        <v>16</v>
      </c>
      <c r="F5688" s="6" t="s">
        <v>2278</v>
      </c>
      <c r="G5688" s="6" t="s">
        <v>2279</v>
      </c>
    </row>
    <row r="5689" spans="1:7" x14ac:dyDescent="0.25">
      <c r="A5689" s="1">
        <v>49.224451999999999</v>
      </c>
      <c r="B5689" s="1">
        <v>17.668261999999999</v>
      </c>
      <c r="C5689" t="s">
        <v>3</v>
      </c>
      <c r="D5689" s="2" t="s">
        <v>1568</v>
      </c>
      <c r="E5689" s="2">
        <v>16</v>
      </c>
      <c r="F5689" s="6" t="s">
        <v>2278</v>
      </c>
      <c r="G5689" s="6" t="s">
        <v>2279</v>
      </c>
    </row>
    <row r="5690" spans="1:7" x14ac:dyDescent="0.25">
      <c r="A5690" s="1">
        <v>49.224449999999997</v>
      </c>
      <c r="B5690" s="1">
        <v>17.668199000000001</v>
      </c>
      <c r="C5690" t="s">
        <v>3</v>
      </c>
      <c r="D5690" s="2" t="s">
        <v>208</v>
      </c>
      <c r="E5690" s="2">
        <v>16</v>
      </c>
      <c r="F5690" s="6" t="s">
        <v>2278</v>
      </c>
      <c r="G5690" s="6" t="s">
        <v>2279</v>
      </c>
    </row>
    <row r="5691" spans="1:7" x14ac:dyDescent="0.25">
      <c r="A5691" s="1">
        <v>49.224443000000001</v>
      </c>
      <c r="B5691" s="1">
        <v>17.668081000000001</v>
      </c>
      <c r="C5691" t="s">
        <v>3</v>
      </c>
      <c r="D5691" s="2" t="s">
        <v>1908</v>
      </c>
      <c r="E5691" s="2">
        <v>16</v>
      </c>
      <c r="F5691" s="6" t="s">
        <v>2278</v>
      </c>
      <c r="G5691" s="6" t="s">
        <v>2279</v>
      </c>
    </row>
    <row r="5692" spans="1:7" x14ac:dyDescent="0.25">
      <c r="A5692" s="1">
        <v>49.224445000000003</v>
      </c>
      <c r="B5692" s="1">
        <v>17.668043000000001</v>
      </c>
      <c r="C5692" t="s">
        <v>3</v>
      </c>
      <c r="D5692" s="2" t="s">
        <v>214</v>
      </c>
      <c r="E5692" s="2">
        <v>16</v>
      </c>
      <c r="F5692" s="6" t="s">
        <v>2278</v>
      </c>
      <c r="G5692" s="6" t="s">
        <v>2279</v>
      </c>
    </row>
    <row r="5693" spans="1:7" x14ac:dyDescent="0.25">
      <c r="A5693" s="1">
        <v>49.224445000000003</v>
      </c>
      <c r="B5693" s="1">
        <v>17.668028</v>
      </c>
      <c r="C5693" t="s">
        <v>3</v>
      </c>
      <c r="D5693" s="2" t="s">
        <v>1909</v>
      </c>
      <c r="E5693" s="2">
        <v>16</v>
      </c>
      <c r="F5693" s="6" t="s">
        <v>2278</v>
      </c>
      <c r="G5693" s="6" t="s">
        <v>2279</v>
      </c>
    </row>
    <row r="5694" spans="1:7" x14ac:dyDescent="0.25">
      <c r="A5694" s="1">
        <v>49.224446</v>
      </c>
      <c r="B5694" s="1">
        <v>17.668008</v>
      </c>
      <c r="C5694" t="s">
        <v>3</v>
      </c>
      <c r="D5694" s="2" t="s">
        <v>211</v>
      </c>
      <c r="E5694" s="2">
        <v>16</v>
      </c>
      <c r="F5694" s="6" t="s">
        <v>2278</v>
      </c>
      <c r="G5694" s="6" t="s">
        <v>2279</v>
      </c>
    </row>
    <row r="5695" spans="1:7" x14ac:dyDescent="0.25">
      <c r="A5695" s="1">
        <v>49.224446</v>
      </c>
      <c r="B5695" s="1">
        <v>17.667940999999999</v>
      </c>
      <c r="C5695" t="s">
        <v>3</v>
      </c>
      <c r="D5695" s="2" t="s">
        <v>102</v>
      </c>
      <c r="E5695" s="2">
        <v>16</v>
      </c>
      <c r="F5695" s="6" t="s">
        <v>2278</v>
      </c>
      <c r="G5695" s="6" t="s">
        <v>2279</v>
      </c>
    </row>
    <row r="5696" spans="1:7" x14ac:dyDescent="0.25">
      <c r="A5696" s="1">
        <v>49.224445000000003</v>
      </c>
      <c r="B5696" s="1">
        <v>17.667860000000001</v>
      </c>
      <c r="C5696" t="s">
        <v>3</v>
      </c>
      <c r="D5696" s="2" t="s">
        <v>629</v>
      </c>
      <c r="E5696" s="2">
        <v>16</v>
      </c>
      <c r="F5696" s="6" t="s">
        <v>2278</v>
      </c>
      <c r="G5696" s="6" t="s">
        <v>2279</v>
      </c>
    </row>
    <row r="5697" spans="1:7" x14ac:dyDescent="0.25">
      <c r="A5697" s="1">
        <v>49.224443999999998</v>
      </c>
      <c r="B5697" s="1">
        <v>17.667829999999999</v>
      </c>
      <c r="C5697" t="s">
        <v>3</v>
      </c>
      <c r="D5697" s="2" t="s">
        <v>215</v>
      </c>
      <c r="E5697" s="2">
        <v>16</v>
      </c>
      <c r="F5697" s="6" t="s">
        <v>2278</v>
      </c>
      <c r="G5697" s="6" t="s">
        <v>2279</v>
      </c>
    </row>
    <row r="5698" spans="1:7" x14ac:dyDescent="0.25">
      <c r="A5698" s="1">
        <v>49.224443000000001</v>
      </c>
      <c r="B5698" s="1">
        <v>17.667787000000001</v>
      </c>
      <c r="C5698" t="s">
        <v>3</v>
      </c>
      <c r="D5698" s="2" t="s">
        <v>1910</v>
      </c>
      <c r="E5698" s="2">
        <v>16</v>
      </c>
      <c r="F5698" s="6" t="s">
        <v>2278</v>
      </c>
      <c r="G5698" s="6" t="s">
        <v>2279</v>
      </c>
    </row>
    <row r="5699" spans="1:7" x14ac:dyDescent="0.25">
      <c r="A5699" s="1">
        <v>49.224445000000003</v>
      </c>
      <c r="B5699" s="1">
        <v>17.667766</v>
      </c>
      <c r="C5699" t="s">
        <v>3</v>
      </c>
      <c r="D5699" s="2" t="s">
        <v>220</v>
      </c>
      <c r="E5699" s="2">
        <v>16</v>
      </c>
      <c r="F5699" s="6" t="s">
        <v>2278</v>
      </c>
      <c r="G5699" s="6" t="s">
        <v>2279</v>
      </c>
    </row>
    <row r="5700" spans="1:7" x14ac:dyDescent="0.25">
      <c r="A5700" s="1">
        <v>49.224448000000002</v>
      </c>
      <c r="B5700" s="1">
        <v>17.667738</v>
      </c>
      <c r="C5700" t="s">
        <v>3</v>
      </c>
      <c r="D5700" s="2" t="s">
        <v>631</v>
      </c>
      <c r="E5700" s="2">
        <v>16</v>
      </c>
      <c r="F5700" s="6" t="s">
        <v>2278</v>
      </c>
      <c r="G5700" s="6" t="s">
        <v>2279</v>
      </c>
    </row>
    <row r="5701" spans="1:7" x14ac:dyDescent="0.25">
      <c r="A5701" s="1">
        <v>49.224446</v>
      </c>
      <c r="B5701" s="1">
        <v>17.667639999999999</v>
      </c>
      <c r="C5701" t="s">
        <v>3</v>
      </c>
      <c r="D5701" s="2" t="s">
        <v>1911</v>
      </c>
      <c r="E5701" s="2">
        <v>16</v>
      </c>
      <c r="F5701" s="6" t="s">
        <v>2278</v>
      </c>
      <c r="G5701" s="6" t="s">
        <v>2279</v>
      </c>
    </row>
    <row r="5702" spans="1:7" x14ac:dyDescent="0.25">
      <c r="A5702" s="1">
        <v>49.224443999999998</v>
      </c>
      <c r="B5702" s="1">
        <v>17.667570999999999</v>
      </c>
      <c r="C5702" t="s">
        <v>3</v>
      </c>
      <c r="D5702" s="2" t="s">
        <v>219</v>
      </c>
      <c r="E5702" s="2">
        <v>16</v>
      </c>
      <c r="F5702" s="6" t="s">
        <v>2278</v>
      </c>
      <c r="G5702" s="6" t="s">
        <v>2279</v>
      </c>
    </row>
    <row r="5703" spans="1:7" x14ac:dyDescent="0.25">
      <c r="A5703" s="1">
        <v>49.224446</v>
      </c>
      <c r="B5703" s="1">
        <v>17.667532999999999</v>
      </c>
      <c r="C5703" t="s">
        <v>3</v>
      </c>
      <c r="D5703" s="2" t="s">
        <v>226</v>
      </c>
      <c r="E5703" s="2">
        <v>16</v>
      </c>
      <c r="F5703" s="6" t="s">
        <v>2278</v>
      </c>
      <c r="G5703" s="6" t="s">
        <v>2279</v>
      </c>
    </row>
    <row r="5704" spans="1:7" x14ac:dyDescent="0.25">
      <c r="A5704" s="1">
        <v>49.224446</v>
      </c>
      <c r="B5704" s="1">
        <v>17.667529999999999</v>
      </c>
      <c r="C5704" t="s">
        <v>3</v>
      </c>
      <c r="D5704" s="2" t="s">
        <v>1912</v>
      </c>
      <c r="E5704" s="2">
        <v>16</v>
      </c>
      <c r="F5704" s="6" t="s">
        <v>2278</v>
      </c>
      <c r="G5704" s="6" t="s">
        <v>2279</v>
      </c>
    </row>
    <row r="5705" spans="1:7" x14ac:dyDescent="0.25">
      <c r="A5705" s="1">
        <v>49.224451000000002</v>
      </c>
      <c r="B5705" s="1">
        <v>17.667384999999999</v>
      </c>
      <c r="C5705" t="s">
        <v>3</v>
      </c>
      <c r="D5705" s="2" t="s">
        <v>1913</v>
      </c>
      <c r="E5705" s="2">
        <v>16</v>
      </c>
      <c r="F5705" s="6" t="s">
        <v>2278</v>
      </c>
      <c r="G5705" s="6" t="s">
        <v>2279</v>
      </c>
    </row>
    <row r="5706" spans="1:7" x14ac:dyDescent="0.25">
      <c r="A5706" s="1">
        <v>49.224452999999997</v>
      </c>
      <c r="B5706" s="1">
        <v>17.666616999999999</v>
      </c>
      <c r="C5706" t="s">
        <v>3</v>
      </c>
      <c r="D5706" s="2" t="s">
        <v>634</v>
      </c>
      <c r="E5706" s="2">
        <v>16</v>
      </c>
      <c r="F5706" s="6" t="s">
        <v>2278</v>
      </c>
      <c r="G5706" s="6" t="s">
        <v>2279</v>
      </c>
    </row>
    <row r="5707" spans="1:7" x14ac:dyDescent="0.25">
      <c r="A5707" s="1">
        <v>49.224452999999997</v>
      </c>
      <c r="B5707" s="1">
        <v>17.666605000000001</v>
      </c>
      <c r="C5707" t="s">
        <v>3</v>
      </c>
      <c r="D5707" s="2" t="s">
        <v>363</v>
      </c>
      <c r="E5707" s="2">
        <v>16</v>
      </c>
      <c r="F5707" s="6" t="s">
        <v>2278</v>
      </c>
      <c r="G5707" s="6" t="s">
        <v>2279</v>
      </c>
    </row>
    <row r="5708" spans="1:7" x14ac:dyDescent="0.25">
      <c r="A5708" s="1">
        <v>49.224454999999999</v>
      </c>
      <c r="B5708" s="1">
        <v>17.666578999999999</v>
      </c>
      <c r="C5708" t="s">
        <v>3</v>
      </c>
      <c r="D5708" s="2" t="s">
        <v>1466</v>
      </c>
      <c r="E5708" s="2">
        <v>16</v>
      </c>
      <c r="F5708" s="6" t="s">
        <v>2278</v>
      </c>
      <c r="G5708" s="6" t="s">
        <v>2279</v>
      </c>
    </row>
    <row r="5709" spans="1:7" x14ac:dyDescent="0.25">
      <c r="A5709" s="1">
        <v>49.224454000000001</v>
      </c>
      <c r="B5709" s="1">
        <v>17.666542</v>
      </c>
      <c r="C5709" t="s">
        <v>3</v>
      </c>
      <c r="D5709" s="2" t="s">
        <v>222</v>
      </c>
      <c r="E5709" s="2">
        <v>16</v>
      </c>
      <c r="F5709" s="6" t="s">
        <v>2278</v>
      </c>
      <c r="G5709" s="6" t="s">
        <v>2279</v>
      </c>
    </row>
    <row r="5710" spans="1:7" x14ac:dyDescent="0.25">
      <c r="A5710" s="1">
        <v>49.224454999999999</v>
      </c>
      <c r="B5710" s="1">
        <v>17.666436999999998</v>
      </c>
      <c r="C5710" t="s">
        <v>3</v>
      </c>
      <c r="D5710" s="2" t="s">
        <v>230</v>
      </c>
      <c r="E5710" s="2">
        <v>16</v>
      </c>
      <c r="F5710" s="6" t="s">
        <v>2278</v>
      </c>
      <c r="G5710" s="6" t="s">
        <v>2279</v>
      </c>
    </row>
    <row r="5711" spans="1:7" x14ac:dyDescent="0.25">
      <c r="A5711" s="1">
        <v>49.224457000000001</v>
      </c>
      <c r="B5711" s="1">
        <v>17.666418</v>
      </c>
      <c r="C5711" t="s">
        <v>3</v>
      </c>
      <c r="D5711" s="2" t="s">
        <v>224</v>
      </c>
      <c r="E5711" s="2">
        <v>16</v>
      </c>
      <c r="F5711" s="6" t="s">
        <v>2278</v>
      </c>
      <c r="G5711" s="6" t="s">
        <v>2279</v>
      </c>
    </row>
    <row r="5712" spans="1:7" x14ac:dyDescent="0.25">
      <c r="A5712" s="1">
        <v>49.224456000000004</v>
      </c>
      <c r="B5712" s="1">
        <v>17.666407</v>
      </c>
      <c r="C5712" t="s">
        <v>3</v>
      </c>
      <c r="D5712" s="2" t="s">
        <v>1645</v>
      </c>
      <c r="E5712" s="2">
        <v>16</v>
      </c>
      <c r="F5712" s="6" t="s">
        <v>2278</v>
      </c>
      <c r="G5712" s="6" t="s">
        <v>2279</v>
      </c>
    </row>
    <row r="5713" spans="1:7" x14ac:dyDescent="0.25">
      <c r="A5713" s="1">
        <v>49.224456000000004</v>
      </c>
      <c r="B5713" s="1">
        <v>17.666404</v>
      </c>
      <c r="C5713" t="s">
        <v>3</v>
      </c>
      <c r="D5713" s="2" t="s">
        <v>966</v>
      </c>
      <c r="E5713" s="2">
        <v>16</v>
      </c>
      <c r="F5713" s="6" t="s">
        <v>2278</v>
      </c>
      <c r="G5713" s="6" t="s">
        <v>2279</v>
      </c>
    </row>
    <row r="5714" spans="1:7" x14ac:dyDescent="0.25">
      <c r="A5714" s="1">
        <v>49.224457999999998</v>
      </c>
      <c r="B5714" s="1">
        <v>17.666361999999999</v>
      </c>
      <c r="C5714" t="s">
        <v>3</v>
      </c>
      <c r="D5714" s="2" t="s">
        <v>218</v>
      </c>
      <c r="E5714" s="2">
        <v>16</v>
      </c>
      <c r="F5714" s="6" t="s">
        <v>2278</v>
      </c>
      <c r="G5714" s="6" t="s">
        <v>2279</v>
      </c>
    </row>
    <row r="5715" spans="1:7" x14ac:dyDescent="0.25">
      <c r="A5715" s="1">
        <v>49.224454999999999</v>
      </c>
      <c r="B5715" s="1">
        <v>17.666388000000001</v>
      </c>
      <c r="C5715" t="s">
        <v>3</v>
      </c>
      <c r="D5715" s="2" t="s">
        <v>1579</v>
      </c>
      <c r="E5715" s="2">
        <v>16</v>
      </c>
      <c r="F5715" s="6" t="s">
        <v>2278</v>
      </c>
      <c r="G5715" s="6" t="s">
        <v>2279</v>
      </c>
    </row>
    <row r="5716" spans="1:7" x14ac:dyDescent="0.25">
      <c r="A5716" s="1">
        <v>49.224462000000003</v>
      </c>
      <c r="B5716" s="1">
        <v>17.666550999999998</v>
      </c>
      <c r="C5716" t="s">
        <v>3</v>
      </c>
      <c r="D5716" s="2" t="s">
        <v>1751</v>
      </c>
      <c r="E5716" s="2">
        <v>16</v>
      </c>
      <c r="F5716" s="6" t="s">
        <v>2278</v>
      </c>
      <c r="G5716" s="6" t="s">
        <v>2279</v>
      </c>
    </row>
    <row r="5717" spans="1:7" x14ac:dyDescent="0.25">
      <c r="A5717" s="1">
        <v>49.224460999999998</v>
      </c>
      <c r="B5717" s="1">
        <v>17.666592000000001</v>
      </c>
      <c r="C5717" t="s">
        <v>3</v>
      </c>
      <c r="D5717" s="2" t="s">
        <v>1914</v>
      </c>
      <c r="E5717" s="2">
        <v>16</v>
      </c>
      <c r="F5717" s="6" t="s">
        <v>2278</v>
      </c>
      <c r="G5717" s="6" t="s">
        <v>2279</v>
      </c>
    </row>
    <row r="5718" spans="1:7" x14ac:dyDescent="0.25">
      <c r="A5718" s="1">
        <v>49.224452999999997</v>
      </c>
      <c r="B5718" s="1">
        <v>17.666734000000002</v>
      </c>
      <c r="C5718" t="s">
        <v>3</v>
      </c>
      <c r="D5718" s="2" t="s">
        <v>1583</v>
      </c>
      <c r="E5718" s="2">
        <v>16</v>
      </c>
      <c r="F5718" s="6" t="s">
        <v>2278</v>
      </c>
      <c r="G5718" s="6" t="s">
        <v>2279</v>
      </c>
    </row>
    <row r="5719" spans="1:7" x14ac:dyDescent="0.25">
      <c r="A5719" s="1">
        <v>49.224454000000001</v>
      </c>
      <c r="B5719" s="1">
        <v>17.666798</v>
      </c>
      <c r="C5719" t="s">
        <v>3</v>
      </c>
      <c r="D5719" s="2" t="s">
        <v>1915</v>
      </c>
      <c r="E5719" s="2">
        <v>16</v>
      </c>
      <c r="F5719" s="6" t="s">
        <v>2278</v>
      </c>
      <c r="G5719" s="6" t="s">
        <v>2279</v>
      </c>
    </row>
    <row r="5720" spans="1:7" x14ac:dyDescent="0.25">
      <c r="A5720" s="1">
        <v>49.224452999999997</v>
      </c>
      <c r="B5720" s="1">
        <v>17.666833</v>
      </c>
      <c r="C5720" t="s">
        <v>3</v>
      </c>
      <c r="D5720" s="2" t="s">
        <v>1916</v>
      </c>
      <c r="E5720" s="2">
        <v>16</v>
      </c>
      <c r="F5720" s="6" t="s">
        <v>2278</v>
      </c>
      <c r="G5720" s="6" t="s">
        <v>2279</v>
      </c>
    </row>
    <row r="5721" spans="1:7" x14ac:dyDescent="0.25">
      <c r="A5721" s="1">
        <v>49.224454000000001</v>
      </c>
      <c r="B5721" s="1">
        <v>17.666843</v>
      </c>
      <c r="C5721" t="s">
        <v>3</v>
      </c>
      <c r="D5721" s="2" t="s">
        <v>991</v>
      </c>
      <c r="E5721" s="2">
        <v>16</v>
      </c>
      <c r="F5721" s="6" t="s">
        <v>2278</v>
      </c>
      <c r="G5721" s="6" t="s">
        <v>2279</v>
      </c>
    </row>
    <row r="5722" spans="1:7" x14ac:dyDescent="0.25">
      <c r="A5722" s="1">
        <v>49.224451999999999</v>
      </c>
      <c r="B5722" s="1">
        <v>17.666936</v>
      </c>
      <c r="C5722" t="s">
        <v>3</v>
      </c>
      <c r="D5722" s="2" t="s">
        <v>234</v>
      </c>
      <c r="E5722" s="2">
        <v>16</v>
      </c>
      <c r="F5722" s="6" t="s">
        <v>2278</v>
      </c>
      <c r="G5722" s="6" t="s">
        <v>2279</v>
      </c>
    </row>
    <row r="5723" spans="1:7" x14ac:dyDescent="0.25">
      <c r="A5723" s="1">
        <v>49.224454999999999</v>
      </c>
      <c r="B5723" s="1">
        <v>17.667121999999999</v>
      </c>
      <c r="C5723" t="s">
        <v>3</v>
      </c>
      <c r="D5723" s="2" t="s">
        <v>236</v>
      </c>
      <c r="E5723" s="2">
        <v>16</v>
      </c>
      <c r="F5723" s="6" t="s">
        <v>2278</v>
      </c>
      <c r="G5723" s="6" t="s">
        <v>2279</v>
      </c>
    </row>
    <row r="5724" spans="1:7" x14ac:dyDescent="0.25">
      <c r="A5724" s="1">
        <v>49.224459000000003</v>
      </c>
      <c r="B5724" s="1">
        <v>17.667231999999998</v>
      </c>
      <c r="C5724" t="s">
        <v>3</v>
      </c>
      <c r="D5724" s="2" t="s">
        <v>1917</v>
      </c>
      <c r="E5724" s="2">
        <v>16</v>
      </c>
      <c r="F5724" s="6" t="s">
        <v>2278</v>
      </c>
      <c r="G5724" s="6" t="s">
        <v>2279</v>
      </c>
    </row>
    <row r="5725" spans="1:7" x14ac:dyDescent="0.25">
      <c r="A5725" s="1">
        <v>49.224457000000001</v>
      </c>
      <c r="B5725" s="1">
        <v>17.667262000000001</v>
      </c>
      <c r="C5725" t="s">
        <v>3</v>
      </c>
      <c r="D5725" s="2" t="s">
        <v>1918</v>
      </c>
      <c r="E5725" s="2">
        <v>16</v>
      </c>
      <c r="F5725" s="6" t="s">
        <v>2278</v>
      </c>
      <c r="G5725" s="6" t="s">
        <v>2279</v>
      </c>
    </row>
    <row r="5726" spans="1:7" x14ac:dyDescent="0.25">
      <c r="A5726" s="1">
        <v>49.224451999999999</v>
      </c>
      <c r="B5726" s="1">
        <v>17.667314000000001</v>
      </c>
      <c r="C5726" t="s">
        <v>3</v>
      </c>
      <c r="D5726" s="2" t="s">
        <v>1919</v>
      </c>
      <c r="E5726" s="2">
        <v>16</v>
      </c>
      <c r="F5726" s="6" t="s">
        <v>2278</v>
      </c>
      <c r="G5726" s="6" t="s">
        <v>2279</v>
      </c>
    </row>
    <row r="5727" spans="1:7" x14ac:dyDescent="0.25">
      <c r="A5727" s="1">
        <v>49.224451000000002</v>
      </c>
      <c r="B5727" s="1">
        <v>17.667355000000001</v>
      </c>
      <c r="C5727" t="s">
        <v>3</v>
      </c>
      <c r="D5727" s="2" t="s">
        <v>239</v>
      </c>
      <c r="E5727" s="2">
        <v>16</v>
      </c>
      <c r="F5727" s="6" t="s">
        <v>2278</v>
      </c>
      <c r="G5727" s="6" t="s">
        <v>2279</v>
      </c>
    </row>
    <row r="5728" spans="1:7" x14ac:dyDescent="0.25">
      <c r="A5728" s="1">
        <v>49.224451000000002</v>
      </c>
      <c r="B5728" s="1">
        <v>17.667356000000002</v>
      </c>
      <c r="C5728" t="s">
        <v>3</v>
      </c>
      <c r="D5728" s="2" t="s">
        <v>1920</v>
      </c>
      <c r="E5728" s="2">
        <v>16</v>
      </c>
      <c r="F5728" s="6" t="s">
        <v>2278</v>
      </c>
      <c r="G5728" s="6" t="s">
        <v>2279</v>
      </c>
    </row>
    <row r="5729" spans="1:7" x14ac:dyDescent="0.25">
      <c r="A5729" s="1">
        <v>49.224452999999997</v>
      </c>
      <c r="B5729" s="1">
        <v>17.667392</v>
      </c>
      <c r="C5729" t="s">
        <v>3</v>
      </c>
      <c r="D5729" s="2" t="s">
        <v>240</v>
      </c>
      <c r="E5729" s="2">
        <v>16</v>
      </c>
      <c r="F5729" s="6" t="s">
        <v>2278</v>
      </c>
      <c r="G5729" s="6" t="s">
        <v>2279</v>
      </c>
    </row>
    <row r="5730" spans="1:7" x14ac:dyDescent="0.25">
      <c r="A5730" s="1">
        <v>49.224457000000001</v>
      </c>
      <c r="B5730" s="1">
        <v>17.667508000000002</v>
      </c>
      <c r="C5730" t="s">
        <v>3</v>
      </c>
      <c r="D5730" s="2" t="s">
        <v>977</v>
      </c>
      <c r="E5730" s="2">
        <v>16</v>
      </c>
      <c r="F5730" s="6" t="s">
        <v>2278</v>
      </c>
      <c r="G5730" s="6" t="s">
        <v>2279</v>
      </c>
    </row>
    <row r="5731" spans="1:7" x14ac:dyDescent="0.25">
      <c r="A5731" s="1">
        <v>49.224457000000001</v>
      </c>
      <c r="B5731" s="1">
        <v>17.667525999999999</v>
      </c>
      <c r="C5731" t="s">
        <v>3</v>
      </c>
      <c r="D5731" s="2" t="s">
        <v>241</v>
      </c>
      <c r="E5731" s="2">
        <v>16</v>
      </c>
      <c r="F5731" s="6" t="s">
        <v>2278</v>
      </c>
      <c r="G5731" s="6" t="s">
        <v>2279</v>
      </c>
    </row>
    <row r="5732" spans="1:7" x14ac:dyDescent="0.25">
      <c r="A5732" s="1">
        <v>49.224457000000001</v>
      </c>
      <c r="B5732" s="1">
        <v>17.667596</v>
      </c>
      <c r="C5732" t="s">
        <v>3</v>
      </c>
      <c r="D5732" s="2" t="s">
        <v>1921</v>
      </c>
      <c r="E5732" s="2">
        <v>16</v>
      </c>
      <c r="F5732" s="6" t="s">
        <v>2278</v>
      </c>
      <c r="G5732" s="6" t="s">
        <v>2279</v>
      </c>
    </row>
    <row r="5733" spans="1:7" x14ac:dyDescent="0.25">
      <c r="A5733" s="1">
        <v>49.224457000000001</v>
      </c>
      <c r="B5733" s="1">
        <v>17.667625999999998</v>
      </c>
      <c r="C5733" t="s">
        <v>3</v>
      </c>
      <c r="D5733" s="2" t="s">
        <v>242</v>
      </c>
      <c r="E5733" s="2">
        <v>16</v>
      </c>
      <c r="F5733" s="6" t="s">
        <v>2278</v>
      </c>
      <c r="G5733" s="6" t="s">
        <v>2279</v>
      </c>
    </row>
    <row r="5734" spans="1:7" x14ac:dyDescent="0.25">
      <c r="A5734" s="1">
        <v>49.224457000000001</v>
      </c>
      <c r="B5734" s="1">
        <v>17.667665</v>
      </c>
      <c r="C5734" t="s">
        <v>3</v>
      </c>
      <c r="D5734" s="2" t="s">
        <v>212</v>
      </c>
      <c r="E5734" s="2">
        <v>16</v>
      </c>
      <c r="F5734" s="6" t="s">
        <v>2278</v>
      </c>
      <c r="G5734" s="6" t="s">
        <v>2279</v>
      </c>
    </row>
    <row r="5735" spans="1:7" x14ac:dyDescent="0.25">
      <c r="A5735" s="1">
        <v>49.224457999999998</v>
      </c>
      <c r="B5735" s="1">
        <v>17.667708000000001</v>
      </c>
      <c r="C5735" t="s">
        <v>3</v>
      </c>
      <c r="D5735" s="2" t="s">
        <v>1429</v>
      </c>
      <c r="E5735" s="2">
        <v>16</v>
      </c>
      <c r="F5735" s="6" t="s">
        <v>2278</v>
      </c>
      <c r="G5735" s="6" t="s">
        <v>2279</v>
      </c>
    </row>
    <row r="5736" spans="1:7" x14ac:dyDescent="0.25">
      <c r="A5736" s="1">
        <v>49.224457000000001</v>
      </c>
      <c r="B5736" s="1">
        <v>17.667750000000002</v>
      </c>
      <c r="C5736" t="s">
        <v>3</v>
      </c>
      <c r="D5736" s="2" t="s">
        <v>252</v>
      </c>
      <c r="E5736" s="2">
        <v>16</v>
      </c>
      <c r="F5736" s="6" t="s">
        <v>2278</v>
      </c>
      <c r="G5736" s="6" t="s">
        <v>2279</v>
      </c>
    </row>
    <row r="5737" spans="1:7" x14ac:dyDescent="0.25">
      <c r="A5737" s="1">
        <v>49.224457000000001</v>
      </c>
      <c r="B5737" s="1">
        <v>17.667752</v>
      </c>
      <c r="C5737" t="s">
        <v>3</v>
      </c>
      <c r="D5737" s="2" t="s">
        <v>1922</v>
      </c>
      <c r="E5737" s="2">
        <v>16</v>
      </c>
      <c r="F5737" s="6" t="s">
        <v>2278</v>
      </c>
      <c r="G5737" s="6" t="s">
        <v>2279</v>
      </c>
    </row>
    <row r="5738" spans="1:7" x14ac:dyDescent="0.25">
      <c r="A5738" s="1">
        <v>49.224454999999999</v>
      </c>
      <c r="B5738" s="1">
        <v>17.667895999999999</v>
      </c>
      <c r="C5738" t="s">
        <v>3</v>
      </c>
      <c r="D5738" s="2" t="s">
        <v>243</v>
      </c>
      <c r="E5738" s="2">
        <v>16</v>
      </c>
      <c r="F5738" s="6" t="s">
        <v>2278</v>
      </c>
      <c r="G5738" s="6" t="s">
        <v>2279</v>
      </c>
    </row>
    <row r="5739" spans="1:7" x14ac:dyDescent="0.25">
      <c r="A5739" s="1">
        <v>49.224454999999999</v>
      </c>
      <c r="B5739" s="1">
        <v>17.667932</v>
      </c>
      <c r="C5739" t="s">
        <v>3</v>
      </c>
      <c r="D5739" s="2" t="s">
        <v>244</v>
      </c>
      <c r="E5739" s="2">
        <v>16</v>
      </c>
      <c r="F5739" s="6" t="s">
        <v>2278</v>
      </c>
      <c r="G5739" s="6" t="s">
        <v>2279</v>
      </c>
    </row>
    <row r="5740" spans="1:7" x14ac:dyDescent="0.25">
      <c r="A5740" s="1">
        <v>49.224457000000001</v>
      </c>
      <c r="B5740" s="1">
        <v>17.667994</v>
      </c>
      <c r="C5740" t="s">
        <v>3</v>
      </c>
      <c r="D5740" s="2" t="s">
        <v>245</v>
      </c>
      <c r="E5740" s="2">
        <v>16</v>
      </c>
      <c r="F5740" s="6" t="s">
        <v>2278</v>
      </c>
      <c r="G5740" s="6" t="s">
        <v>2279</v>
      </c>
    </row>
    <row r="5741" spans="1:7" x14ac:dyDescent="0.25">
      <c r="A5741" s="1">
        <v>49.224457999999998</v>
      </c>
      <c r="B5741" s="1">
        <v>17.668016999999999</v>
      </c>
      <c r="C5741" t="s">
        <v>3</v>
      </c>
      <c r="D5741" s="2" t="s">
        <v>101</v>
      </c>
      <c r="E5741" s="2">
        <v>16</v>
      </c>
      <c r="F5741" s="6" t="s">
        <v>2278</v>
      </c>
      <c r="G5741" s="6" t="s">
        <v>2279</v>
      </c>
    </row>
    <row r="5742" spans="1:7" x14ac:dyDescent="0.25">
      <c r="A5742" s="1">
        <v>49.224457000000001</v>
      </c>
      <c r="B5742" s="1">
        <v>17.668046</v>
      </c>
      <c r="C5742" t="s">
        <v>3</v>
      </c>
      <c r="D5742" s="2" t="s">
        <v>1923</v>
      </c>
      <c r="E5742" s="2">
        <v>16</v>
      </c>
      <c r="F5742" s="6" t="s">
        <v>2278</v>
      </c>
      <c r="G5742" s="6" t="s">
        <v>2279</v>
      </c>
    </row>
    <row r="5743" spans="1:7" x14ac:dyDescent="0.25">
      <c r="A5743" s="1">
        <v>49.224452999999997</v>
      </c>
      <c r="B5743" s="1">
        <v>17.668142</v>
      </c>
      <c r="C5743" t="s">
        <v>3</v>
      </c>
      <c r="D5743" s="2" t="s">
        <v>216</v>
      </c>
      <c r="E5743" s="2">
        <v>16</v>
      </c>
      <c r="F5743" s="6" t="s">
        <v>2278</v>
      </c>
      <c r="G5743" s="6" t="s">
        <v>2279</v>
      </c>
    </row>
    <row r="5744" spans="1:7" x14ac:dyDescent="0.25">
      <c r="A5744" s="1">
        <v>49.224452999999997</v>
      </c>
      <c r="B5744" s="1">
        <v>17.668171999999998</v>
      </c>
      <c r="C5744" t="s">
        <v>3</v>
      </c>
      <c r="D5744" s="2" t="s">
        <v>981</v>
      </c>
      <c r="E5744" s="2">
        <v>16</v>
      </c>
      <c r="F5744" s="6" t="s">
        <v>2278</v>
      </c>
      <c r="G5744" s="6" t="s">
        <v>2279</v>
      </c>
    </row>
    <row r="5745" spans="1:7" x14ac:dyDescent="0.25">
      <c r="A5745" s="1">
        <v>49.224456000000004</v>
      </c>
      <c r="B5745" s="1">
        <v>17.668254999999998</v>
      </c>
      <c r="C5745" t="s">
        <v>3</v>
      </c>
      <c r="D5745" s="2" t="s">
        <v>1140</v>
      </c>
      <c r="E5745" s="2">
        <v>16</v>
      </c>
      <c r="F5745" s="6" t="s">
        <v>2278</v>
      </c>
      <c r="G5745" s="6" t="s">
        <v>2279</v>
      </c>
    </row>
    <row r="5746" spans="1:7" x14ac:dyDescent="0.25">
      <c r="A5746" s="1">
        <v>49.225549999999998</v>
      </c>
      <c r="B5746" s="1">
        <v>17.671036999999998</v>
      </c>
      <c r="C5746" t="s">
        <v>3</v>
      </c>
      <c r="D5746" s="2" t="s">
        <v>1288</v>
      </c>
      <c r="E5746" s="2">
        <v>16</v>
      </c>
      <c r="F5746" s="6" t="s">
        <v>2281</v>
      </c>
      <c r="G5746" s="6" t="s">
        <v>2267</v>
      </c>
    </row>
    <row r="5747" spans="1:7" x14ac:dyDescent="0.25">
      <c r="A5747" s="1">
        <v>49.225551000000003</v>
      </c>
      <c r="B5747" s="1">
        <v>17.671074000000001</v>
      </c>
      <c r="C5747" t="s">
        <v>3</v>
      </c>
      <c r="D5747" s="2" t="s">
        <v>1757</v>
      </c>
      <c r="E5747" s="2">
        <v>16</v>
      </c>
      <c r="F5747" s="6" t="s">
        <v>2281</v>
      </c>
      <c r="G5747" s="6" t="s">
        <v>2267</v>
      </c>
    </row>
    <row r="5748" spans="1:7" x14ac:dyDescent="0.25">
      <c r="A5748" s="1">
        <v>49.225549999999998</v>
      </c>
      <c r="B5748" s="1">
        <v>17.671136000000001</v>
      </c>
      <c r="C5748" t="s">
        <v>3</v>
      </c>
      <c r="D5748" s="2" t="s">
        <v>260</v>
      </c>
      <c r="E5748" s="2">
        <v>16</v>
      </c>
      <c r="F5748" s="6" t="s">
        <v>2281</v>
      </c>
      <c r="G5748" s="6" t="s">
        <v>2267</v>
      </c>
    </row>
    <row r="5749" spans="1:7" x14ac:dyDescent="0.25">
      <c r="A5749" s="1">
        <v>49.225549999999998</v>
      </c>
      <c r="B5749" s="1">
        <v>17.671178000000001</v>
      </c>
      <c r="C5749" t="s">
        <v>3</v>
      </c>
      <c r="D5749" s="2" t="s">
        <v>249</v>
      </c>
      <c r="E5749" s="2">
        <v>16</v>
      </c>
      <c r="F5749" s="6" t="s">
        <v>2281</v>
      </c>
      <c r="G5749" s="6" t="s">
        <v>2267</v>
      </c>
    </row>
    <row r="5750" spans="1:7" x14ac:dyDescent="0.25">
      <c r="A5750" s="1">
        <v>49.225549999999998</v>
      </c>
      <c r="B5750" s="1">
        <v>17.671220000000002</v>
      </c>
      <c r="C5750" t="s">
        <v>3</v>
      </c>
      <c r="D5750" s="2" t="s">
        <v>250</v>
      </c>
      <c r="E5750" s="2">
        <v>16</v>
      </c>
      <c r="F5750" s="6" t="s">
        <v>2281</v>
      </c>
      <c r="G5750" s="6" t="s">
        <v>2267</v>
      </c>
    </row>
    <row r="5751" spans="1:7" x14ac:dyDescent="0.25">
      <c r="A5751" s="1">
        <v>49.225549999999998</v>
      </c>
      <c r="B5751" s="1">
        <v>17.671285999999998</v>
      </c>
      <c r="C5751" t="s">
        <v>3</v>
      </c>
      <c r="D5751" s="2" t="s">
        <v>1924</v>
      </c>
      <c r="E5751" s="2">
        <v>16</v>
      </c>
      <c r="F5751" s="6" t="s">
        <v>2281</v>
      </c>
      <c r="G5751" s="6" t="s">
        <v>2267</v>
      </c>
    </row>
    <row r="5752" spans="1:7" x14ac:dyDescent="0.25">
      <c r="A5752" s="1">
        <v>49.225548000000003</v>
      </c>
      <c r="B5752" s="1">
        <v>17.671340000000001</v>
      </c>
      <c r="C5752" t="s">
        <v>3</v>
      </c>
      <c r="D5752" s="2" t="s">
        <v>1925</v>
      </c>
      <c r="E5752" s="2">
        <v>16</v>
      </c>
      <c r="F5752" s="6" t="s">
        <v>2281</v>
      </c>
      <c r="G5752" s="6" t="s">
        <v>2267</v>
      </c>
    </row>
    <row r="5753" spans="1:7" x14ac:dyDescent="0.25">
      <c r="A5753" s="1">
        <v>49.225543999999999</v>
      </c>
      <c r="B5753" s="1">
        <v>17.671398</v>
      </c>
      <c r="C5753" t="s">
        <v>3</v>
      </c>
      <c r="D5753" s="2" t="s">
        <v>644</v>
      </c>
      <c r="E5753" s="2">
        <v>16</v>
      </c>
      <c r="F5753" s="6" t="s">
        <v>2281</v>
      </c>
      <c r="G5753" s="6" t="s">
        <v>2267</v>
      </c>
    </row>
    <row r="5754" spans="1:7" x14ac:dyDescent="0.25">
      <c r="A5754" s="1">
        <v>49.225541</v>
      </c>
      <c r="B5754" s="1">
        <v>17.671447000000001</v>
      </c>
      <c r="C5754" t="s">
        <v>3</v>
      </c>
      <c r="D5754" s="2" t="s">
        <v>254</v>
      </c>
      <c r="E5754" s="2">
        <v>16</v>
      </c>
      <c r="F5754" s="6" t="s">
        <v>2281</v>
      </c>
      <c r="G5754" s="6" t="s">
        <v>2267</v>
      </c>
    </row>
    <row r="5755" spans="1:7" x14ac:dyDescent="0.25">
      <c r="A5755" s="1">
        <v>49.225538999999998</v>
      </c>
      <c r="B5755" s="1">
        <v>17.671481</v>
      </c>
      <c r="C5755" t="s">
        <v>3</v>
      </c>
      <c r="D5755" s="2" t="s">
        <v>255</v>
      </c>
      <c r="E5755" s="2">
        <v>16</v>
      </c>
      <c r="F5755" s="6" t="s">
        <v>2281</v>
      </c>
      <c r="G5755" s="6" t="s">
        <v>2267</v>
      </c>
    </row>
    <row r="5756" spans="1:7" x14ac:dyDescent="0.25">
      <c r="A5756" s="1">
        <v>49.225537000000003</v>
      </c>
      <c r="B5756" s="1">
        <v>17.671605</v>
      </c>
      <c r="C5756" t="s">
        <v>3</v>
      </c>
      <c r="D5756" s="2" t="s">
        <v>256</v>
      </c>
      <c r="E5756" s="2">
        <v>16</v>
      </c>
      <c r="F5756" s="6" t="s">
        <v>2281</v>
      </c>
      <c r="G5756" s="6" t="s">
        <v>2267</v>
      </c>
    </row>
    <row r="5757" spans="1:7" x14ac:dyDescent="0.25">
      <c r="A5757" s="1">
        <v>49.225538</v>
      </c>
      <c r="B5757" s="1">
        <v>17.671662000000001</v>
      </c>
      <c r="C5757" t="s">
        <v>3</v>
      </c>
      <c r="D5757" s="2" t="s">
        <v>1435</v>
      </c>
      <c r="E5757" s="2">
        <v>16</v>
      </c>
      <c r="F5757" s="6" t="s">
        <v>2281</v>
      </c>
      <c r="G5757" s="6" t="s">
        <v>2267</v>
      </c>
    </row>
    <row r="5758" spans="1:7" x14ac:dyDescent="0.25">
      <c r="A5758" s="1">
        <v>49.225538999999998</v>
      </c>
      <c r="B5758" s="1">
        <v>17.671719</v>
      </c>
      <c r="C5758" t="s">
        <v>3</v>
      </c>
      <c r="D5758" s="2" t="s">
        <v>257</v>
      </c>
      <c r="E5758" s="2">
        <v>16</v>
      </c>
      <c r="F5758" s="6" t="s">
        <v>2281</v>
      </c>
      <c r="G5758" s="6" t="s">
        <v>2267</v>
      </c>
    </row>
    <row r="5759" spans="1:7" x14ac:dyDescent="0.25">
      <c r="A5759" s="1">
        <v>49.225540000000002</v>
      </c>
      <c r="B5759" s="1">
        <v>17.671792</v>
      </c>
      <c r="C5759" t="s">
        <v>3</v>
      </c>
      <c r="D5759" s="2" t="s">
        <v>1758</v>
      </c>
      <c r="E5759" s="2">
        <v>16</v>
      </c>
      <c r="F5759" s="6" t="s">
        <v>2281</v>
      </c>
      <c r="G5759" s="6" t="s">
        <v>2267</v>
      </c>
    </row>
    <row r="5760" spans="1:7" x14ac:dyDescent="0.25">
      <c r="A5760" s="1">
        <v>49.225540000000002</v>
      </c>
      <c r="B5760" s="1">
        <v>17.671817000000001</v>
      </c>
      <c r="C5760" t="s">
        <v>3</v>
      </c>
      <c r="D5760" s="2" t="s">
        <v>1759</v>
      </c>
      <c r="E5760" s="2">
        <v>16</v>
      </c>
      <c r="F5760" s="6" t="s">
        <v>2281</v>
      </c>
      <c r="G5760" s="6" t="s">
        <v>2267</v>
      </c>
    </row>
    <row r="5761" spans="1:7" x14ac:dyDescent="0.25">
      <c r="A5761" s="1">
        <v>49.225543000000002</v>
      </c>
      <c r="B5761" s="1">
        <v>17.671889</v>
      </c>
      <c r="C5761" t="s">
        <v>3</v>
      </c>
      <c r="D5761" s="2" t="s">
        <v>1926</v>
      </c>
      <c r="E5761" s="2">
        <v>16</v>
      </c>
      <c r="F5761" s="6" t="s">
        <v>2281</v>
      </c>
      <c r="G5761" s="6" t="s">
        <v>2267</v>
      </c>
    </row>
    <row r="5762" spans="1:7" x14ac:dyDescent="0.25">
      <c r="A5762" s="1">
        <v>49.225543000000002</v>
      </c>
      <c r="B5762" s="1">
        <v>17.671925000000002</v>
      </c>
      <c r="C5762" t="s">
        <v>3</v>
      </c>
      <c r="D5762" s="2" t="s">
        <v>988</v>
      </c>
      <c r="E5762" s="2">
        <v>16</v>
      </c>
      <c r="F5762" s="6" t="s">
        <v>2281</v>
      </c>
      <c r="G5762" s="6" t="s">
        <v>2267</v>
      </c>
    </row>
    <row r="5763" spans="1:7" x14ac:dyDescent="0.25">
      <c r="A5763" s="1">
        <v>49.225543999999999</v>
      </c>
      <c r="B5763" s="1">
        <v>17.671976000000001</v>
      </c>
      <c r="C5763" t="s">
        <v>3</v>
      </c>
      <c r="D5763" s="2" t="s">
        <v>371</v>
      </c>
      <c r="E5763" s="2">
        <v>16</v>
      </c>
      <c r="F5763" s="6" t="s">
        <v>2281</v>
      </c>
      <c r="G5763" s="6" t="s">
        <v>2267</v>
      </c>
    </row>
    <row r="5764" spans="1:7" x14ac:dyDescent="0.25">
      <c r="A5764" s="1">
        <v>49.225543999999999</v>
      </c>
      <c r="B5764" s="1">
        <v>17.672025999999999</v>
      </c>
      <c r="C5764" t="s">
        <v>3</v>
      </c>
      <c r="D5764" s="2" t="s">
        <v>372</v>
      </c>
      <c r="E5764" s="2">
        <v>16</v>
      </c>
      <c r="F5764" s="6" t="s">
        <v>2281</v>
      </c>
      <c r="G5764" s="6" t="s">
        <v>2267</v>
      </c>
    </row>
    <row r="5765" spans="1:7" x14ac:dyDescent="0.25">
      <c r="A5765" s="1">
        <v>49.225543999999999</v>
      </c>
      <c r="B5765" s="1">
        <v>17.672070999999999</v>
      </c>
      <c r="C5765" t="s">
        <v>3</v>
      </c>
      <c r="D5765" s="2" t="s">
        <v>373</v>
      </c>
      <c r="E5765" s="2">
        <v>16</v>
      </c>
      <c r="F5765" s="6" t="s">
        <v>2281</v>
      </c>
      <c r="G5765" s="6" t="s">
        <v>2267</v>
      </c>
    </row>
    <row r="5766" spans="1:7" x14ac:dyDescent="0.25">
      <c r="A5766" s="1">
        <v>49.225543999999999</v>
      </c>
      <c r="B5766" s="1">
        <v>17.672142000000001</v>
      </c>
      <c r="C5766" t="s">
        <v>3</v>
      </c>
      <c r="D5766" s="2" t="s">
        <v>374</v>
      </c>
      <c r="E5766" s="2">
        <v>16</v>
      </c>
      <c r="F5766" s="6" t="s">
        <v>2281</v>
      </c>
      <c r="G5766" s="6" t="s">
        <v>2267</v>
      </c>
    </row>
    <row r="5767" spans="1:7" x14ac:dyDescent="0.25">
      <c r="A5767" s="1">
        <v>49.225541999999997</v>
      </c>
      <c r="B5767" s="1">
        <v>17.672163999999999</v>
      </c>
      <c r="C5767" t="s">
        <v>3</v>
      </c>
      <c r="D5767" s="2" t="s">
        <v>375</v>
      </c>
      <c r="E5767" s="2">
        <v>16</v>
      </c>
      <c r="F5767" s="6" t="s">
        <v>2281</v>
      </c>
      <c r="G5767" s="6" t="s">
        <v>2267</v>
      </c>
    </row>
    <row r="5768" spans="1:7" x14ac:dyDescent="0.25">
      <c r="A5768" s="1">
        <v>49.225619999999999</v>
      </c>
      <c r="B5768" s="1">
        <v>17.673279999999998</v>
      </c>
      <c r="C5768" t="s">
        <v>3</v>
      </c>
      <c r="D5768" s="2" t="s">
        <v>262</v>
      </c>
      <c r="E5768" s="2">
        <v>16</v>
      </c>
      <c r="F5768" s="6" t="s">
        <v>2282</v>
      </c>
      <c r="G5768" s="6" t="s">
        <v>2267</v>
      </c>
    </row>
    <row r="5769" spans="1:7" x14ac:dyDescent="0.25">
      <c r="A5769" s="1">
        <v>49.225622999999999</v>
      </c>
      <c r="B5769" s="1">
        <v>17.672574000000001</v>
      </c>
      <c r="C5769" t="s">
        <v>3</v>
      </c>
      <c r="D5769" s="2" t="s">
        <v>1927</v>
      </c>
      <c r="E5769" s="2">
        <v>16</v>
      </c>
      <c r="F5769" s="6" t="s">
        <v>2281</v>
      </c>
      <c r="G5769" s="6" t="s">
        <v>2267</v>
      </c>
    </row>
    <row r="5770" spans="1:7" x14ac:dyDescent="0.25">
      <c r="A5770" s="1">
        <v>49.225619000000002</v>
      </c>
      <c r="B5770" s="1">
        <v>17.672471000000002</v>
      </c>
      <c r="C5770" t="s">
        <v>3</v>
      </c>
      <c r="D5770" s="2" t="s">
        <v>800</v>
      </c>
      <c r="E5770" s="2">
        <v>16</v>
      </c>
      <c r="F5770" s="6" t="s">
        <v>2281</v>
      </c>
      <c r="G5770" s="6" t="s">
        <v>2267</v>
      </c>
    </row>
    <row r="5771" spans="1:7" x14ac:dyDescent="0.25">
      <c r="A5771" s="1">
        <v>49.225617999999997</v>
      </c>
      <c r="B5771" s="1">
        <v>17.672381000000001</v>
      </c>
      <c r="C5771" t="s">
        <v>3</v>
      </c>
      <c r="D5771" s="2" t="s">
        <v>1928</v>
      </c>
      <c r="E5771" s="2">
        <v>16</v>
      </c>
      <c r="F5771" s="6" t="s">
        <v>2281</v>
      </c>
      <c r="G5771" s="6" t="s">
        <v>2267</v>
      </c>
    </row>
    <row r="5772" spans="1:7" x14ac:dyDescent="0.25">
      <c r="A5772" s="1">
        <v>49.225617999999997</v>
      </c>
      <c r="B5772" s="1">
        <v>17.672194999999999</v>
      </c>
      <c r="C5772" t="s">
        <v>3</v>
      </c>
      <c r="D5772" s="2" t="s">
        <v>1763</v>
      </c>
      <c r="E5772" s="2">
        <v>16</v>
      </c>
      <c r="F5772" s="6" t="s">
        <v>2281</v>
      </c>
      <c r="G5772" s="6" t="s">
        <v>2267</v>
      </c>
    </row>
    <row r="5773" spans="1:7" x14ac:dyDescent="0.25">
      <c r="A5773" s="1">
        <v>49.225617</v>
      </c>
      <c r="B5773" s="1">
        <v>17.672114000000001</v>
      </c>
      <c r="C5773" t="s">
        <v>3</v>
      </c>
      <c r="D5773" s="2" t="s">
        <v>268</v>
      </c>
      <c r="E5773" s="2">
        <v>16</v>
      </c>
      <c r="F5773" s="6" t="s">
        <v>2281</v>
      </c>
      <c r="G5773" s="6" t="s">
        <v>2267</v>
      </c>
    </row>
    <row r="5774" spans="1:7" x14ac:dyDescent="0.25">
      <c r="A5774" s="1">
        <v>49.225619999999999</v>
      </c>
      <c r="B5774" s="1">
        <v>17.672037</v>
      </c>
      <c r="C5774" t="s">
        <v>3</v>
      </c>
      <c r="D5774" s="2" t="s">
        <v>648</v>
      </c>
      <c r="E5774" s="2">
        <v>16</v>
      </c>
      <c r="F5774" s="6" t="s">
        <v>2281</v>
      </c>
      <c r="G5774" s="6" t="s">
        <v>2267</v>
      </c>
    </row>
    <row r="5775" spans="1:7" x14ac:dyDescent="0.25">
      <c r="A5775" s="1">
        <v>49.225622999999999</v>
      </c>
      <c r="B5775" s="1">
        <v>17.671953999999999</v>
      </c>
      <c r="C5775" t="s">
        <v>3</v>
      </c>
      <c r="D5775" s="2" t="s">
        <v>251</v>
      </c>
      <c r="E5775" s="2">
        <v>16</v>
      </c>
      <c r="F5775" s="6" t="s">
        <v>2281</v>
      </c>
      <c r="G5775" s="6" t="s">
        <v>2267</v>
      </c>
    </row>
    <row r="5776" spans="1:7" x14ac:dyDescent="0.25">
      <c r="A5776" s="1">
        <v>49.225622999999999</v>
      </c>
      <c r="B5776" s="1">
        <v>17.671893000000001</v>
      </c>
      <c r="C5776" t="s">
        <v>3</v>
      </c>
      <c r="D5776" s="2" t="s">
        <v>269</v>
      </c>
      <c r="E5776" s="2">
        <v>16</v>
      </c>
      <c r="F5776" s="6" t="s">
        <v>2281</v>
      </c>
      <c r="G5776" s="6" t="s">
        <v>2267</v>
      </c>
    </row>
    <row r="5777" spans="1:7" x14ac:dyDescent="0.25">
      <c r="A5777" s="1">
        <v>49.225625000000001</v>
      </c>
      <c r="B5777" s="1">
        <v>17.671807999999999</v>
      </c>
      <c r="C5777" t="s">
        <v>3</v>
      </c>
      <c r="D5777" s="2" t="s">
        <v>283</v>
      </c>
      <c r="E5777" s="2">
        <v>16</v>
      </c>
      <c r="F5777" s="6" t="s">
        <v>2281</v>
      </c>
      <c r="G5777" s="6" t="s">
        <v>2267</v>
      </c>
    </row>
    <row r="5778" spans="1:7" x14ac:dyDescent="0.25">
      <c r="A5778" s="1">
        <v>49.225628</v>
      </c>
      <c r="B5778" s="1">
        <v>17.671731999999999</v>
      </c>
      <c r="C5778" t="s">
        <v>3</v>
      </c>
      <c r="D5778" s="2" t="s">
        <v>1768</v>
      </c>
      <c r="E5778" s="2">
        <v>16</v>
      </c>
      <c r="F5778" s="6" t="s">
        <v>2281</v>
      </c>
      <c r="G5778" s="6" t="s">
        <v>2267</v>
      </c>
    </row>
    <row r="5779" spans="1:7" x14ac:dyDescent="0.25">
      <c r="A5779" s="1">
        <v>49.225628999999998</v>
      </c>
      <c r="B5779" s="1">
        <v>17.671671</v>
      </c>
      <c r="C5779" t="s">
        <v>3</v>
      </c>
      <c r="D5779" s="2" t="s">
        <v>1767</v>
      </c>
      <c r="E5779" s="2">
        <v>16</v>
      </c>
      <c r="F5779" s="6" t="s">
        <v>2281</v>
      </c>
      <c r="G5779" s="6" t="s">
        <v>2267</v>
      </c>
    </row>
    <row r="5780" spans="1:7" x14ac:dyDescent="0.25">
      <c r="A5780" s="1">
        <v>49.225633999999999</v>
      </c>
      <c r="B5780" s="1">
        <v>17.671578</v>
      </c>
      <c r="C5780" t="s">
        <v>3</v>
      </c>
      <c r="D5780" s="2" t="s">
        <v>1929</v>
      </c>
      <c r="E5780" s="2">
        <v>16</v>
      </c>
      <c r="F5780" s="6" t="s">
        <v>2281</v>
      </c>
      <c r="G5780" s="6" t="s">
        <v>2267</v>
      </c>
    </row>
    <row r="5781" spans="1:7" x14ac:dyDescent="0.25">
      <c r="A5781" s="1">
        <v>49.225636999999999</v>
      </c>
      <c r="B5781" s="1">
        <v>17.671446</v>
      </c>
      <c r="C5781" t="s">
        <v>3</v>
      </c>
      <c r="D5781" s="2" t="s">
        <v>1930</v>
      </c>
      <c r="E5781" s="2">
        <v>16</v>
      </c>
      <c r="F5781" s="6" t="s">
        <v>2281</v>
      </c>
      <c r="G5781" s="6" t="s">
        <v>2267</v>
      </c>
    </row>
    <row r="5782" spans="1:7" x14ac:dyDescent="0.25">
      <c r="A5782" s="1">
        <v>49.225636999999999</v>
      </c>
      <c r="B5782" s="1">
        <v>17.671396999999999</v>
      </c>
      <c r="C5782" t="s">
        <v>3</v>
      </c>
      <c r="D5782" s="2" t="s">
        <v>995</v>
      </c>
      <c r="E5782" s="2">
        <v>16</v>
      </c>
      <c r="F5782" s="6" t="s">
        <v>2281</v>
      </c>
      <c r="G5782" s="6" t="s">
        <v>2267</v>
      </c>
    </row>
    <row r="5783" spans="1:7" x14ac:dyDescent="0.25">
      <c r="A5783" s="1">
        <v>49.225633999999999</v>
      </c>
      <c r="B5783" s="1">
        <v>17.671282000000001</v>
      </c>
      <c r="C5783" t="s">
        <v>3</v>
      </c>
      <c r="D5783" s="2" t="s">
        <v>1931</v>
      </c>
      <c r="E5783" s="2">
        <v>16</v>
      </c>
      <c r="F5783" s="6" t="s">
        <v>2281</v>
      </c>
      <c r="G5783" s="6" t="s">
        <v>2267</v>
      </c>
    </row>
    <row r="5784" spans="1:7" x14ac:dyDescent="0.25">
      <c r="A5784" s="1">
        <v>49.225634999999997</v>
      </c>
      <c r="B5784" s="1">
        <v>17.67117</v>
      </c>
      <c r="C5784" t="s">
        <v>3</v>
      </c>
      <c r="D5784" s="2" t="s">
        <v>499</v>
      </c>
      <c r="E5784" s="2">
        <v>16</v>
      </c>
      <c r="F5784" s="6" t="s">
        <v>2281</v>
      </c>
      <c r="G5784" s="6" t="s">
        <v>2267</v>
      </c>
    </row>
    <row r="5785" spans="1:7" x14ac:dyDescent="0.25">
      <c r="A5785" s="1">
        <v>49.225630000000002</v>
      </c>
      <c r="B5785" s="1">
        <v>17.671050999999999</v>
      </c>
      <c r="C5785" t="s">
        <v>3</v>
      </c>
      <c r="D5785" s="2" t="s">
        <v>1932</v>
      </c>
      <c r="E5785" s="2">
        <v>16</v>
      </c>
      <c r="F5785" s="6" t="s">
        <v>2281</v>
      </c>
      <c r="G5785" s="6" t="s">
        <v>2267</v>
      </c>
    </row>
    <row r="5786" spans="1:7" x14ac:dyDescent="0.25">
      <c r="A5786" s="1">
        <v>49.225630000000002</v>
      </c>
      <c r="B5786" s="1">
        <v>17.670656999999999</v>
      </c>
      <c r="C5786" t="s">
        <v>3</v>
      </c>
      <c r="D5786" s="2" t="s">
        <v>1597</v>
      </c>
      <c r="E5786" s="2">
        <v>16</v>
      </c>
      <c r="F5786" s="6" t="s">
        <v>2281</v>
      </c>
      <c r="G5786" s="6" t="s">
        <v>2267</v>
      </c>
    </row>
    <row r="5787" spans="1:7" x14ac:dyDescent="0.25">
      <c r="A5787" s="1">
        <v>49.225628</v>
      </c>
      <c r="B5787" s="1">
        <v>17.670539999999999</v>
      </c>
      <c r="C5787" t="s">
        <v>3</v>
      </c>
      <c r="D5787" s="2" t="s">
        <v>1933</v>
      </c>
      <c r="E5787" s="2">
        <v>16</v>
      </c>
      <c r="F5787" s="6" t="s">
        <v>2281</v>
      </c>
      <c r="G5787" s="6" t="s">
        <v>2267</v>
      </c>
    </row>
    <row r="5788" spans="1:7" x14ac:dyDescent="0.25">
      <c r="A5788" s="1">
        <v>49.225628</v>
      </c>
      <c r="B5788" s="1">
        <v>17.670482</v>
      </c>
      <c r="C5788" t="s">
        <v>3</v>
      </c>
      <c r="D5788" s="2" t="s">
        <v>1934</v>
      </c>
      <c r="E5788" s="2">
        <v>16</v>
      </c>
      <c r="F5788" s="6" t="s">
        <v>2281</v>
      </c>
      <c r="G5788" s="6" t="s">
        <v>2267</v>
      </c>
    </row>
    <row r="5789" spans="1:7" x14ac:dyDescent="0.25">
      <c r="A5789" s="1">
        <v>49.225628999999998</v>
      </c>
      <c r="B5789" s="1">
        <v>17.670394999999999</v>
      </c>
      <c r="C5789" t="s">
        <v>3</v>
      </c>
      <c r="D5789" s="2" t="s">
        <v>1153</v>
      </c>
      <c r="E5789" s="2">
        <v>16</v>
      </c>
      <c r="F5789" s="6" t="s">
        <v>2281</v>
      </c>
      <c r="G5789" s="6" t="s">
        <v>2267</v>
      </c>
    </row>
    <row r="5790" spans="1:7" x14ac:dyDescent="0.25">
      <c r="A5790" s="1">
        <v>49.225631</v>
      </c>
      <c r="B5790" s="1">
        <v>17.670283000000001</v>
      </c>
      <c r="C5790" t="s">
        <v>3</v>
      </c>
      <c r="D5790" s="2" t="s">
        <v>998</v>
      </c>
      <c r="E5790" s="2">
        <v>16</v>
      </c>
      <c r="F5790" s="6" t="s">
        <v>2281</v>
      </c>
      <c r="G5790" s="6" t="s">
        <v>2267</v>
      </c>
    </row>
    <row r="5791" spans="1:7" x14ac:dyDescent="0.25">
      <c r="A5791" s="1">
        <v>49.225633999999999</v>
      </c>
      <c r="B5791" s="1">
        <v>17.670202</v>
      </c>
      <c r="C5791" t="s">
        <v>3</v>
      </c>
      <c r="D5791" s="2" t="s">
        <v>277</v>
      </c>
      <c r="E5791" s="2">
        <v>16</v>
      </c>
      <c r="F5791" s="6" t="s">
        <v>2281</v>
      </c>
      <c r="G5791" s="6" t="s">
        <v>2267</v>
      </c>
    </row>
    <row r="5792" spans="1:7" x14ac:dyDescent="0.25">
      <c r="A5792" s="1">
        <v>49.225633000000002</v>
      </c>
      <c r="B5792" s="1">
        <v>17.670155000000001</v>
      </c>
      <c r="C5792" t="s">
        <v>3</v>
      </c>
      <c r="D5792" s="2" t="s">
        <v>1935</v>
      </c>
      <c r="E5792" s="2">
        <v>16</v>
      </c>
      <c r="F5792" s="6" t="s">
        <v>2281</v>
      </c>
      <c r="G5792" s="6" t="s">
        <v>2267</v>
      </c>
    </row>
    <row r="5793" spans="1:7" x14ac:dyDescent="0.25">
      <c r="A5793" s="1">
        <v>49.225644000000003</v>
      </c>
      <c r="B5793" s="1">
        <v>17.670007999999999</v>
      </c>
      <c r="C5793" t="s">
        <v>3</v>
      </c>
      <c r="D5793" s="2" t="s">
        <v>1936</v>
      </c>
      <c r="E5793" s="2">
        <v>16</v>
      </c>
      <c r="F5793" s="6" t="s">
        <v>2281</v>
      </c>
      <c r="G5793" s="6" t="s">
        <v>2267</v>
      </c>
    </row>
    <row r="5794" spans="1:7" x14ac:dyDescent="0.25">
      <c r="A5794" s="1">
        <v>49.225645</v>
      </c>
      <c r="B5794" s="1">
        <v>17.669898</v>
      </c>
      <c r="C5794" t="s">
        <v>3</v>
      </c>
      <c r="D5794" s="2" t="s">
        <v>809</v>
      </c>
      <c r="E5794" s="2">
        <v>16</v>
      </c>
      <c r="F5794" s="6" t="s">
        <v>2281</v>
      </c>
      <c r="G5794" s="6" t="s">
        <v>2267</v>
      </c>
    </row>
    <row r="5795" spans="1:7" x14ac:dyDescent="0.25">
      <c r="A5795" s="1">
        <v>49.227384999999998</v>
      </c>
      <c r="B5795" s="1">
        <v>17.669461999999999</v>
      </c>
      <c r="C5795" t="s">
        <v>3</v>
      </c>
      <c r="D5795" s="2" t="s">
        <v>1937</v>
      </c>
      <c r="E5795" s="2">
        <v>16</v>
      </c>
      <c r="F5795" s="6" t="s">
        <v>2283</v>
      </c>
      <c r="G5795" s="6" t="s">
        <v>2284</v>
      </c>
    </row>
    <row r="5796" spans="1:7" x14ac:dyDescent="0.25">
      <c r="A5796" s="1">
        <v>49.227383000000003</v>
      </c>
      <c r="B5796" s="1">
        <v>17.669504</v>
      </c>
      <c r="C5796" t="s">
        <v>3</v>
      </c>
      <c r="D5796" s="5" t="s">
        <v>1938</v>
      </c>
      <c r="E5796" s="2">
        <v>16</v>
      </c>
      <c r="F5796" s="6" t="s">
        <v>2283</v>
      </c>
      <c r="G5796" s="6" t="s">
        <v>2284</v>
      </c>
    </row>
    <row r="5797" spans="1:7" x14ac:dyDescent="0.25">
      <c r="A5797" s="1">
        <v>49.227381000000001</v>
      </c>
      <c r="B5797" s="1">
        <v>17.669549</v>
      </c>
      <c r="C5797" t="s">
        <v>3</v>
      </c>
      <c r="D5797" s="2" t="s">
        <v>1939</v>
      </c>
      <c r="E5797" s="2">
        <v>16</v>
      </c>
      <c r="F5797" s="6" t="s">
        <v>2283</v>
      </c>
      <c r="G5797" s="6" t="s">
        <v>2284</v>
      </c>
    </row>
    <row r="5798" spans="1:7" x14ac:dyDescent="0.25">
      <c r="A5798" s="1">
        <v>49.227376999999997</v>
      </c>
      <c r="B5798" s="1">
        <v>17.669609000000001</v>
      </c>
      <c r="C5798" t="s">
        <v>3</v>
      </c>
      <c r="D5798" s="2" t="s">
        <v>1940</v>
      </c>
      <c r="E5798" s="2">
        <v>16</v>
      </c>
      <c r="F5798" s="6" t="s">
        <v>2283</v>
      </c>
      <c r="G5798" s="6" t="s">
        <v>2284</v>
      </c>
    </row>
    <row r="5799" spans="1:7" x14ac:dyDescent="0.25">
      <c r="A5799" s="1">
        <v>49.227375000000002</v>
      </c>
      <c r="B5799" s="1">
        <v>17.669689999999999</v>
      </c>
      <c r="C5799" t="s">
        <v>3</v>
      </c>
      <c r="D5799" s="2" t="s">
        <v>1941</v>
      </c>
      <c r="E5799" s="2">
        <v>16</v>
      </c>
      <c r="F5799" s="6" t="s">
        <v>2283</v>
      </c>
      <c r="G5799" s="6" t="s">
        <v>2284</v>
      </c>
    </row>
    <row r="5800" spans="1:7" x14ac:dyDescent="0.25">
      <c r="A5800" s="1">
        <v>49.227373999999998</v>
      </c>
      <c r="B5800" s="1">
        <v>17.669740000000001</v>
      </c>
      <c r="C5800" t="s">
        <v>3</v>
      </c>
      <c r="D5800" s="2" t="s">
        <v>1774</v>
      </c>
      <c r="E5800" s="2">
        <v>16</v>
      </c>
      <c r="F5800" s="6" t="s">
        <v>2283</v>
      </c>
      <c r="G5800" s="6" t="s">
        <v>2284</v>
      </c>
    </row>
    <row r="5801" spans="1:7" x14ac:dyDescent="0.25">
      <c r="A5801" s="1">
        <v>49.227367999999998</v>
      </c>
      <c r="B5801" s="1">
        <v>17.669803000000002</v>
      </c>
      <c r="C5801" t="s">
        <v>3</v>
      </c>
      <c r="D5801" s="2" t="s">
        <v>1942</v>
      </c>
      <c r="E5801" s="2">
        <v>16</v>
      </c>
      <c r="F5801" s="6" t="s">
        <v>2283</v>
      </c>
      <c r="G5801" s="6" t="s">
        <v>2284</v>
      </c>
    </row>
    <row r="5802" spans="1:7" x14ac:dyDescent="0.25">
      <c r="A5802" s="1">
        <v>49.227366000000004</v>
      </c>
      <c r="B5802" s="1">
        <v>17.669834000000002</v>
      </c>
      <c r="C5802" t="s">
        <v>3</v>
      </c>
      <c r="D5802" s="2" t="s">
        <v>1775</v>
      </c>
      <c r="E5802" s="2">
        <v>16</v>
      </c>
      <c r="F5802" s="6" t="s">
        <v>2283</v>
      </c>
      <c r="G5802" s="6" t="s">
        <v>2284</v>
      </c>
    </row>
    <row r="5803" spans="1:7" x14ac:dyDescent="0.25">
      <c r="A5803" s="1">
        <v>49.227364999999999</v>
      </c>
      <c r="B5803" s="1">
        <v>17.669896000000001</v>
      </c>
      <c r="C5803" t="s">
        <v>3</v>
      </c>
      <c r="D5803" s="2" t="s">
        <v>1943</v>
      </c>
      <c r="E5803" s="2">
        <v>16</v>
      </c>
      <c r="F5803" s="6" t="s">
        <v>2283</v>
      </c>
      <c r="G5803" s="6" t="s">
        <v>2284</v>
      </c>
    </row>
    <row r="5804" spans="1:7" x14ac:dyDescent="0.25">
      <c r="A5804" s="1">
        <v>49.227362999999997</v>
      </c>
      <c r="B5804" s="1">
        <v>17.669951999999999</v>
      </c>
      <c r="C5804" t="s">
        <v>3</v>
      </c>
      <c r="D5804" s="2" t="s">
        <v>1944</v>
      </c>
      <c r="E5804" s="2">
        <v>16</v>
      </c>
      <c r="F5804" s="6" t="s">
        <v>2283</v>
      </c>
      <c r="G5804" s="6" t="s">
        <v>2284</v>
      </c>
    </row>
    <row r="5805" spans="1:7" x14ac:dyDescent="0.25">
      <c r="A5805" s="1">
        <v>49.227361000000002</v>
      </c>
      <c r="B5805" s="1">
        <v>17.670009</v>
      </c>
      <c r="C5805" t="s">
        <v>3</v>
      </c>
      <c r="D5805" s="2" t="s">
        <v>1606</v>
      </c>
      <c r="E5805" s="2">
        <v>16</v>
      </c>
      <c r="F5805" s="6" t="s">
        <v>2283</v>
      </c>
      <c r="G5805" s="6" t="s">
        <v>2284</v>
      </c>
    </row>
    <row r="5806" spans="1:7" x14ac:dyDescent="0.25">
      <c r="A5806" s="1">
        <v>49.227361000000002</v>
      </c>
      <c r="B5806" s="1">
        <v>17.670051999999998</v>
      </c>
      <c r="C5806" t="s">
        <v>3</v>
      </c>
      <c r="D5806" s="2" t="s">
        <v>1945</v>
      </c>
      <c r="E5806" s="2">
        <v>16</v>
      </c>
      <c r="F5806" s="6" t="s">
        <v>2283</v>
      </c>
      <c r="G5806" s="6" t="s">
        <v>2284</v>
      </c>
    </row>
    <row r="5807" spans="1:7" x14ac:dyDescent="0.25">
      <c r="A5807" s="1">
        <v>49.227358000000002</v>
      </c>
      <c r="B5807" s="1">
        <v>17.670102</v>
      </c>
      <c r="C5807" t="s">
        <v>3</v>
      </c>
      <c r="D5807" s="2" t="s">
        <v>1778</v>
      </c>
      <c r="E5807" s="2">
        <v>16</v>
      </c>
      <c r="F5807" s="6" t="s">
        <v>2283</v>
      </c>
      <c r="G5807" s="6" t="s">
        <v>2284</v>
      </c>
    </row>
    <row r="5808" spans="1:7" x14ac:dyDescent="0.25">
      <c r="A5808" s="1">
        <v>49.227352000000003</v>
      </c>
      <c r="B5808" s="1">
        <v>17.673798999999999</v>
      </c>
      <c r="C5808" t="s">
        <v>3</v>
      </c>
      <c r="D5808" s="2" t="s">
        <v>661</v>
      </c>
      <c r="E5808" s="2">
        <v>16</v>
      </c>
      <c r="F5808" s="6" t="s">
        <v>2285</v>
      </c>
      <c r="G5808" s="6" t="s">
        <v>2284</v>
      </c>
    </row>
    <row r="5809" spans="1:7" x14ac:dyDescent="0.25">
      <c r="A5809" s="1">
        <v>49.227350000000001</v>
      </c>
      <c r="B5809" s="1">
        <v>17.673736000000002</v>
      </c>
      <c r="C5809" t="s">
        <v>3</v>
      </c>
      <c r="D5809" s="2" t="s">
        <v>1946</v>
      </c>
      <c r="E5809" s="2">
        <v>16</v>
      </c>
      <c r="F5809" s="6" t="s">
        <v>2285</v>
      </c>
      <c r="G5809" s="6" t="s">
        <v>2284</v>
      </c>
    </row>
    <row r="5810" spans="1:7" x14ac:dyDescent="0.25">
      <c r="A5810" s="1">
        <v>49.227345</v>
      </c>
      <c r="B5810" s="1">
        <v>17.673663999999999</v>
      </c>
      <c r="C5810" t="s">
        <v>3</v>
      </c>
      <c r="D5810" s="2" t="s">
        <v>1947</v>
      </c>
      <c r="E5810" s="2">
        <v>16</v>
      </c>
      <c r="F5810" s="6" t="s">
        <v>2285</v>
      </c>
      <c r="G5810" s="6" t="s">
        <v>2284</v>
      </c>
    </row>
    <row r="5811" spans="1:7" x14ac:dyDescent="0.25">
      <c r="A5811" s="1">
        <v>49.227341000000003</v>
      </c>
      <c r="B5811" s="1">
        <v>17.673604000000001</v>
      </c>
      <c r="C5811" t="s">
        <v>3</v>
      </c>
      <c r="D5811" s="2" t="s">
        <v>814</v>
      </c>
      <c r="E5811" s="2">
        <v>16</v>
      </c>
      <c r="F5811" s="6" t="s">
        <v>2285</v>
      </c>
      <c r="G5811" s="6" t="s">
        <v>2284</v>
      </c>
    </row>
    <row r="5812" spans="1:7" x14ac:dyDescent="0.25">
      <c r="A5812" s="1">
        <v>49.227325999999998</v>
      </c>
      <c r="B5812" s="1">
        <v>17.673361</v>
      </c>
      <c r="C5812" t="s">
        <v>3</v>
      </c>
      <c r="D5812" s="2" t="s">
        <v>1948</v>
      </c>
      <c r="E5812" s="2">
        <v>16</v>
      </c>
      <c r="F5812" s="6" t="s">
        <v>2285</v>
      </c>
      <c r="G5812" s="6" t="s">
        <v>2284</v>
      </c>
    </row>
    <row r="5813" spans="1:7" x14ac:dyDescent="0.25">
      <c r="A5813" s="1">
        <v>49.227322000000001</v>
      </c>
      <c r="B5813" s="1">
        <v>17.673273999999999</v>
      </c>
      <c r="C5813" t="s">
        <v>3</v>
      </c>
      <c r="D5813" s="2" t="s">
        <v>1949</v>
      </c>
      <c r="E5813" s="2">
        <v>16</v>
      </c>
      <c r="F5813" s="6" t="s">
        <v>2285</v>
      </c>
      <c r="G5813" s="6" t="s">
        <v>2284</v>
      </c>
    </row>
    <row r="5814" spans="1:7" x14ac:dyDescent="0.25">
      <c r="A5814" s="1">
        <v>49.227276000000003</v>
      </c>
      <c r="B5814" s="1">
        <v>17.672540000000001</v>
      </c>
      <c r="C5814" t="s">
        <v>3</v>
      </c>
      <c r="D5814" s="2" t="s">
        <v>1780</v>
      </c>
      <c r="E5814" s="2">
        <v>16</v>
      </c>
      <c r="F5814" s="6" t="s">
        <v>2283</v>
      </c>
      <c r="G5814" s="6" t="s">
        <v>2284</v>
      </c>
    </row>
    <row r="5815" spans="1:7" x14ac:dyDescent="0.25">
      <c r="A5815" s="1">
        <v>49.227271999999999</v>
      </c>
      <c r="B5815" s="1">
        <v>17.672471000000002</v>
      </c>
      <c r="C5815" t="s">
        <v>3</v>
      </c>
      <c r="D5815" s="2" t="s">
        <v>1950</v>
      </c>
      <c r="E5815" s="2">
        <v>16</v>
      </c>
      <c r="F5815" s="6" t="s">
        <v>2283</v>
      </c>
      <c r="G5815" s="6" t="s">
        <v>2284</v>
      </c>
    </row>
    <row r="5816" spans="1:7" x14ac:dyDescent="0.25">
      <c r="A5816" s="1">
        <v>49.227269</v>
      </c>
      <c r="B5816" s="1">
        <v>17.672374999999999</v>
      </c>
      <c r="C5816" t="s">
        <v>3</v>
      </c>
      <c r="D5816" s="2" t="s">
        <v>1951</v>
      </c>
      <c r="E5816" s="2">
        <v>16</v>
      </c>
      <c r="F5816" s="6" t="s">
        <v>2283</v>
      </c>
      <c r="G5816" s="6" t="s">
        <v>2284</v>
      </c>
    </row>
    <row r="5817" spans="1:7" x14ac:dyDescent="0.25">
      <c r="A5817" s="1">
        <v>49.227269999999997</v>
      </c>
      <c r="B5817" s="1">
        <v>17.672346999999998</v>
      </c>
      <c r="C5817" t="s">
        <v>3</v>
      </c>
      <c r="D5817" s="2" t="s">
        <v>1781</v>
      </c>
      <c r="E5817" s="2">
        <v>16</v>
      </c>
      <c r="F5817" s="6" t="s">
        <v>2283</v>
      </c>
      <c r="G5817" s="6" t="s">
        <v>2284</v>
      </c>
    </row>
    <row r="5818" spans="1:7" x14ac:dyDescent="0.25">
      <c r="A5818" s="1">
        <v>49.227269999999997</v>
      </c>
      <c r="B5818" s="1">
        <v>17.672308000000001</v>
      </c>
      <c r="C5818" t="s">
        <v>3</v>
      </c>
      <c r="D5818" s="2" t="s">
        <v>1952</v>
      </c>
      <c r="E5818" s="2">
        <v>16</v>
      </c>
      <c r="F5818" s="6" t="s">
        <v>2283</v>
      </c>
      <c r="G5818" s="6" t="s">
        <v>2284</v>
      </c>
    </row>
    <row r="5819" spans="1:7" x14ac:dyDescent="0.25">
      <c r="A5819" s="1">
        <v>49.227269999999997</v>
      </c>
      <c r="B5819" s="1">
        <v>17.672304</v>
      </c>
      <c r="C5819" t="s">
        <v>3</v>
      </c>
      <c r="D5819" s="2" t="s">
        <v>284</v>
      </c>
      <c r="E5819" s="2">
        <v>16</v>
      </c>
      <c r="F5819" s="6" t="s">
        <v>2283</v>
      </c>
      <c r="G5819" s="6" t="s">
        <v>2284</v>
      </c>
    </row>
    <row r="5820" spans="1:7" x14ac:dyDescent="0.25">
      <c r="A5820" s="1">
        <v>49.227266</v>
      </c>
      <c r="B5820" s="1">
        <v>17.672269</v>
      </c>
      <c r="C5820" t="s">
        <v>3</v>
      </c>
      <c r="D5820" s="2" t="s">
        <v>687</v>
      </c>
      <c r="E5820" s="2">
        <v>16</v>
      </c>
      <c r="F5820" s="6" t="s">
        <v>2283</v>
      </c>
      <c r="G5820" s="6" t="s">
        <v>2284</v>
      </c>
    </row>
    <row r="5821" spans="1:7" x14ac:dyDescent="0.25">
      <c r="A5821" s="1">
        <v>49.227269999999997</v>
      </c>
      <c r="B5821" s="1">
        <v>17.672188999999999</v>
      </c>
      <c r="C5821" t="s">
        <v>3</v>
      </c>
      <c r="D5821" s="2" t="s">
        <v>280</v>
      </c>
      <c r="E5821" s="2">
        <v>16</v>
      </c>
      <c r="F5821" s="6" t="s">
        <v>2283</v>
      </c>
      <c r="G5821" s="6" t="s">
        <v>2284</v>
      </c>
    </row>
    <row r="5822" spans="1:7" x14ac:dyDescent="0.25">
      <c r="A5822" s="1">
        <v>49.227271000000002</v>
      </c>
      <c r="B5822" s="1">
        <v>17.672167999999999</v>
      </c>
      <c r="C5822" t="s">
        <v>3</v>
      </c>
      <c r="D5822" s="2" t="s">
        <v>1784</v>
      </c>
      <c r="E5822" s="2">
        <v>16</v>
      </c>
      <c r="F5822" s="6" t="s">
        <v>2283</v>
      </c>
      <c r="G5822" s="6" t="s">
        <v>2284</v>
      </c>
    </row>
    <row r="5823" spans="1:7" x14ac:dyDescent="0.25">
      <c r="A5823" s="1">
        <v>49.227271999999999</v>
      </c>
      <c r="B5823" s="1">
        <v>17.672149999999998</v>
      </c>
      <c r="C5823" t="s">
        <v>3</v>
      </c>
      <c r="D5823" s="2" t="s">
        <v>286</v>
      </c>
      <c r="E5823" s="2">
        <v>16</v>
      </c>
      <c r="F5823" s="6" t="s">
        <v>2283</v>
      </c>
      <c r="G5823" s="6" t="s">
        <v>2284</v>
      </c>
    </row>
    <row r="5824" spans="1:7" x14ac:dyDescent="0.25">
      <c r="A5824" s="1">
        <v>49.227271999999999</v>
      </c>
      <c r="B5824" s="1">
        <v>17.672131</v>
      </c>
      <c r="C5824" t="s">
        <v>3</v>
      </c>
      <c r="D5824" s="2" t="s">
        <v>821</v>
      </c>
      <c r="E5824" s="2">
        <v>16</v>
      </c>
      <c r="F5824" s="6" t="s">
        <v>2283</v>
      </c>
      <c r="G5824" s="6" t="s">
        <v>2284</v>
      </c>
    </row>
    <row r="5825" spans="1:7" x14ac:dyDescent="0.25">
      <c r="A5825" s="1">
        <v>49.227271999999999</v>
      </c>
      <c r="B5825" s="1">
        <v>17.672118999999999</v>
      </c>
      <c r="C5825" t="s">
        <v>3</v>
      </c>
      <c r="D5825" s="2" t="s">
        <v>287</v>
      </c>
      <c r="E5825" s="2">
        <v>16</v>
      </c>
      <c r="F5825" s="6" t="s">
        <v>2283</v>
      </c>
      <c r="G5825" s="6" t="s">
        <v>2284</v>
      </c>
    </row>
    <row r="5826" spans="1:7" x14ac:dyDescent="0.25">
      <c r="A5826" s="1">
        <v>49.227271999999999</v>
      </c>
      <c r="B5826" s="1">
        <v>17.672087999999999</v>
      </c>
      <c r="C5826" t="s">
        <v>3</v>
      </c>
      <c r="D5826" s="2" t="s">
        <v>1459</v>
      </c>
      <c r="E5826" s="2">
        <v>16</v>
      </c>
      <c r="F5826" s="6" t="s">
        <v>2283</v>
      </c>
      <c r="G5826" s="6" t="s">
        <v>2284</v>
      </c>
    </row>
    <row r="5827" spans="1:7" x14ac:dyDescent="0.25">
      <c r="A5827" s="1">
        <v>49.227272999999997</v>
      </c>
      <c r="B5827" s="1">
        <v>17.672066000000001</v>
      </c>
      <c r="C5827" t="s">
        <v>3</v>
      </c>
      <c r="D5827" s="2" t="s">
        <v>288</v>
      </c>
      <c r="E5827" s="2">
        <v>16</v>
      </c>
      <c r="F5827" s="6" t="s">
        <v>2283</v>
      </c>
      <c r="G5827" s="6" t="s">
        <v>2284</v>
      </c>
    </row>
    <row r="5828" spans="1:7" x14ac:dyDescent="0.25">
      <c r="A5828" s="1">
        <v>49.227271999999999</v>
      </c>
      <c r="B5828" s="1">
        <v>17.671949000000001</v>
      </c>
      <c r="C5828" t="s">
        <v>3</v>
      </c>
      <c r="D5828" s="2" t="s">
        <v>1953</v>
      </c>
      <c r="E5828" s="2">
        <v>16</v>
      </c>
      <c r="F5828" s="6" t="s">
        <v>2283</v>
      </c>
      <c r="G5828" s="6" t="s">
        <v>2284</v>
      </c>
    </row>
    <row r="5829" spans="1:7" x14ac:dyDescent="0.25">
      <c r="A5829" s="1">
        <v>49.227269999999997</v>
      </c>
      <c r="B5829" s="1">
        <v>17.671748000000001</v>
      </c>
      <c r="C5829" t="s">
        <v>3</v>
      </c>
      <c r="D5829" s="2" t="s">
        <v>290</v>
      </c>
      <c r="E5829" s="2">
        <v>16</v>
      </c>
      <c r="F5829" s="6" t="s">
        <v>2283</v>
      </c>
      <c r="G5829" s="6" t="s">
        <v>2284</v>
      </c>
    </row>
    <row r="5830" spans="1:7" x14ac:dyDescent="0.25">
      <c r="A5830" s="1">
        <v>49.227271000000002</v>
      </c>
      <c r="B5830" s="1">
        <v>17.671714999999999</v>
      </c>
      <c r="C5830" t="s">
        <v>3</v>
      </c>
      <c r="D5830" s="2" t="s">
        <v>291</v>
      </c>
      <c r="E5830" s="2">
        <v>16</v>
      </c>
      <c r="F5830" s="6" t="s">
        <v>2283</v>
      </c>
      <c r="G5830" s="6" t="s">
        <v>2284</v>
      </c>
    </row>
    <row r="5831" spans="1:7" x14ac:dyDescent="0.25">
      <c r="A5831" s="1">
        <v>49.227269999999997</v>
      </c>
      <c r="B5831" s="1">
        <v>17.671692</v>
      </c>
      <c r="C5831" t="s">
        <v>3</v>
      </c>
      <c r="D5831" s="2" t="s">
        <v>292</v>
      </c>
      <c r="E5831" s="2">
        <v>16</v>
      </c>
      <c r="F5831" s="6" t="s">
        <v>2283</v>
      </c>
      <c r="G5831" s="6" t="s">
        <v>2284</v>
      </c>
    </row>
    <row r="5832" spans="1:7" x14ac:dyDescent="0.25">
      <c r="A5832" s="1">
        <v>49.227373999999998</v>
      </c>
      <c r="B5832" s="1">
        <v>17.670162000000001</v>
      </c>
      <c r="C5832" t="s">
        <v>3</v>
      </c>
      <c r="D5832" s="2" t="s">
        <v>673</v>
      </c>
      <c r="E5832" s="2">
        <v>16</v>
      </c>
      <c r="F5832" s="6" t="s">
        <v>2286</v>
      </c>
      <c r="G5832" s="6" t="s">
        <v>2284</v>
      </c>
    </row>
    <row r="5833" spans="1:7" x14ac:dyDescent="0.25">
      <c r="A5833" s="1">
        <v>49.227393999999997</v>
      </c>
      <c r="B5833" s="1">
        <v>17.66948</v>
      </c>
      <c r="C5833" t="s">
        <v>3</v>
      </c>
      <c r="D5833" s="2" t="s">
        <v>825</v>
      </c>
      <c r="E5833" s="2">
        <v>16</v>
      </c>
      <c r="F5833" s="6" t="s">
        <v>2286</v>
      </c>
      <c r="G5833" s="6" t="s">
        <v>2284</v>
      </c>
    </row>
    <row r="5834" spans="1:7" x14ac:dyDescent="0.25">
      <c r="A5834" s="1">
        <v>49.228856</v>
      </c>
      <c r="B5834" s="1">
        <v>17.669286</v>
      </c>
      <c r="C5834" t="s">
        <v>3</v>
      </c>
      <c r="D5834" s="2" t="s">
        <v>2</v>
      </c>
      <c r="E5834" s="2">
        <v>17</v>
      </c>
      <c r="F5834" s="6" t="s">
        <v>2266</v>
      </c>
      <c r="G5834" s="6" t="s">
        <v>2260</v>
      </c>
    </row>
    <row r="5835" spans="1:7" x14ac:dyDescent="0.25">
      <c r="A5835" s="1">
        <v>49.228878999999999</v>
      </c>
      <c r="B5835" s="1">
        <v>17.669184999999999</v>
      </c>
      <c r="C5835" t="s">
        <v>3</v>
      </c>
      <c r="D5835" s="2" t="s">
        <v>4</v>
      </c>
      <c r="E5835" s="2">
        <v>17</v>
      </c>
      <c r="F5835" s="6" t="s">
        <v>2266</v>
      </c>
      <c r="G5835" s="6" t="s">
        <v>2260</v>
      </c>
    </row>
    <row r="5836" spans="1:7" x14ac:dyDescent="0.25">
      <c r="A5836" s="1">
        <v>49.228881000000001</v>
      </c>
      <c r="B5836" s="1">
        <v>17.669170000000001</v>
      </c>
      <c r="C5836" t="s">
        <v>3</v>
      </c>
      <c r="D5836" s="2" t="s">
        <v>1954</v>
      </c>
      <c r="E5836" s="2">
        <v>17</v>
      </c>
      <c r="F5836" s="6" t="s">
        <v>2266</v>
      </c>
      <c r="G5836" s="6" t="s">
        <v>2260</v>
      </c>
    </row>
    <row r="5837" spans="1:7" x14ac:dyDescent="0.25">
      <c r="A5837" s="1">
        <v>49.228886000000003</v>
      </c>
      <c r="B5837" s="1">
        <v>17.669146000000001</v>
      </c>
      <c r="C5837" t="s">
        <v>3</v>
      </c>
      <c r="D5837" s="2" t="s">
        <v>515</v>
      </c>
      <c r="E5837" s="2">
        <v>17</v>
      </c>
      <c r="F5837" s="6" t="s">
        <v>2266</v>
      </c>
      <c r="G5837" s="6" t="s">
        <v>2260</v>
      </c>
    </row>
    <row r="5838" spans="1:7" x14ac:dyDescent="0.25">
      <c r="A5838" s="1">
        <v>49.228892000000002</v>
      </c>
      <c r="B5838" s="1">
        <v>17.669080000000001</v>
      </c>
      <c r="C5838" t="s">
        <v>3</v>
      </c>
      <c r="D5838" s="2" t="s">
        <v>1955</v>
      </c>
      <c r="E5838" s="2">
        <v>17</v>
      </c>
      <c r="F5838" s="6" t="s">
        <v>2266</v>
      </c>
      <c r="G5838" s="6" t="s">
        <v>2260</v>
      </c>
    </row>
    <row r="5839" spans="1:7" x14ac:dyDescent="0.25">
      <c r="A5839" s="1">
        <v>49.228893999999997</v>
      </c>
      <c r="B5839" s="1">
        <v>17.669049999999999</v>
      </c>
      <c r="C5839" t="s">
        <v>3</v>
      </c>
      <c r="D5839" s="2" t="s">
        <v>1329</v>
      </c>
      <c r="E5839" s="2">
        <v>17</v>
      </c>
      <c r="F5839" s="6" t="s">
        <v>2266</v>
      </c>
      <c r="G5839" s="6" t="s">
        <v>2260</v>
      </c>
    </row>
    <row r="5840" spans="1:7" x14ac:dyDescent="0.25">
      <c r="A5840" s="1">
        <v>49.228895999999999</v>
      </c>
      <c r="B5840" s="1">
        <v>17.669038</v>
      </c>
      <c r="C5840" t="s">
        <v>3</v>
      </c>
      <c r="D5840" s="2" t="s">
        <v>5</v>
      </c>
      <c r="E5840" s="2">
        <v>17</v>
      </c>
      <c r="F5840" s="6" t="s">
        <v>2266</v>
      </c>
      <c r="G5840" s="6" t="s">
        <v>2260</v>
      </c>
    </row>
    <row r="5841" spans="1:7" x14ac:dyDescent="0.25">
      <c r="A5841" s="1">
        <v>49.228904</v>
      </c>
      <c r="B5841" s="1">
        <v>17.669001999999999</v>
      </c>
      <c r="C5841" t="s">
        <v>3</v>
      </c>
      <c r="D5841" s="2" t="s">
        <v>6</v>
      </c>
      <c r="E5841" s="2">
        <v>17</v>
      </c>
      <c r="F5841" s="6" t="s">
        <v>2266</v>
      </c>
      <c r="G5841" s="6" t="s">
        <v>2260</v>
      </c>
    </row>
    <row r="5842" spans="1:7" x14ac:dyDescent="0.25">
      <c r="A5842" s="1">
        <v>49.228985999999999</v>
      </c>
      <c r="B5842" s="1">
        <v>17.668942999999999</v>
      </c>
      <c r="C5842" t="s">
        <v>3</v>
      </c>
      <c r="D5842" s="2" t="s">
        <v>1956</v>
      </c>
      <c r="E5842" s="2">
        <v>17</v>
      </c>
      <c r="F5842" s="6" t="s">
        <v>2266</v>
      </c>
      <c r="G5842" s="6" t="s">
        <v>2260</v>
      </c>
    </row>
    <row r="5843" spans="1:7" x14ac:dyDescent="0.25">
      <c r="A5843" s="1">
        <v>49.229053</v>
      </c>
      <c r="B5843" s="1">
        <v>17.669018999999999</v>
      </c>
      <c r="C5843" t="s">
        <v>3</v>
      </c>
      <c r="D5843" s="2" t="s">
        <v>826</v>
      </c>
      <c r="E5843" s="2">
        <v>17</v>
      </c>
      <c r="F5843" s="6" t="s">
        <v>2266</v>
      </c>
      <c r="G5843" s="6" t="s">
        <v>2260</v>
      </c>
    </row>
    <row r="5844" spans="1:7" x14ac:dyDescent="0.25">
      <c r="A5844" s="1">
        <v>49.229052000000003</v>
      </c>
      <c r="B5844" s="1">
        <v>17.669055</v>
      </c>
      <c r="C5844" t="s">
        <v>3</v>
      </c>
      <c r="D5844" s="2" t="s">
        <v>1957</v>
      </c>
      <c r="E5844" s="2">
        <v>17</v>
      </c>
      <c r="F5844" s="6" t="s">
        <v>2266</v>
      </c>
      <c r="G5844" s="6" t="s">
        <v>2260</v>
      </c>
    </row>
    <row r="5845" spans="1:7" x14ac:dyDescent="0.25">
      <c r="A5845" s="1">
        <v>49.229052000000003</v>
      </c>
      <c r="B5845" s="1">
        <v>17.669058</v>
      </c>
      <c r="C5845" t="s">
        <v>12</v>
      </c>
      <c r="D5845" s="2" t="s">
        <v>11</v>
      </c>
      <c r="E5845" s="2">
        <v>17</v>
      </c>
      <c r="F5845" s="6" t="s">
        <v>2266</v>
      </c>
      <c r="G5845" s="6" t="s">
        <v>2260</v>
      </c>
    </row>
    <row r="5846" spans="1:7" x14ac:dyDescent="0.25">
      <c r="A5846" s="1">
        <v>49.229049000000003</v>
      </c>
      <c r="B5846" s="1">
        <v>17.669087999999999</v>
      </c>
      <c r="C5846" t="s">
        <v>3</v>
      </c>
      <c r="D5846" s="2" t="s">
        <v>10</v>
      </c>
      <c r="E5846" s="2">
        <v>17</v>
      </c>
      <c r="F5846" s="6" t="s">
        <v>2266</v>
      </c>
      <c r="G5846" s="6" t="s">
        <v>2260</v>
      </c>
    </row>
    <row r="5847" spans="1:7" x14ac:dyDescent="0.25">
      <c r="A5847" s="1">
        <v>49.229047000000001</v>
      </c>
      <c r="B5847" s="1">
        <v>17.669096</v>
      </c>
      <c r="C5847" t="s">
        <v>3</v>
      </c>
      <c r="D5847" s="2" t="s">
        <v>13</v>
      </c>
      <c r="E5847" s="2">
        <v>17</v>
      </c>
      <c r="F5847" s="6" t="s">
        <v>2266</v>
      </c>
      <c r="G5847" s="6" t="s">
        <v>2260</v>
      </c>
    </row>
    <row r="5848" spans="1:7" x14ac:dyDescent="0.25">
      <c r="A5848" s="1">
        <v>49.229045999999997</v>
      </c>
      <c r="B5848" s="1">
        <v>17.669114</v>
      </c>
      <c r="C5848" t="s">
        <v>12</v>
      </c>
      <c r="D5848" s="2" t="s">
        <v>14</v>
      </c>
      <c r="E5848" s="2">
        <v>17</v>
      </c>
      <c r="F5848" s="6" t="s">
        <v>2266</v>
      </c>
      <c r="G5848" s="6" t="s">
        <v>2260</v>
      </c>
    </row>
    <row r="5849" spans="1:7" x14ac:dyDescent="0.25">
      <c r="A5849" s="1">
        <v>49.229039</v>
      </c>
      <c r="B5849" s="1">
        <v>17.669153999999999</v>
      </c>
      <c r="C5849" t="s">
        <v>3</v>
      </c>
      <c r="D5849" s="2" t="s">
        <v>15</v>
      </c>
      <c r="E5849" s="2">
        <v>17</v>
      </c>
      <c r="F5849" s="6" t="s">
        <v>2266</v>
      </c>
      <c r="G5849" s="6" t="s">
        <v>2260</v>
      </c>
    </row>
    <row r="5850" spans="1:7" x14ac:dyDescent="0.25">
      <c r="A5850" s="1">
        <v>49.229038000000003</v>
      </c>
      <c r="B5850" s="1">
        <v>17.669160000000002</v>
      </c>
      <c r="C5850" t="s">
        <v>12</v>
      </c>
      <c r="D5850" s="2" t="s">
        <v>1958</v>
      </c>
      <c r="E5850" s="2">
        <v>17</v>
      </c>
      <c r="F5850" s="6" t="s">
        <v>2266</v>
      </c>
      <c r="G5850" s="6" t="s">
        <v>2260</v>
      </c>
    </row>
    <row r="5851" spans="1:7" x14ac:dyDescent="0.25">
      <c r="A5851" s="1">
        <v>49.229036000000001</v>
      </c>
      <c r="B5851" s="1">
        <v>17.669174999999999</v>
      </c>
      <c r="C5851" t="s">
        <v>3</v>
      </c>
      <c r="D5851" s="2" t="s">
        <v>16</v>
      </c>
      <c r="E5851" s="2">
        <v>17</v>
      </c>
      <c r="F5851" s="6" t="s">
        <v>2266</v>
      </c>
      <c r="G5851" s="6" t="s">
        <v>2260</v>
      </c>
    </row>
    <row r="5852" spans="1:7" x14ac:dyDescent="0.25">
      <c r="A5852" s="1">
        <v>49.229030000000002</v>
      </c>
      <c r="B5852" s="1">
        <v>17.669198999999999</v>
      </c>
      <c r="C5852" t="s">
        <v>12</v>
      </c>
      <c r="D5852" s="2" t="s">
        <v>1959</v>
      </c>
      <c r="E5852" s="2">
        <v>17</v>
      </c>
      <c r="F5852" s="6" t="s">
        <v>2266</v>
      </c>
      <c r="G5852" s="6" t="s">
        <v>2260</v>
      </c>
    </row>
    <row r="5853" spans="1:7" x14ac:dyDescent="0.25">
      <c r="A5853" s="1">
        <v>49.229025</v>
      </c>
      <c r="B5853" s="1">
        <v>17.669225999999998</v>
      </c>
      <c r="C5853" t="s">
        <v>3</v>
      </c>
      <c r="D5853" s="2" t="s">
        <v>519</v>
      </c>
      <c r="E5853" s="2">
        <v>17</v>
      </c>
      <c r="F5853" s="6" t="s">
        <v>2266</v>
      </c>
      <c r="G5853" s="6" t="s">
        <v>2260</v>
      </c>
    </row>
    <row r="5854" spans="1:7" x14ac:dyDescent="0.25">
      <c r="A5854" s="1">
        <v>49.229019000000001</v>
      </c>
      <c r="B5854" s="1">
        <v>17.669266</v>
      </c>
      <c r="C5854" t="s">
        <v>12</v>
      </c>
      <c r="D5854" s="2" t="s">
        <v>386</v>
      </c>
      <c r="E5854" s="2">
        <v>17</v>
      </c>
      <c r="F5854" s="6" t="s">
        <v>2266</v>
      </c>
      <c r="G5854" s="6" t="s">
        <v>2260</v>
      </c>
    </row>
    <row r="5855" spans="1:7" x14ac:dyDescent="0.25">
      <c r="A5855" s="1">
        <v>49.229018000000003</v>
      </c>
      <c r="B5855" s="1">
        <v>17.669274000000001</v>
      </c>
      <c r="C5855" t="s">
        <v>3</v>
      </c>
      <c r="D5855" s="2" t="s">
        <v>387</v>
      </c>
      <c r="E5855" s="2">
        <v>17</v>
      </c>
      <c r="F5855" s="6" t="s">
        <v>2266</v>
      </c>
      <c r="G5855" s="6" t="s">
        <v>2260</v>
      </c>
    </row>
    <row r="5856" spans="1:7" x14ac:dyDescent="0.25">
      <c r="A5856" s="1">
        <v>49.229004000000003</v>
      </c>
      <c r="B5856" s="1">
        <v>17.669333000000002</v>
      </c>
      <c r="C5856" t="s">
        <v>3</v>
      </c>
      <c r="D5856" s="2" t="s">
        <v>513</v>
      </c>
      <c r="E5856" s="2">
        <v>17</v>
      </c>
      <c r="F5856" s="6" t="s">
        <v>2266</v>
      </c>
      <c r="G5856" s="6" t="s">
        <v>2260</v>
      </c>
    </row>
    <row r="5857" spans="1:7" x14ac:dyDescent="0.25">
      <c r="A5857" s="1">
        <v>49.228996000000002</v>
      </c>
      <c r="B5857" s="1">
        <v>17.669362</v>
      </c>
      <c r="C5857" t="s">
        <v>3</v>
      </c>
      <c r="D5857" s="2" t="s">
        <v>81</v>
      </c>
      <c r="E5857" s="2">
        <v>17</v>
      </c>
      <c r="F5857" s="6" t="s">
        <v>2266</v>
      </c>
      <c r="G5857" s="6" t="s">
        <v>2260</v>
      </c>
    </row>
    <row r="5858" spans="1:7" x14ac:dyDescent="0.25">
      <c r="A5858" s="1">
        <v>49.228926000000001</v>
      </c>
      <c r="B5858" s="1">
        <v>17.668796</v>
      </c>
      <c r="C5858" t="s">
        <v>3</v>
      </c>
      <c r="D5858" s="2" t="s">
        <v>1960</v>
      </c>
      <c r="E5858" s="2">
        <v>17</v>
      </c>
      <c r="F5858" s="6" t="s">
        <v>2266</v>
      </c>
      <c r="G5858" s="6" t="s">
        <v>2260</v>
      </c>
    </row>
    <row r="5859" spans="1:7" x14ac:dyDescent="0.25">
      <c r="A5859" s="1">
        <v>49.228924999999997</v>
      </c>
      <c r="B5859" s="1">
        <v>17.668766999999999</v>
      </c>
      <c r="C5859" t="s">
        <v>3</v>
      </c>
      <c r="D5859" s="2" t="s">
        <v>1961</v>
      </c>
      <c r="E5859" s="2">
        <v>17</v>
      </c>
      <c r="F5859" s="6" t="s">
        <v>2266</v>
      </c>
      <c r="G5859" s="6" t="s">
        <v>2260</v>
      </c>
    </row>
    <row r="5860" spans="1:7" x14ac:dyDescent="0.25">
      <c r="A5860" s="1">
        <v>49.228926000000001</v>
      </c>
      <c r="B5860" s="1">
        <v>17.668749999999999</v>
      </c>
      <c r="C5860" t="s">
        <v>3</v>
      </c>
      <c r="D5860" s="2" t="s">
        <v>17</v>
      </c>
      <c r="E5860" s="2">
        <v>17</v>
      </c>
      <c r="F5860" s="6" t="s">
        <v>2266</v>
      </c>
      <c r="G5860" s="6" t="s">
        <v>2260</v>
      </c>
    </row>
    <row r="5861" spans="1:7" x14ac:dyDescent="0.25">
      <c r="A5861" s="1">
        <v>49.228937999999999</v>
      </c>
      <c r="B5861" s="1">
        <v>17.668679999999998</v>
      </c>
      <c r="C5861" t="s">
        <v>3</v>
      </c>
      <c r="D5861" s="2" t="s">
        <v>678</v>
      </c>
      <c r="E5861" s="2">
        <v>17</v>
      </c>
      <c r="F5861" s="6" t="s">
        <v>2266</v>
      </c>
      <c r="G5861" s="6" t="s">
        <v>2260</v>
      </c>
    </row>
    <row r="5862" spans="1:7" x14ac:dyDescent="0.25">
      <c r="A5862" s="1">
        <v>49.228940999999999</v>
      </c>
      <c r="B5862" s="1">
        <v>17.668662000000001</v>
      </c>
      <c r="C5862" t="s">
        <v>3</v>
      </c>
      <c r="D5862" s="2" t="s">
        <v>26</v>
      </c>
      <c r="E5862" s="2">
        <v>17</v>
      </c>
      <c r="F5862" s="6" t="s">
        <v>2266</v>
      </c>
      <c r="G5862" s="6" t="s">
        <v>2260</v>
      </c>
    </row>
    <row r="5863" spans="1:7" x14ac:dyDescent="0.25">
      <c r="A5863" s="1">
        <v>49.228946000000001</v>
      </c>
      <c r="B5863" s="1">
        <v>17.668606</v>
      </c>
      <c r="C5863" t="s">
        <v>3</v>
      </c>
      <c r="D5863" s="2" t="s">
        <v>1962</v>
      </c>
      <c r="E5863" s="2">
        <v>17</v>
      </c>
      <c r="F5863" s="6" t="s">
        <v>2266</v>
      </c>
      <c r="G5863" s="6" t="s">
        <v>2260</v>
      </c>
    </row>
    <row r="5864" spans="1:7" x14ac:dyDescent="0.25">
      <c r="A5864" s="1">
        <v>49.228946000000001</v>
      </c>
      <c r="B5864" s="1">
        <v>17.668593000000001</v>
      </c>
      <c r="C5864" t="s">
        <v>3</v>
      </c>
      <c r="D5864" s="2" t="s">
        <v>27</v>
      </c>
      <c r="E5864" s="2">
        <v>17</v>
      </c>
      <c r="F5864" s="6" t="s">
        <v>2266</v>
      </c>
      <c r="G5864" s="6" t="s">
        <v>2260</v>
      </c>
    </row>
    <row r="5865" spans="1:7" x14ac:dyDescent="0.25">
      <c r="A5865" s="1">
        <v>49.228948000000003</v>
      </c>
      <c r="B5865" s="1">
        <v>17.668558000000001</v>
      </c>
      <c r="C5865" t="s">
        <v>3</v>
      </c>
      <c r="D5865" s="2" t="s">
        <v>28</v>
      </c>
      <c r="E5865" s="2">
        <v>17</v>
      </c>
      <c r="F5865" s="6" t="s">
        <v>2266</v>
      </c>
      <c r="G5865" s="6" t="s">
        <v>2260</v>
      </c>
    </row>
    <row r="5866" spans="1:7" x14ac:dyDescent="0.25">
      <c r="A5866" s="1">
        <v>49.228951000000002</v>
      </c>
      <c r="B5866" s="1">
        <v>17.668510000000001</v>
      </c>
      <c r="C5866" t="s">
        <v>3</v>
      </c>
      <c r="D5866" s="2" t="s">
        <v>30</v>
      </c>
      <c r="E5866" s="2">
        <v>17</v>
      </c>
      <c r="F5866" s="6" t="s">
        <v>2266</v>
      </c>
      <c r="G5866" s="6" t="s">
        <v>2260</v>
      </c>
    </row>
    <row r="5867" spans="1:7" x14ac:dyDescent="0.25">
      <c r="A5867" s="1">
        <v>49.228952999999997</v>
      </c>
      <c r="B5867" s="1">
        <v>17.668478</v>
      </c>
      <c r="C5867" t="s">
        <v>3</v>
      </c>
      <c r="D5867" s="2" t="s">
        <v>521</v>
      </c>
      <c r="E5867" s="2">
        <v>17</v>
      </c>
      <c r="F5867" s="6" t="s">
        <v>2266</v>
      </c>
      <c r="G5867" s="6" t="s">
        <v>2260</v>
      </c>
    </row>
    <row r="5868" spans="1:7" x14ac:dyDescent="0.25">
      <c r="A5868" s="1">
        <v>49.228957000000001</v>
      </c>
      <c r="B5868" s="1">
        <v>17.668441999999999</v>
      </c>
      <c r="C5868" t="s">
        <v>3</v>
      </c>
      <c r="D5868" s="2" t="s">
        <v>29</v>
      </c>
      <c r="E5868" s="2">
        <v>17</v>
      </c>
      <c r="F5868" s="6" t="s">
        <v>2266</v>
      </c>
      <c r="G5868" s="6" t="s">
        <v>2260</v>
      </c>
    </row>
    <row r="5869" spans="1:7" x14ac:dyDescent="0.25">
      <c r="A5869" s="1">
        <v>49.229025999999998</v>
      </c>
      <c r="B5869" s="1">
        <v>17.666467000000001</v>
      </c>
      <c r="C5869" t="s">
        <v>12</v>
      </c>
      <c r="D5869" s="2" t="s">
        <v>1963</v>
      </c>
      <c r="E5869" s="2">
        <v>17</v>
      </c>
      <c r="F5869" s="6" t="s">
        <v>2263</v>
      </c>
      <c r="G5869" s="6" t="s">
        <v>2260</v>
      </c>
    </row>
    <row r="5870" spans="1:7" x14ac:dyDescent="0.25">
      <c r="A5870" s="1">
        <v>49.229028999999997</v>
      </c>
      <c r="B5870" s="1">
        <v>17.66648</v>
      </c>
      <c r="C5870" t="s">
        <v>12</v>
      </c>
      <c r="D5870" s="2" t="s">
        <v>1964</v>
      </c>
      <c r="E5870" s="2">
        <v>17</v>
      </c>
      <c r="F5870" s="6" t="s">
        <v>2263</v>
      </c>
      <c r="G5870" s="6" t="s">
        <v>2260</v>
      </c>
    </row>
    <row r="5871" spans="1:7" x14ac:dyDescent="0.25">
      <c r="A5871" s="1">
        <v>49.229030999999999</v>
      </c>
      <c r="B5871" s="1">
        <v>17.666488999999999</v>
      </c>
      <c r="C5871" t="s">
        <v>12</v>
      </c>
      <c r="D5871" s="2" t="s">
        <v>1965</v>
      </c>
      <c r="E5871" s="2">
        <v>17</v>
      </c>
      <c r="F5871" s="6" t="s">
        <v>2263</v>
      </c>
      <c r="G5871" s="6" t="s">
        <v>2260</v>
      </c>
    </row>
    <row r="5872" spans="1:7" x14ac:dyDescent="0.25">
      <c r="A5872" s="1">
        <v>49.229039999999998</v>
      </c>
      <c r="B5872" s="1">
        <v>17.666530999999999</v>
      </c>
      <c r="C5872" t="s">
        <v>12</v>
      </c>
      <c r="D5872" s="2" t="s">
        <v>1966</v>
      </c>
      <c r="E5872" s="2">
        <v>17</v>
      </c>
      <c r="F5872" s="6" t="s">
        <v>2263</v>
      </c>
      <c r="G5872" s="6" t="s">
        <v>2260</v>
      </c>
    </row>
    <row r="5873" spans="1:7" x14ac:dyDescent="0.25">
      <c r="A5873" s="1">
        <v>49.229044999999999</v>
      </c>
      <c r="B5873" s="1">
        <v>17.666561999999999</v>
      </c>
      <c r="C5873" t="s">
        <v>12</v>
      </c>
      <c r="D5873" s="2" t="s">
        <v>1967</v>
      </c>
      <c r="E5873" s="2">
        <v>17</v>
      </c>
      <c r="F5873" s="6" t="s">
        <v>2263</v>
      </c>
      <c r="G5873" s="6" t="s">
        <v>2260</v>
      </c>
    </row>
    <row r="5874" spans="1:7" x14ac:dyDescent="0.25">
      <c r="A5874" s="1">
        <v>49.229058999999999</v>
      </c>
      <c r="B5874" s="1">
        <v>17.666626999999998</v>
      </c>
      <c r="C5874" t="s">
        <v>12</v>
      </c>
      <c r="D5874" s="2" t="s">
        <v>1968</v>
      </c>
      <c r="E5874" s="2">
        <v>17</v>
      </c>
      <c r="F5874" s="6" t="s">
        <v>2263</v>
      </c>
      <c r="G5874" s="6" t="s">
        <v>2260</v>
      </c>
    </row>
    <row r="5875" spans="1:7" x14ac:dyDescent="0.25">
      <c r="A5875" s="1">
        <v>49.229062999999996</v>
      </c>
      <c r="B5875" s="1">
        <v>17.666643000000001</v>
      </c>
      <c r="C5875" t="s">
        <v>12</v>
      </c>
      <c r="D5875" s="2" t="s">
        <v>1969</v>
      </c>
      <c r="E5875" s="2">
        <v>17</v>
      </c>
      <c r="F5875" s="6" t="s">
        <v>2263</v>
      </c>
      <c r="G5875" s="6" t="s">
        <v>2260</v>
      </c>
    </row>
    <row r="5876" spans="1:7" x14ac:dyDescent="0.25">
      <c r="A5876" s="1">
        <v>49.229064999999999</v>
      </c>
      <c r="B5876" s="1">
        <v>17.666653</v>
      </c>
      <c r="C5876" t="s">
        <v>12</v>
      </c>
      <c r="D5876" s="2" t="s">
        <v>1970</v>
      </c>
      <c r="E5876" s="2">
        <v>17</v>
      </c>
      <c r="F5876" s="6" t="s">
        <v>2263</v>
      </c>
      <c r="G5876" s="6" t="s">
        <v>2260</v>
      </c>
    </row>
    <row r="5877" spans="1:7" x14ac:dyDescent="0.25">
      <c r="A5877" s="1">
        <v>49.229076999999997</v>
      </c>
      <c r="B5877" s="1">
        <v>17.666701</v>
      </c>
      <c r="C5877" t="s">
        <v>12</v>
      </c>
      <c r="D5877" s="2" t="s">
        <v>1615</v>
      </c>
      <c r="E5877" s="2">
        <v>17</v>
      </c>
      <c r="F5877" s="6" t="s">
        <v>2263</v>
      </c>
      <c r="G5877" s="6" t="s">
        <v>2260</v>
      </c>
    </row>
    <row r="5878" spans="1:7" x14ac:dyDescent="0.25">
      <c r="A5878" s="1">
        <v>49.229086000000002</v>
      </c>
      <c r="B5878" s="1">
        <v>17.666740999999998</v>
      </c>
      <c r="C5878" t="s">
        <v>12</v>
      </c>
      <c r="D5878" s="2" t="s">
        <v>1971</v>
      </c>
      <c r="E5878" s="2">
        <v>17</v>
      </c>
      <c r="F5878" s="6" t="s">
        <v>2263</v>
      </c>
      <c r="G5878" s="6" t="s">
        <v>2260</v>
      </c>
    </row>
    <row r="5879" spans="1:7" x14ac:dyDescent="0.25">
      <c r="A5879" s="1">
        <v>49.229095999999998</v>
      </c>
      <c r="B5879" s="1">
        <v>17.666793999999999</v>
      </c>
      <c r="C5879" t="s">
        <v>12</v>
      </c>
      <c r="D5879" s="2" t="s">
        <v>1807</v>
      </c>
      <c r="E5879" s="2">
        <v>17</v>
      </c>
      <c r="F5879" s="6" t="s">
        <v>2263</v>
      </c>
      <c r="G5879" s="6" t="s">
        <v>2260</v>
      </c>
    </row>
    <row r="5880" spans="1:7" x14ac:dyDescent="0.25">
      <c r="A5880" s="1">
        <v>49.229000999999997</v>
      </c>
      <c r="B5880" s="1">
        <v>17.666350000000001</v>
      </c>
      <c r="C5880" t="s">
        <v>3</v>
      </c>
      <c r="D5880" s="2" t="s">
        <v>34</v>
      </c>
      <c r="E5880" s="2">
        <v>17</v>
      </c>
      <c r="F5880" s="6" t="s">
        <v>2263</v>
      </c>
      <c r="G5880" s="6" t="s">
        <v>2260</v>
      </c>
    </row>
    <row r="5881" spans="1:7" x14ac:dyDescent="0.25">
      <c r="A5881" s="1">
        <v>49.228991000000001</v>
      </c>
      <c r="B5881" s="1">
        <v>17.666314</v>
      </c>
      <c r="C5881" t="s">
        <v>3</v>
      </c>
      <c r="D5881" s="2" t="s">
        <v>1310</v>
      </c>
      <c r="E5881" s="2">
        <v>17</v>
      </c>
      <c r="F5881" s="6" t="s">
        <v>2263</v>
      </c>
      <c r="G5881" s="6" t="s">
        <v>2260</v>
      </c>
    </row>
    <row r="5882" spans="1:7" x14ac:dyDescent="0.25">
      <c r="A5882" s="1">
        <v>49.228959000000003</v>
      </c>
      <c r="B5882" s="1">
        <v>17.666255</v>
      </c>
      <c r="C5882" t="s">
        <v>3</v>
      </c>
      <c r="D5882" s="2" t="s">
        <v>1307</v>
      </c>
      <c r="E5882" s="2">
        <v>17</v>
      </c>
      <c r="F5882" s="6" t="s">
        <v>2263</v>
      </c>
      <c r="G5882" s="6" t="s">
        <v>2260</v>
      </c>
    </row>
    <row r="5883" spans="1:7" x14ac:dyDescent="0.25">
      <c r="A5883" s="1">
        <v>49.228946000000001</v>
      </c>
      <c r="B5883" s="1">
        <v>17.666212999999999</v>
      </c>
      <c r="C5883" t="s">
        <v>3</v>
      </c>
      <c r="D5883" s="2" t="s">
        <v>1800</v>
      </c>
      <c r="E5883" s="2">
        <v>17</v>
      </c>
      <c r="F5883" s="6" t="s">
        <v>2263</v>
      </c>
      <c r="G5883" s="6" t="s">
        <v>2260</v>
      </c>
    </row>
    <row r="5884" spans="1:7" x14ac:dyDescent="0.25">
      <c r="A5884" s="1">
        <v>49.228937000000002</v>
      </c>
      <c r="B5884" s="1">
        <v>17.666187999999998</v>
      </c>
      <c r="C5884" t="s">
        <v>3</v>
      </c>
      <c r="D5884" s="2" t="s">
        <v>36</v>
      </c>
      <c r="E5884" s="2">
        <v>17</v>
      </c>
      <c r="F5884" s="6" t="s">
        <v>2263</v>
      </c>
      <c r="G5884" s="6" t="s">
        <v>2260</v>
      </c>
    </row>
    <row r="5885" spans="1:7" x14ac:dyDescent="0.25">
      <c r="A5885" s="1">
        <v>49.228926999999999</v>
      </c>
      <c r="B5885" s="1">
        <v>17.666160000000001</v>
      </c>
      <c r="C5885" t="s">
        <v>3</v>
      </c>
      <c r="D5885" s="2" t="s">
        <v>1797</v>
      </c>
      <c r="E5885" s="2">
        <v>17</v>
      </c>
      <c r="F5885" s="6" t="s">
        <v>2263</v>
      </c>
      <c r="G5885" s="6" t="s">
        <v>2260</v>
      </c>
    </row>
    <row r="5886" spans="1:7" x14ac:dyDescent="0.25">
      <c r="A5886" s="1">
        <v>49.228918999999998</v>
      </c>
      <c r="B5886" s="1">
        <v>17.666145</v>
      </c>
      <c r="C5886" t="s">
        <v>3</v>
      </c>
      <c r="D5886" s="2" t="s">
        <v>37</v>
      </c>
      <c r="E5886" s="2">
        <v>17</v>
      </c>
      <c r="F5886" s="6" t="s">
        <v>2263</v>
      </c>
      <c r="G5886" s="6" t="s">
        <v>2260</v>
      </c>
    </row>
    <row r="5887" spans="1:7" x14ac:dyDescent="0.25">
      <c r="A5887" s="1">
        <v>49.228904</v>
      </c>
      <c r="B5887" s="1">
        <v>17.666094000000001</v>
      </c>
      <c r="C5887" t="s">
        <v>3</v>
      </c>
      <c r="D5887" s="2" t="s">
        <v>43</v>
      </c>
      <c r="E5887" s="2">
        <v>17</v>
      </c>
      <c r="F5887" s="6" t="s">
        <v>2263</v>
      </c>
      <c r="G5887" s="6" t="s">
        <v>2260</v>
      </c>
    </row>
    <row r="5888" spans="1:7" x14ac:dyDescent="0.25">
      <c r="A5888" s="1">
        <v>49.227823999999998</v>
      </c>
      <c r="B5888" s="1">
        <v>17.664517</v>
      </c>
      <c r="C5888" t="s">
        <v>3</v>
      </c>
      <c r="D5888" s="2" t="s">
        <v>46</v>
      </c>
      <c r="E5888" s="2">
        <v>17</v>
      </c>
      <c r="F5888" s="6" t="s">
        <v>2264</v>
      </c>
      <c r="G5888" s="6" t="s">
        <v>2265</v>
      </c>
    </row>
    <row r="5889" spans="1:7" x14ac:dyDescent="0.25">
      <c r="A5889" s="1">
        <v>49.227654000000001</v>
      </c>
      <c r="B5889" s="1">
        <v>17.664511999999998</v>
      </c>
      <c r="C5889" t="s">
        <v>3</v>
      </c>
      <c r="D5889" s="2" t="s">
        <v>1972</v>
      </c>
      <c r="E5889" s="2">
        <v>17</v>
      </c>
      <c r="F5889" s="6" t="s">
        <v>2264</v>
      </c>
      <c r="G5889" s="6" t="s">
        <v>2265</v>
      </c>
    </row>
    <row r="5890" spans="1:7" x14ac:dyDescent="0.25">
      <c r="A5890" s="1">
        <v>49.227657000000001</v>
      </c>
      <c r="B5890" s="1">
        <v>17.664491000000002</v>
      </c>
      <c r="C5890" t="s">
        <v>3</v>
      </c>
      <c r="D5890" s="2" t="s">
        <v>1973</v>
      </c>
      <c r="E5890" s="2">
        <v>17</v>
      </c>
      <c r="F5890" s="6" t="s">
        <v>2264</v>
      </c>
      <c r="G5890" s="6" t="s">
        <v>2265</v>
      </c>
    </row>
    <row r="5891" spans="1:7" x14ac:dyDescent="0.25">
      <c r="A5891" s="1">
        <v>49.227660999999998</v>
      </c>
      <c r="B5891" s="1">
        <v>17.664425999999999</v>
      </c>
      <c r="C5891" t="s">
        <v>3</v>
      </c>
      <c r="D5891" s="2" t="s">
        <v>48</v>
      </c>
      <c r="E5891" s="2">
        <v>17</v>
      </c>
      <c r="F5891" s="6" t="s">
        <v>2264</v>
      </c>
      <c r="G5891" s="6" t="s">
        <v>2265</v>
      </c>
    </row>
    <row r="5892" spans="1:7" x14ac:dyDescent="0.25">
      <c r="A5892" s="1">
        <v>49.22766</v>
      </c>
      <c r="B5892" s="1">
        <v>17.664387000000001</v>
      </c>
      <c r="C5892" t="s">
        <v>3</v>
      </c>
      <c r="D5892" s="2" t="s">
        <v>1974</v>
      </c>
      <c r="E5892" s="2">
        <v>17</v>
      </c>
      <c r="F5892" s="6" t="s">
        <v>2264</v>
      </c>
      <c r="G5892" s="6" t="s">
        <v>2265</v>
      </c>
    </row>
    <row r="5893" spans="1:7" x14ac:dyDescent="0.25">
      <c r="A5893" s="1">
        <v>49.227660999999998</v>
      </c>
      <c r="B5893" s="1">
        <v>17.664342999999999</v>
      </c>
      <c r="C5893" t="s">
        <v>3</v>
      </c>
      <c r="D5893" s="2" t="s">
        <v>51</v>
      </c>
      <c r="E5893" s="2">
        <v>17</v>
      </c>
      <c r="F5893" s="6" t="s">
        <v>2264</v>
      </c>
      <c r="G5893" s="6" t="s">
        <v>2265</v>
      </c>
    </row>
    <row r="5894" spans="1:7" x14ac:dyDescent="0.25">
      <c r="A5894" s="1">
        <v>49.22766</v>
      </c>
      <c r="B5894" s="1">
        <v>17.664335000000001</v>
      </c>
      <c r="C5894" t="s">
        <v>3</v>
      </c>
      <c r="D5894" s="2" t="s">
        <v>1810</v>
      </c>
      <c r="E5894" s="2">
        <v>17</v>
      </c>
      <c r="F5894" s="6" t="s">
        <v>2264</v>
      </c>
      <c r="G5894" s="6" t="s">
        <v>2265</v>
      </c>
    </row>
    <row r="5895" spans="1:7" x14ac:dyDescent="0.25">
      <c r="A5895" s="1">
        <v>49.227659000000003</v>
      </c>
      <c r="B5895" s="1">
        <v>17.664314999999998</v>
      </c>
      <c r="C5895" t="s">
        <v>3</v>
      </c>
      <c r="D5895" s="2" t="s">
        <v>97</v>
      </c>
      <c r="E5895" s="2">
        <v>17</v>
      </c>
      <c r="F5895" s="6" t="s">
        <v>2264</v>
      </c>
      <c r="G5895" s="6" t="s">
        <v>2265</v>
      </c>
    </row>
    <row r="5896" spans="1:7" x14ac:dyDescent="0.25">
      <c r="A5896" s="1">
        <v>49.227657999999998</v>
      </c>
      <c r="B5896" s="1">
        <v>17.664294000000002</v>
      </c>
      <c r="C5896" t="s">
        <v>3</v>
      </c>
      <c r="D5896" s="2" t="s">
        <v>1975</v>
      </c>
      <c r="E5896" s="2">
        <v>17</v>
      </c>
      <c r="F5896" s="6" t="s">
        <v>2264</v>
      </c>
      <c r="G5896" s="6" t="s">
        <v>2265</v>
      </c>
    </row>
    <row r="5897" spans="1:7" x14ac:dyDescent="0.25">
      <c r="A5897" s="1">
        <v>49.22766</v>
      </c>
      <c r="B5897" s="1">
        <v>17.664231999999998</v>
      </c>
      <c r="C5897" t="s">
        <v>3</v>
      </c>
      <c r="D5897" s="2" t="s">
        <v>59</v>
      </c>
      <c r="E5897" s="2">
        <v>17</v>
      </c>
      <c r="F5897" s="6" t="s">
        <v>2264</v>
      </c>
      <c r="G5897" s="6" t="s">
        <v>2265</v>
      </c>
    </row>
    <row r="5898" spans="1:7" x14ac:dyDescent="0.25">
      <c r="A5898" s="1">
        <v>49.227660999999998</v>
      </c>
      <c r="B5898" s="1">
        <v>17.664204999999999</v>
      </c>
      <c r="C5898" t="s">
        <v>3</v>
      </c>
      <c r="D5898" s="2" t="s">
        <v>52</v>
      </c>
      <c r="E5898" s="2">
        <v>17</v>
      </c>
      <c r="F5898" s="6" t="s">
        <v>2264</v>
      </c>
      <c r="G5898" s="6" t="s">
        <v>2265</v>
      </c>
    </row>
    <row r="5899" spans="1:7" x14ac:dyDescent="0.25">
      <c r="A5899" s="1">
        <v>49.22766</v>
      </c>
      <c r="B5899" s="1">
        <v>17.664180999999999</v>
      </c>
      <c r="C5899" t="s">
        <v>3</v>
      </c>
      <c r="D5899" s="2" t="s">
        <v>1976</v>
      </c>
      <c r="E5899" s="2">
        <v>17</v>
      </c>
      <c r="F5899" s="6" t="s">
        <v>2264</v>
      </c>
      <c r="G5899" s="6" t="s">
        <v>2265</v>
      </c>
    </row>
    <row r="5900" spans="1:7" x14ac:dyDescent="0.25">
      <c r="A5900" s="1">
        <v>49.227654999999999</v>
      </c>
      <c r="B5900" s="1">
        <v>17.664148000000001</v>
      </c>
      <c r="C5900" t="s">
        <v>3</v>
      </c>
      <c r="D5900" s="2" t="s">
        <v>57</v>
      </c>
      <c r="E5900" s="2">
        <v>17</v>
      </c>
      <c r="F5900" s="6" t="s">
        <v>2264</v>
      </c>
      <c r="G5900" s="6" t="s">
        <v>2265</v>
      </c>
    </row>
    <row r="5901" spans="1:7" x14ac:dyDescent="0.25">
      <c r="A5901" s="1">
        <v>49.227654999999999</v>
      </c>
      <c r="B5901" s="1">
        <v>17.664123</v>
      </c>
      <c r="C5901" t="s">
        <v>3</v>
      </c>
      <c r="D5901" s="2" t="s">
        <v>1977</v>
      </c>
      <c r="E5901" s="2">
        <v>17</v>
      </c>
      <c r="F5901" s="6" t="s">
        <v>2264</v>
      </c>
      <c r="G5901" s="6" t="s">
        <v>2265</v>
      </c>
    </row>
    <row r="5902" spans="1:7" x14ac:dyDescent="0.25">
      <c r="A5902" s="1">
        <v>49.227654000000001</v>
      </c>
      <c r="B5902" s="1">
        <v>17.664103999999998</v>
      </c>
      <c r="C5902" t="s">
        <v>3</v>
      </c>
      <c r="D5902" s="2" t="s">
        <v>55</v>
      </c>
      <c r="E5902" s="2">
        <v>17</v>
      </c>
      <c r="F5902" s="6" t="s">
        <v>2264</v>
      </c>
      <c r="G5902" s="6" t="s">
        <v>2265</v>
      </c>
    </row>
    <row r="5903" spans="1:7" x14ac:dyDescent="0.25">
      <c r="A5903" s="1">
        <v>49.227654000000001</v>
      </c>
      <c r="B5903" s="1">
        <v>17.664089000000001</v>
      </c>
      <c r="C5903" t="s">
        <v>12</v>
      </c>
      <c r="D5903" s="2" t="s">
        <v>1978</v>
      </c>
      <c r="E5903" s="2">
        <v>17</v>
      </c>
      <c r="F5903" s="6" t="s">
        <v>2264</v>
      </c>
      <c r="G5903" s="6" t="s">
        <v>2265</v>
      </c>
    </row>
    <row r="5904" spans="1:7" x14ac:dyDescent="0.25">
      <c r="A5904" s="1">
        <v>49.227654000000001</v>
      </c>
      <c r="B5904" s="1">
        <v>17.664014999999999</v>
      </c>
      <c r="C5904" t="s">
        <v>12</v>
      </c>
      <c r="D5904" s="2" t="s">
        <v>1979</v>
      </c>
      <c r="E5904" s="2">
        <v>17</v>
      </c>
      <c r="F5904" s="6" t="s">
        <v>2264</v>
      </c>
      <c r="G5904" s="6" t="s">
        <v>2265</v>
      </c>
    </row>
    <row r="5905" spans="1:7" x14ac:dyDescent="0.25">
      <c r="A5905" s="1">
        <v>49.227652999999997</v>
      </c>
      <c r="B5905" s="1">
        <v>17.664012</v>
      </c>
      <c r="C5905" t="s">
        <v>3</v>
      </c>
      <c r="D5905" s="2" t="s">
        <v>1980</v>
      </c>
      <c r="E5905" s="2">
        <v>17</v>
      </c>
      <c r="F5905" s="6" t="s">
        <v>2264</v>
      </c>
      <c r="G5905" s="6" t="s">
        <v>2265</v>
      </c>
    </row>
    <row r="5906" spans="1:7" x14ac:dyDescent="0.25">
      <c r="A5906" s="1">
        <v>49.227651000000002</v>
      </c>
      <c r="B5906" s="1">
        <v>17.663993000000001</v>
      </c>
      <c r="C5906" t="s">
        <v>3</v>
      </c>
      <c r="D5906" s="2" t="s">
        <v>1981</v>
      </c>
      <c r="E5906" s="2">
        <v>17</v>
      </c>
      <c r="F5906" s="6" t="s">
        <v>2264</v>
      </c>
      <c r="G5906" s="6" t="s">
        <v>2265</v>
      </c>
    </row>
    <row r="5907" spans="1:7" x14ac:dyDescent="0.25">
      <c r="A5907" s="1">
        <v>49.227646</v>
      </c>
      <c r="B5907" s="1">
        <v>17.663974</v>
      </c>
      <c r="C5907" t="s">
        <v>3</v>
      </c>
      <c r="D5907" s="2" t="s">
        <v>58</v>
      </c>
      <c r="E5907" s="2">
        <v>17</v>
      </c>
      <c r="F5907" s="6" t="s">
        <v>2264</v>
      </c>
      <c r="G5907" s="6" t="s">
        <v>2265</v>
      </c>
    </row>
    <row r="5908" spans="1:7" x14ac:dyDescent="0.25">
      <c r="A5908" s="1">
        <v>49.227635999999997</v>
      </c>
      <c r="B5908" s="1">
        <v>17.663938000000002</v>
      </c>
      <c r="C5908" t="s">
        <v>3</v>
      </c>
      <c r="D5908" s="2" t="s">
        <v>63</v>
      </c>
      <c r="E5908" s="2">
        <v>17</v>
      </c>
      <c r="F5908" s="6" t="s">
        <v>2264</v>
      </c>
      <c r="G5908" s="6" t="s">
        <v>2265</v>
      </c>
    </row>
    <row r="5909" spans="1:7" x14ac:dyDescent="0.25">
      <c r="A5909" s="1">
        <v>49.227629999999998</v>
      </c>
      <c r="B5909" s="1">
        <v>17.663917000000001</v>
      </c>
      <c r="C5909" t="s">
        <v>3</v>
      </c>
      <c r="D5909" s="2" t="s">
        <v>1982</v>
      </c>
      <c r="E5909" s="2">
        <v>17</v>
      </c>
      <c r="F5909" s="6" t="s">
        <v>2264</v>
      </c>
      <c r="G5909" s="6" t="s">
        <v>2265</v>
      </c>
    </row>
    <row r="5910" spans="1:7" x14ac:dyDescent="0.25">
      <c r="A5910" s="1">
        <v>49.227618</v>
      </c>
      <c r="B5910" s="1">
        <v>17.663858000000001</v>
      </c>
      <c r="C5910" t="s">
        <v>3</v>
      </c>
      <c r="D5910" s="2" t="s">
        <v>1983</v>
      </c>
      <c r="E5910" s="2">
        <v>17</v>
      </c>
      <c r="F5910" s="6" t="s">
        <v>2264</v>
      </c>
      <c r="G5910" s="6" t="s">
        <v>2265</v>
      </c>
    </row>
    <row r="5911" spans="1:7" x14ac:dyDescent="0.25">
      <c r="A5911" s="1">
        <v>49.227604999999997</v>
      </c>
      <c r="B5911" s="1">
        <v>17.663817000000002</v>
      </c>
      <c r="C5911" t="s">
        <v>12</v>
      </c>
      <c r="D5911" s="2" t="s">
        <v>853</v>
      </c>
      <c r="E5911" s="2">
        <v>17</v>
      </c>
      <c r="F5911" s="6" t="s">
        <v>2264</v>
      </c>
      <c r="G5911" s="6" t="s">
        <v>2265</v>
      </c>
    </row>
    <row r="5912" spans="1:7" x14ac:dyDescent="0.25">
      <c r="A5912" s="1">
        <v>49.227603000000002</v>
      </c>
      <c r="B5912" s="1">
        <v>17.663812</v>
      </c>
      <c r="C5912" t="s">
        <v>3</v>
      </c>
      <c r="D5912" s="2" t="s">
        <v>1984</v>
      </c>
      <c r="E5912" s="2">
        <v>17</v>
      </c>
      <c r="F5912" s="6" t="s">
        <v>2264</v>
      </c>
      <c r="G5912" s="6" t="s">
        <v>2265</v>
      </c>
    </row>
    <row r="5913" spans="1:7" x14ac:dyDescent="0.25">
      <c r="A5913" s="1">
        <v>49.227592999999999</v>
      </c>
      <c r="B5913" s="1">
        <v>17.663779999999999</v>
      </c>
      <c r="C5913" t="s">
        <v>3</v>
      </c>
      <c r="D5913" s="2" t="s">
        <v>1985</v>
      </c>
      <c r="E5913" s="2">
        <v>17</v>
      </c>
      <c r="F5913" s="6" t="s">
        <v>2264</v>
      </c>
      <c r="G5913" s="6" t="s">
        <v>2265</v>
      </c>
    </row>
    <row r="5914" spans="1:7" x14ac:dyDescent="0.25">
      <c r="A5914" s="1">
        <v>49.227592000000001</v>
      </c>
      <c r="B5914" s="1">
        <v>17.663775999999999</v>
      </c>
      <c r="C5914" t="s">
        <v>3</v>
      </c>
      <c r="D5914" s="2" t="s">
        <v>1986</v>
      </c>
      <c r="E5914" s="2">
        <v>17</v>
      </c>
      <c r="F5914" s="6" t="s">
        <v>2264</v>
      </c>
      <c r="G5914" s="6" t="s">
        <v>2265</v>
      </c>
    </row>
    <row r="5915" spans="1:7" x14ac:dyDescent="0.25">
      <c r="A5915" s="1">
        <v>49.227632999999997</v>
      </c>
      <c r="B5915" s="1">
        <v>17.665391</v>
      </c>
      <c r="C5915" t="s">
        <v>3</v>
      </c>
      <c r="D5915" s="2" t="s">
        <v>533</v>
      </c>
      <c r="E5915" s="2">
        <v>17</v>
      </c>
      <c r="F5915" s="6" t="s">
        <v>2264</v>
      </c>
      <c r="G5915" s="6" t="s">
        <v>2265</v>
      </c>
    </row>
    <row r="5916" spans="1:7" x14ac:dyDescent="0.25">
      <c r="A5916" s="1">
        <v>49.227629999999998</v>
      </c>
      <c r="B5916" s="1">
        <v>17.665766000000001</v>
      </c>
      <c r="C5916" t="s">
        <v>3</v>
      </c>
      <c r="D5916" s="2" t="s">
        <v>1987</v>
      </c>
      <c r="E5916" s="2">
        <v>17</v>
      </c>
      <c r="F5916" s="6" t="s">
        <v>2264</v>
      </c>
      <c r="G5916" s="6" t="s">
        <v>2265</v>
      </c>
    </row>
    <row r="5917" spans="1:7" x14ac:dyDescent="0.25">
      <c r="A5917" s="1">
        <v>49.227617000000002</v>
      </c>
      <c r="B5917" s="1">
        <v>17.665949000000001</v>
      </c>
      <c r="C5917" t="s">
        <v>3</v>
      </c>
      <c r="D5917" s="2" t="s">
        <v>1953</v>
      </c>
      <c r="E5917" s="2">
        <v>17</v>
      </c>
      <c r="F5917" s="6" t="s">
        <v>2264</v>
      </c>
      <c r="G5917" s="6" t="s">
        <v>2265</v>
      </c>
    </row>
    <row r="5918" spans="1:7" x14ac:dyDescent="0.25">
      <c r="A5918" s="1">
        <v>49.227614000000003</v>
      </c>
      <c r="B5918" s="1">
        <v>17.666005999999999</v>
      </c>
      <c r="C5918" t="s">
        <v>3</v>
      </c>
      <c r="D5918" s="2" t="s">
        <v>1988</v>
      </c>
      <c r="E5918" s="2">
        <v>17</v>
      </c>
      <c r="F5918" s="6" t="s">
        <v>2264</v>
      </c>
      <c r="G5918" s="6" t="s">
        <v>2265</v>
      </c>
    </row>
    <row r="5919" spans="1:7" x14ac:dyDescent="0.25">
      <c r="A5919" s="1">
        <v>49.227612999999998</v>
      </c>
      <c r="B5919" s="1">
        <v>17.666046999999999</v>
      </c>
      <c r="C5919" t="s">
        <v>3</v>
      </c>
      <c r="D5919" s="2" t="s">
        <v>537</v>
      </c>
      <c r="E5919" s="2">
        <v>17</v>
      </c>
      <c r="F5919" s="6" t="s">
        <v>2264</v>
      </c>
      <c r="G5919" s="6" t="s">
        <v>2265</v>
      </c>
    </row>
    <row r="5920" spans="1:7" x14ac:dyDescent="0.25">
      <c r="A5920" s="1">
        <v>49.227615999999998</v>
      </c>
      <c r="B5920" s="1">
        <v>17.666136999999999</v>
      </c>
      <c r="C5920" t="s">
        <v>3</v>
      </c>
      <c r="D5920" s="2" t="s">
        <v>1989</v>
      </c>
      <c r="E5920" s="2">
        <v>17</v>
      </c>
      <c r="F5920" s="6" t="s">
        <v>2264</v>
      </c>
      <c r="G5920" s="6" t="s">
        <v>2265</v>
      </c>
    </row>
    <row r="5921" spans="1:7" x14ac:dyDescent="0.25">
      <c r="A5921" s="1">
        <v>49.227603999999999</v>
      </c>
      <c r="B5921" s="1">
        <v>17.666288000000002</v>
      </c>
      <c r="C5921" t="s">
        <v>3</v>
      </c>
      <c r="D5921" s="2" t="s">
        <v>1990</v>
      </c>
      <c r="E5921" s="2">
        <v>17</v>
      </c>
      <c r="F5921" s="6" t="s">
        <v>2264</v>
      </c>
      <c r="G5921" s="6" t="s">
        <v>2265</v>
      </c>
    </row>
    <row r="5922" spans="1:7" x14ac:dyDescent="0.25">
      <c r="A5922" s="1">
        <v>49.227601</v>
      </c>
      <c r="B5922" s="1">
        <v>17.666371000000002</v>
      </c>
      <c r="C5922" t="s">
        <v>3</v>
      </c>
      <c r="D5922" s="2" t="s">
        <v>1991</v>
      </c>
      <c r="E5922" s="2">
        <v>17</v>
      </c>
      <c r="F5922" s="6" t="s">
        <v>2264</v>
      </c>
      <c r="G5922" s="6" t="s">
        <v>2265</v>
      </c>
    </row>
    <row r="5923" spans="1:7" x14ac:dyDescent="0.25">
      <c r="A5923" s="1">
        <v>49.227600000000002</v>
      </c>
      <c r="B5923" s="1">
        <v>17.666391000000001</v>
      </c>
      <c r="C5923" t="s">
        <v>3</v>
      </c>
      <c r="D5923" s="2" t="s">
        <v>1992</v>
      </c>
      <c r="E5923" s="2">
        <v>17</v>
      </c>
      <c r="F5923" s="6" t="s">
        <v>2264</v>
      </c>
      <c r="G5923" s="6" t="s">
        <v>2265</v>
      </c>
    </row>
    <row r="5924" spans="1:7" x14ac:dyDescent="0.25">
      <c r="A5924" s="1">
        <v>49.227578999999999</v>
      </c>
      <c r="B5924" s="1">
        <v>17.666651000000002</v>
      </c>
      <c r="C5924" t="s">
        <v>3</v>
      </c>
      <c r="D5924" s="2" t="s">
        <v>1993</v>
      </c>
      <c r="E5924" s="2">
        <v>17</v>
      </c>
      <c r="F5924" s="6" t="s">
        <v>2264</v>
      </c>
      <c r="G5924" s="6" t="s">
        <v>2265</v>
      </c>
    </row>
    <row r="5925" spans="1:7" x14ac:dyDescent="0.25">
      <c r="A5925" s="1">
        <v>49.227572000000002</v>
      </c>
      <c r="B5925" s="1">
        <v>17.666754000000001</v>
      </c>
      <c r="C5925" t="s">
        <v>3</v>
      </c>
      <c r="D5925" s="2" t="s">
        <v>1994</v>
      </c>
      <c r="E5925" s="2">
        <v>17</v>
      </c>
      <c r="F5925" s="6" t="s">
        <v>2264</v>
      </c>
      <c r="G5925" s="6" t="s">
        <v>2265</v>
      </c>
    </row>
    <row r="5926" spans="1:7" x14ac:dyDescent="0.25">
      <c r="A5926" s="1">
        <v>49.227569000000003</v>
      </c>
      <c r="B5926" s="1">
        <v>17.666806000000001</v>
      </c>
      <c r="C5926" t="s">
        <v>3</v>
      </c>
      <c r="D5926" s="2" t="s">
        <v>271</v>
      </c>
      <c r="E5926" s="2">
        <v>17</v>
      </c>
      <c r="F5926" s="6" t="s">
        <v>2264</v>
      </c>
      <c r="G5926" s="6" t="s">
        <v>2265</v>
      </c>
    </row>
    <row r="5927" spans="1:7" x14ac:dyDescent="0.25">
      <c r="A5927" s="1">
        <v>49.227544000000002</v>
      </c>
      <c r="B5927" s="1">
        <v>17.667128999999999</v>
      </c>
      <c r="C5927" t="s">
        <v>3</v>
      </c>
      <c r="D5927" s="2" t="s">
        <v>1995</v>
      </c>
      <c r="E5927" s="2">
        <v>17</v>
      </c>
      <c r="F5927" s="6" t="s">
        <v>2264</v>
      </c>
      <c r="G5927" s="6" t="s">
        <v>2265</v>
      </c>
    </row>
    <row r="5928" spans="1:7" x14ac:dyDescent="0.25">
      <c r="A5928" s="1">
        <v>49.227542</v>
      </c>
      <c r="B5928" s="1">
        <v>17.667228999999999</v>
      </c>
      <c r="C5928" t="s">
        <v>3</v>
      </c>
      <c r="D5928" s="2" t="s">
        <v>1497</v>
      </c>
      <c r="E5928" s="2">
        <v>17</v>
      </c>
      <c r="F5928" s="6" t="s">
        <v>2264</v>
      </c>
      <c r="G5928" s="6" t="s">
        <v>2265</v>
      </c>
    </row>
    <row r="5929" spans="1:7" x14ac:dyDescent="0.25">
      <c r="A5929" s="1">
        <v>49.227539</v>
      </c>
      <c r="B5929" s="1">
        <v>17.667470000000002</v>
      </c>
      <c r="C5929" t="s">
        <v>3</v>
      </c>
      <c r="D5929" s="2" t="s">
        <v>397</v>
      </c>
      <c r="E5929" s="2">
        <v>17</v>
      </c>
      <c r="F5929" s="6" t="s">
        <v>2264</v>
      </c>
      <c r="G5929" s="6" t="s">
        <v>2265</v>
      </c>
    </row>
    <row r="5930" spans="1:7" x14ac:dyDescent="0.25">
      <c r="A5930" s="1">
        <v>49.227539</v>
      </c>
      <c r="B5930" s="1">
        <v>17.667472</v>
      </c>
      <c r="C5930" t="s">
        <v>3</v>
      </c>
      <c r="D5930" s="2" t="s">
        <v>90</v>
      </c>
      <c r="E5930" s="2">
        <v>17</v>
      </c>
      <c r="F5930" s="6" t="s">
        <v>2264</v>
      </c>
      <c r="G5930" s="6" t="s">
        <v>2265</v>
      </c>
    </row>
    <row r="5931" spans="1:7" x14ac:dyDescent="0.25">
      <c r="A5931" s="1">
        <v>49.227533000000001</v>
      </c>
      <c r="B5931" s="1">
        <v>17.667574999999999</v>
      </c>
      <c r="C5931" t="s">
        <v>3</v>
      </c>
      <c r="D5931" s="2" t="s">
        <v>71</v>
      </c>
      <c r="E5931" s="2">
        <v>17</v>
      </c>
      <c r="F5931" s="6" t="s">
        <v>2264</v>
      </c>
      <c r="G5931" s="6" t="s">
        <v>2265</v>
      </c>
    </row>
    <row r="5932" spans="1:7" x14ac:dyDescent="0.25">
      <c r="A5932" s="1">
        <v>49.227525999999997</v>
      </c>
      <c r="B5932" s="1">
        <v>17.667752</v>
      </c>
      <c r="C5932" t="s">
        <v>3</v>
      </c>
      <c r="D5932" s="2" t="s">
        <v>70</v>
      </c>
      <c r="E5932" s="2">
        <v>17</v>
      </c>
      <c r="F5932" s="6" t="s">
        <v>2264</v>
      </c>
      <c r="G5932" s="6" t="s">
        <v>2265</v>
      </c>
    </row>
    <row r="5933" spans="1:7" x14ac:dyDescent="0.25">
      <c r="A5933" s="1">
        <v>49.227522999999998</v>
      </c>
      <c r="B5933" s="1">
        <v>17.667832000000001</v>
      </c>
      <c r="C5933" t="s">
        <v>3</v>
      </c>
      <c r="D5933" s="2" t="s">
        <v>1499</v>
      </c>
      <c r="E5933" s="2">
        <v>17</v>
      </c>
      <c r="F5933" s="6" t="s">
        <v>2264</v>
      </c>
      <c r="G5933" s="6" t="s">
        <v>2265</v>
      </c>
    </row>
    <row r="5934" spans="1:7" x14ac:dyDescent="0.25">
      <c r="A5934" s="1">
        <v>49.227516000000001</v>
      </c>
      <c r="B5934" s="1">
        <v>17.668039</v>
      </c>
      <c r="C5934" t="s">
        <v>3</v>
      </c>
      <c r="D5934" s="2" t="s">
        <v>718</v>
      </c>
      <c r="E5934" s="2">
        <v>17</v>
      </c>
      <c r="F5934" s="6" t="s">
        <v>2264</v>
      </c>
      <c r="G5934" s="6" t="s">
        <v>2265</v>
      </c>
    </row>
    <row r="5935" spans="1:7" x14ac:dyDescent="0.25">
      <c r="A5935" s="1">
        <v>49.227505000000001</v>
      </c>
      <c r="B5935" s="1">
        <v>17.668139</v>
      </c>
      <c r="C5935" t="s">
        <v>3</v>
      </c>
      <c r="D5935" s="2" t="s">
        <v>75</v>
      </c>
      <c r="E5935" s="2">
        <v>17</v>
      </c>
      <c r="F5935" s="6" t="s">
        <v>2264</v>
      </c>
      <c r="G5935" s="6" t="s">
        <v>2265</v>
      </c>
    </row>
    <row r="5936" spans="1:7" x14ac:dyDescent="0.25">
      <c r="A5936" s="1">
        <v>49.227504000000003</v>
      </c>
      <c r="B5936" s="1">
        <v>17.668150000000001</v>
      </c>
      <c r="C5936" t="s">
        <v>3</v>
      </c>
      <c r="D5936" s="2" t="s">
        <v>77</v>
      </c>
      <c r="E5936" s="2">
        <v>17</v>
      </c>
      <c r="F5936" s="6" t="s">
        <v>2264</v>
      </c>
      <c r="G5936" s="6" t="s">
        <v>2265</v>
      </c>
    </row>
    <row r="5937" spans="1:7" x14ac:dyDescent="0.25">
      <c r="A5937" s="1">
        <v>49.227490000000003</v>
      </c>
      <c r="B5937" s="1">
        <v>17.668329</v>
      </c>
      <c r="C5937" t="s">
        <v>12</v>
      </c>
      <c r="D5937" s="2" t="s">
        <v>1831</v>
      </c>
      <c r="E5937" s="2">
        <v>17</v>
      </c>
      <c r="F5937" s="6" t="s">
        <v>2264</v>
      </c>
      <c r="G5937" s="6" t="s">
        <v>2265</v>
      </c>
    </row>
    <row r="5938" spans="1:7" x14ac:dyDescent="0.25">
      <c r="A5938" s="1">
        <v>49.227483999999997</v>
      </c>
      <c r="B5938" s="1">
        <v>17.668399000000001</v>
      </c>
      <c r="C5938" t="s">
        <v>3</v>
      </c>
      <c r="D5938" s="2" t="s">
        <v>78</v>
      </c>
      <c r="E5938" s="2">
        <v>17</v>
      </c>
      <c r="F5938" s="6" t="s">
        <v>2264</v>
      </c>
      <c r="G5938" s="6" t="s">
        <v>2265</v>
      </c>
    </row>
    <row r="5939" spans="1:7" x14ac:dyDescent="0.25">
      <c r="A5939" s="1">
        <v>49.227483999999997</v>
      </c>
      <c r="B5939" s="1">
        <v>17.668402</v>
      </c>
      <c r="C5939" t="s">
        <v>12</v>
      </c>
      <c r="D5939" s="2" t="s">
        <v>716</v>
      </c>
      <c r="E5939" s="2">
        <v>17</v>
      </c>
      <c r="F5939" s="6" t="s">
        <v>2264</v>
      </c>
      <c r="G5939" s="6" t="s">
        <v>2265</v>
      </c>
    </row>
    <row r="5940" spans="1:7" x14ac:dyDescent="0.25">
      <c r="A5940" s="1">
        <v>49.227473000000003</v>
      </c>
      <c r="B5940" s="1">
        <v>17.668482000000001</v>
      </c>
      <c r="C5940" t="s">
        <v>3</v>
      </c>
      <c r="D5940" s="2" t="s">
        <v>1639</v>
      </c>
      <c r="E5940" s="2">
        <v>17</v>
      </c>
      <c r="F5940" s="6" t="s">
        <v>2264</v>
      </c>
      <c r="G5940" s="6" t="s">
        <v>2265</v>
      </c>
    </row>
    <row r="5941" spans="1:7" x14ac:dyDescent="0.25">
      <c r="A5941" s="1">
        <v>49.227471000000001</v>
      </c>
      <c r="B5941" s="1">
        <v>17.66854</v>
      </c>
      <c r="C5941" t="s">
        <v>12</v>
      </c>
      <c r="D5941" s="2" t="s">
        <v>1996</v>
      </c>
      <c r="E5941" s="2">
        <v>17</v>
      </c>
      <c r="F5941" s="6" t="s">
        <v>2264</v>
      </c>
      <c r="G5941" s="6" t="s">
        <v>2265</v>
      </c>
    </row>
    <row r="5942" spans="1:7" x14ac:dyDescent="0.25">
      <c r="A5942" s="1">
        <v>49.227471999999999</v>
      </c>
      <c r="B5942" s="1">
        <v>17.668566999999999</v>
      </c>
      <c r="C5942" t="s">
        <v>3</v>
      </c>
      <c r="D5942" s="2" t="s">
        <v>1997</v>
      </c>
      <c r="E5942" s="2">
        <v>17</v>
      </c>
      <c r="F5942" s="6" t="s">
        <v>2264</v>
      </c>
      <c r="G5942" s="6" t="s">
        <v>2265</v>
      </c>
    </row>
    <row r="5943" spans="1:7" x14ac:dyDescent="0.25">
      <c r="A5943" s="1">
        <v>49.227471000000001</v>
      </c>
      <c r="B5943" s="1">
        <v>17.668579999999999</v>
      </c>
      <c r="C5943" t="s">
        <v>3</v>
      </c>
      <c r="D5943" s="2" t="s">
        <v>714</v>
      </c>
      <c r="E5943" s="2">
        <v>17</v>
      </c>
      <c r="F5943" s="6" t="s">
        <v>2264</v>
      </c>
      <c r="G5943" s="6" t="s">
        <v>2265</v>
      </c>
    </row>
    <row r="5944" spans="1:7" x14ac:dyDescent="0.25">
      <c r="A5944" s="1">
        <v>49.227460999999998</v>
      </c>
      <c r="B5944" s="1">
        <v>17.668638000000001</v>
      </c>
      <c r="C5944" t="s">
        <v>12</v>
      </c>
      <c r="D5944" s="2" t="s">
        <v>1998</v>
      </c>
      <c r="E5944" s="2">
        <v>17</v>
      </c>
      <c r="F5944" s="6" t="s">
        <v>2264</v>
      </c>
      <c r="G5944" s="6" t="s">
        <v>2265</v>
      </c>
    </row>
    <row r="5945" spans="1:7" x14ac:dyDescent="0.25">
      <c r="A5945" s="1">
        <v>49.227490000000003</v>
      </c>
      <c r="B5945" s="1">
        <v>17.668391</v>
      </c>
      <c r="C5945" t="s">
        <v>3</v>
      </c>
      <c r="D5945" s="2" t="s">
        <v>79</v>
      </c>
      <c r="E5945" s="2">
        <v>17</v>
      </c>
      <c r="F5945" s="6" t="s">
        <v>2264</v>
      </c>
      <c r="G5945" s="6" t="s">
        <v>2265</v>
      </c>
    </row>
    <row r="5946" spans="1:7" x14ac:dyDescent="0.25">
      <c r="A5946" s="1">
        <v>49.227499999999999</v>
      </c>
      <c r="B5946" s="1">
        <v>17.668301</v>
      </c>
      <c r="C5946" t="s">
        <v>3</v>
      </c>
      <c r="D5946" s="2" t="s">
        <v>1643</v>
      </c>
      <c r="E5946" s="2">
        <v>17</v>
      </c>
      <c r="F5946" s="6" t="s">
        <v>2264</v>
      </c>
      <c r="G5946" s="6" t="s">
        <v>2265</v>
      </c>
    </row>
    <row r="5947" spans="1:7" x14ac:dyDescent="0.25">
      <c r="A5947" s="1">
        <v>49.227507000000003</v>
      </c>
      <c r="B5947" s="1">
        <v>17.668237000000001</v>
      </c>
      <c r="C5947" t="s">
        <v>3</v>
      </c>
      <c r="D5947" s="2" t="s">
        <v>1999</v>
      </c>
      <c r="E5947" s="2">
        <v>17</v>
      </c>
      <c r="F5947" s="6" t="s">
        <v>2264</v>
      </c>
      <c r="G5947" s="6" t="s">
        <v>2265</v>
      </c>
    </row>
    <row r="5948" spans="1:7" x14ac:dyDescent="0.25">
      <c r="A5948" s="1">
        <v>49.227518000000003</v>
      </c>
      <c r="B5948" s="1">
        <v>17.668146</v>
      </c>
      <c r="C5948" t="s">
        <v>3</v>
      </c>
      <c r="D5948" s="2" t="s">
        <v>2000</v>
      </c>
      <c r="E5948" s="2">
        <v>17</v>
      </c>
      <c r="F5948" s="6" t="s">
        <v>2264</v>
      </c>
      <c r="G5948" s="6" t="s">
        <v>2265</v>
      </c>
    </row>
    <row r="5949" spans="1:7" x14ac:dyDescent="0.25">
      <c r="A5949" s="1">
        <v>49.227519999999998</v>
      </c>
      <c r="B5949" s="1">
        <v>17.668099999999999</v>
      </c>
      <c r="C5949" t="s">
        <v>3</v>
      </c>
      <c r="D5949" s="2" t="s">
        <v>873</v>
      </c>
      <c r="E5949" s="2">
        <v>17</v>
      </c>
      <c r="F5949" s="6" t="s">
        <v>2264</v>
      </c>
      <c r="G5949" s="6" t="s">
        <v>2265</v>
      </c>
    </row>
    <row r="5950" spans="1:7" x14ac:dyDescent="0.25">
      <c r="A5950" s="1">
        <v>49.227522999999998</v>
      </c>
      <c r="B5950" s="1">
        <v>17.668030999999999</v>
      </c>
      <c r="C5950" t="s">
        <v>3</v>
      </c>
      <c r="D5950" s="2" t="s">
        <v>1200</v>
      </c>
      <c r="E5950" s="2">
        <v>17</v>
      </c>
      <c r="F5950" s="6" t="s">
        <v>2264</v>
      </c>
      <c r="G5950" s="6" t="s">
        <v>2265</v>
      </c>
    </row>
    <row r="5951" spans="1:7" x14ac:dyDescent="0.25">
      <c r="A5951" s="1">
        <v>49.227530999999999</v>
      </c>
      <c r="B5951" s="1">
        <v>17.667942</v>
      </c>
      <c r="C5951" t="s">
        <v>3</v>
      </c>
      <c r="D5951" s="2" t="s">
        <v>89</v>
      </c>
      <c r="E5951" s="2">
        <v>17</v>
      </c>
      <c r="F5951" s="6" t="s">
        <v>2264</v>
      </c>
      <c r="G5951" s="6" t="s">
        <v>2265</v>
      </c>
    </row>
    <row r="5952" spans="1:7" x14ac:dyDescent="0.25">
      <c r="A5952" s="1">
        <v>49.227553999999998</v>
      </c>
      <c r="B5952" s="1">
        <v>17.667708999999999</v>
      </c>
      <c r="C5952" t="s">
        <v>3</v>
      </c>
      <c r="D5952" s="2" t="s">
        <v>2001</v>
      </c>
      <c r="E5952" s="2">
        <v>17</v>
      </c>
      <c r="F5952" s="6" t="s">
        <v>2264</v>
      </c>
      <c r="G5952" s="6" t="s">
        <v>2265</v>
      </c>
    </row>
    <row r="5953" spans="1:7" x14ac:dyDescent="0.25">
      <c r="A5953" s="1">
        <v>49.227555000000002</v>
      </c>
      <c r="B5953" s="1">
        <v>17.667684999999999</v>
      </c>
      <c r="C5953" t="s">
        <v>3</v>
      </c>
      <c r="D5953" s="2" t="s">
        <v>719</v>
      </c>
      <c r="E5953" s="2">
        <v>17</v>
      </c>
      <c r="F5953" s="6" t="s">
        <v>2264</v>
      </c>
      <c r="G5953" s="6" t="s">
        <v>2265</v>
      </c>
    </row>
    <row r="5954" spans="1:7" x14ac:dyDescent="0.25">
      <c r="A5954" s="1">
        <v>49.227556</v>
      </c>
      <c r="B5954" s="1">
        <v>17.667628000000001</v>
      </c>
      <c r="C5954" t="s">
        <v>3</v>
      </c>
      <c r="D5954" s="2" t="s">
        <v>73</v>
      </c>
      <c r="E5954" s="2">
        <v>17</v>
      </c>
      <c r="F5954" s="6" t="s">
        <v>2264</v>
      </c>
      <c r="G5954" s="6" t="s">
        <v>2265</v>
      </c>
    </row>
    <row r="5955" spans="1:7" x14ac:dyDescent="0.25">
      <c r="A5955" s="1">
        <v>49.227553999999998</v>
      </c>
      <c r="B5955" s="1">
        <v>17.667608999999999</v>
      </c>
      <c r="C5955" t="s">
        <v>3</v>
      </c>
      <c r="D5955" s="2" t="s">
        <v>91</v>
      </c>
      <c r="E5955" s="2">
        <v>17</v>
      </c>
      <c r="F5955" s="6" t="s">
        <v>2264</v>
      </c>
      <c r="G5955" s="6" t="s">
        <v>2265</v>
      </c>
    </row>
    <row r="5956" spans="1:7" x14ac:dyDescent="0.25">
      <c r="A5956" s="1">
        <v>49.227558999999999</v>
      </c>
      <c r="B5956" s="1">
        <v>17.66751</v>
      </c>
      <c r="C5956" t="s">
        <v>3</v>
      </c>
      <c r="D5956" s="2" t="s">
        <v>1837</v>
      </c>
      <c r="E5956" s="2">
        <v>17</v>
      </c>
      <c r="F5956" s="6" t="s">
        <v>2264</v>
      </c>
      <c r="G5956" s="6" t="s">
        <v>2265</v>
      </c>
    </row>
    <row r="5957" spans="1:7" x14ac:dyDescent="0.25">
      <c r="A5957" s="1">
        <v>49.227578000000001</v>
      </c>
      <c r="B5957" s="1">
        <v>17.667341</v>
      </c>
      <c r="C5957" t="s">
        <v>3</v>
      </c>
      <c r="D5957" s="2" t="s">
        <v>72</v>
      </c>
      <c r="E5957" s="2">
        <v>17</v>
      </c>
      <c r="F5957" s="6" t="s">
        <v>2264</v>
      </c>
      <c r="G5957" s="6" t="s">
        <v>2265</v>
      </c>
    </row>
    <row r="5958" spans="1:7" x14ac:dyDescent="0.25">
      <c r="A5958" s="1">
        <v>49.227578999999999</v>
      </c>
      <c r="B5958" s="1">
        <v>17.667238999999999</v>
      </c>
      <c r="C5958" t="s">
        <v>3</v>
      </c>
      <c r="D5958" s="2" t="s">
        <v>721</v>
      </c>
      <c r="E5958" s="2">
        <v>17</v>
      </c>
      <c r="F5958" s="6" t="s">
        <v>2264</v>
      </c>
      <c r="G5958" s="6" t="s">
        <v>2265</v>
      </c>
    </row>
    <row r="5959" spans="1:7" x14ac:dyDescent="0.25">
      <c r="A5959" s="1">
        <v>49.227581000000001</v>
      </c>
      <c r="B5959" s="1">
        <v>17.667190999999999</v>
      </c>
      <c r="C5959" t="s">
        <v>3</v>
      </c>
      <c r="D5959" s="2" t="s">
        <v>2002</v>
      </c>
      <c r="E5959" s="2">
        <v>17</v>
      </c>
      <c r="F5959" s="6" t="s">
        <v>2264</v>
      </c>
      <c r="G5959" s="6" t="s">
        <v>2265</v>
      </c>
    </row>
    <row r="5960" spans="1:7" x14ac:dyDescent="0.25">
      <c r="A5960" s="1">
        <v>49.227587999999997</v>
      </c>
      <c r="B5960" s="1">
        <v>17.667096999999998</v>
      </c>
      <c r="C5960" t="s">
        <v>3</v>
      </c>
      <c r="D5960" s="2" t="s">
        <v>877</v>
      </c>
      <c r="E5960" s="2">
        <v>17</v>
      </c>
      <c r="F5960" s="6" t="s">
        <v>2264</v>
      </c>
      <c r="G5960" s="6" t="s">
        <v>2265</v>
      </c>
    </row>
    <row r="5961" spans="1:7" x14ac:dyDescent="0.25">
      <c r="A5961" s="1">
        <v>49.227600000000002</v>
      </c>
      <c r="B5961" s="1">
        <v>17.666909</v>
      </c>
      <c r="C5961" t="s">
        <v>3</v>
      </c>
      <c r="D5961" s="2" t="s">
        <v>2003</v>
      </c>
      <c r="E5961" s="2">
        <v>17</v>
      </c>
      <c r="F5961" s="6" t="s">
        <v>2264</v>
      </c>
      <c r="G5961" s="6" t="s">
        <v>2265</v>
      </c>
    </row>
    <row r="5962" spans="1:7" x14ac:dyDescent="0.25">
      <c r="A5962" s="1">
        <v>49.227601</v>
      </c>
      <c r="B5962" s="1">
        <v>17.666895</v>
      </c>
      <c r="C5962" t="s">
        <v>3</v>
      </c>
      <c r="D5962" s="2" t="s">
        <v>83</v>
      </c>
      <c r="E5962" s="2">
        <v>17</v>
      </c>
      <c r="F5962" s="6" t="s">
        <v>2264</v>
      </c>
      <c r="G5962" s="6" t="s">
        <v>2265</v>
      </c>
    </row>
    <row r="5963" spans="1:7" x14ac:dyDescent="0.25">
      <c r="A5963" s="1">
        <v>49.227606000000002</v>
      </c>
      <c r="B5963" s="1">
        <v>17.666782999999999</v>
      </c>
      <c r="C5963" t="s">
        <v>3</v>
      </c>
      <c r="D5963" s="2" t="s">
        <v>96</v>
      </c>
      <c r="E5963" s="2">
        <v>17</v>
      </c>
      <c r="F5963" s="6" t="s">
        <v>2264</v>
      </c>
      <c r="G5963" s="6" t="s">
        <v>2265</v>
      </c>
    </row>
    <row r="5964" spans="1:7" x14ac:dyDescent="0.25">
      <c r="A5964" s="1">
        <v>49.227617000000002</v>
      </c>
      <c r="B5964" s="1">
        <v>17.666515</v>
      </c>
      <c r="C5964" t="s">
        <v>3</v>
      </c>
      <c r="D5964" s="2" t="s">
        <v>2004</v>
      </c>
      <c r="E5964" s="2">
        <v>17</v>
      </c>
      <c r="F5964" s="6" t="s">
        <v>2264</v>
      </c>
      <c r="G5964" s="6" t="s">
        <v>2265</v>
      </c>
    </row>
    <row r="5965" spans="1:7" x14ac:dyDescent="0.25">
      <c r="A5965" s="1">
        <v>49.227621999999997</v>
      </c>
      <c r="B5965" s="1">
        <v>17.666440999999999</v>
      </c>
      <c r="C5965" t="s">
        <v>3</v>
      </c>
      <c r="D5965" s="2" t="s">
        <v>1841</v>
      </c>
      <c r="E5965" s="2">
        <v>17</v>
      </c>
      <c r="F5965" s="6" t="s">
        <v>2264</v>
      </c>
      <c r="G5965" s="6" t="s">
        <v>2265</v>
      </c>
    </row>
    <row r="5966" spans="1:7" x14ac:dyDescent="0.25">
      <c r="A5966" s="1">
        <v>49.227635999999997</v>
      </c>
      <c r="B5966" s="1">
        <v>17.666131</v>
      </c>
      <c r="C5966" t="s">
        <v>3</v>
      </c>
      <c r="D5966" s="2" t="s">
        <v>2005</v>
      </c>
      <c r="E5966" s="2">
        <v>17</v>
      </c>
      <c r="F5966" s="6" t="s">
        <v>2264</v>
      </c>
      <c r="G5966" s="6" t="s">
        <v>2265</v>
      </c>
    </row>
    <row r="5967" spans="1:7" x14ac:dyDescent="0.25">
      <c r="A5967" s="1">
        <v>49.227639000000003</v>
      </c>
      <c r="B5967" s="1">
        <v>17.666084000000001</v>
      </c>
      <c r="C5967" t="s">
        <v>3</v>
      </c>
      <c r="D5967" s="2" t="s">
        <v>95</v>
      </c>
      <c r="E5967" s="2">
        <v>17</v>
      </c>
      <c r="F5967" s="6" t="s">
        <v>2264</v>
      </c>
      <c r="G5967" s="6" t="s">
        <v>2265</v>
      </c>
    </row>
    <row r="5968" spans="1:7" x14ac:dyDescent="0.25">
      <c r="A5968" s="1">
        <v>49.227640000000001</v>
      </c>
      <c r="B5968" s="1">
        <v>17.665969</v>
      </c>
      <c r="C5968" t="s">
        <v>3</v>
      </c>
      <c r="D5968" s="2" t="s">
        <v>1818</v>
      </c>
      <c r="E5968" s="2">
        <v>17</v>
      </c>
      <c r="F5968" s="6" t="s">
        <v>2264</v>
      </c>
      <c r="G5968" s="6" t="s">
        <v>2265</v>
      </c>
    </row>
    <row r="5969" spans="1:7" x14ac:dyDescent="0.25">
      <c r="A5969" s="1">
        <v>49.227645000000003</v>
      </c>
      <c r="B5969" s="1">
        <v>17.665868</v>
      </c>
      <c r="C5969" t="s">
        <v>3</v>
      </c>
      <c r="D5969" s="2" t="s">
        <v>2006</v>
      </c>
      <c r="E5969" s="2">
        <v>17</v>
      </c>
      <c r="F5969" s="6" t="s">
        <v>2264</v>
      </c>
      <c r="G5969" s="6" t="s">
        <v>2265</v>
      </c>
    </row>
    <row r="5970" spans="1:7" x14ac:dyDescent="0.25">
      <c r="A5970" s="1">
        <v>49.225613000000003</v>
      </c>
      <c r="B5970" s="1">
        <v>17.668303000000002</v>
      </c>
      <c r="C5970" t="s">
        <v>12</v>
      </c>
      <c r="D5970" s="2" t="s">
        <v>2007</v>
      </c>
      <c r="E5970" s="2">
        <v>17</v>
      </c>
      <c r="F5970" s="6" t="s">
        <v>2287</v>
      </c>
      <c r="G5970" s="6" t="s">
        <v>2267</v>
      </c>
    </row>
    <row r="5971" spans="1:7" x14ac:dyDescent="0.25">
      <c r="A5971" s="1">
        <v>49.225622999999999</v>
      </c>
      <c r="B5971" s="1">
        <v>17.668247999999998</v>
      </c>
      <c r="C5971" t="s">
        <v>12</v>
      </c>
      <c r="D5971" s="2" t="s">
        <v>2008</v>
      </c>
      <c r="E5971" s="2">
        <v>17</v>
      </c>
      <c r="F5971" s="6" t="s">
        <v>2287</v>
      </c>
      <c r="G5971" s="6" t="s">
        <v>2267</v>
      </c>
    </row>
    <row r="5972" spans="1:7" x14ac:dyDescent="0.25">
      <c r="A5972" s="1">
        <v>49.225622999999999</v>
      </c>
      <c r="B5972" s="1">
        <v>17.668237999999999</v>
      </c>
      <c r="C5972" t="s">
        <v>12</v>
      </c>
      <c r="D5972" s="2" t="s">
        <v>2009</v>
      </c>
      <c r="E5972" s="2">
        <v>17</v>
      </c>
      <c r="F5972" s="6" t="s">
        <v>2287</v>
      </c>
      <c r="G5972" s="6" t="s">
        <v>2267</v>
      </c>
    </row>
    <row r="5973" spans="1:7" x14ac:dyDescent="0.25">
      <c r="A5973" s="1">
        <v>49.225624000000003</v>
      </c>
      <c r="B5973" s="1">
        <v>17.668164999999998</v>
      </c>
      <c r="C5973" t="s">
        <v>12</v>
      </c>
      <c r="D5973" s="2" t="s">
        <v>2010</v>
      </c>
      <c r="E5973" s="2">
        <v>17</v>
      </c>
      <c r="F5973" s="6" t="s">
        <v>2287</v>
      </c>
      <c r="G5973" s="6" t="s">
        <v>2267</v>
      </c>
    </row>
    <row r="5974" spans="1:7" x14ac:dyDescent="0.25">
      <c r="A5974" s="1">
        <v>49.225624000000003</v>
      </c>
      <c r="B5974" s="1">
        <v>17.668088000000001</v>
      </c>
      <c r="C5974" t="s">
        <v>12</v>
      </c>
      <c r="D5974" s="2" t="s">
        <v>2011</v>
      </c>
      <c r="E5974" s="2">
        <v>17</v>
      </c>
      <c r="F5974" s="6" t="s">
        <v>2287</v>
      </c>
      <c r="G5974" s="6" t="s">
        <v>2267</v>
      </c>
    </row>
    <row r="5975" spans="1:7" x14ac:dyDescent="0.25">
      <c r="A5975" s="1">
        <v>49.225627000000003</v>
      </c>
      <c r="B5975" s="1">
        <v>17.667801999999998</v>
      </c>
      <c r="C5975" t="s">
        <v>12</v>
      </c>
      <c r="D5975" s="2" t="s">
        <v>2012</v>
      </c>
      <c r="E5975" s="2">
        <v>17</v>
      </c>
      <c r="F5975" s="6" t="s">
        <v>2287</v>
      </c>
      <c r="G5975" s="6" t="s">
        <v>2267</v>
      </c>
    </row>
    <row r="5976" spans="1:7" x14ac:dyDescent="0.25">
      <c r="A5976" s="1">
        <v>49.225625999999998</v>
      </c>
      <c r="B5976" s="1">
        <v>17.667494000000001</v>
      </c>
      <c r="C5976" t="s">
        <v>12</v>
      </c>
      <c r="D5976" s="2" t="s">
        <v>1661</v>
      </c>
      <c r="E5976" s="2">
        <v>17</v>
      </c>
      <c r="F5976" s="6" t="s">
        <v>2287</v>
      </c>
      <c r="G5976" s="6" t="s">
        <v>2267</v>
      </c>
    </row>
    <row r="5977" spans="1:7" x14ac:dyDescent="0.25">
      <c r="A5977" s="1">
        <v>49.225633000000002</v>
      </c>
      <c r="B5977" s="1">
        <v>17.66742</v>
      </c>
      <c r="C5977" t="s">
        <v>12</v>
      </c>
      <c r="D5977" s="2" t="s">
        <v>2013</v>
      </c>
      <c r="E5977" s="2">
        <v>17</v>
      </c>
      <c r="F5977" s="6" t="s">
        <v>2287</v>
      </c>
      <c r="G5977" s="6" t="s">
        <v>2267</v>
      </c>
    </row>
    <row r="5978" spans="1:7" x14ac:dyDescent="0.25">
      <c r="A5978" s="1">
        <v>49.225633999999999</v>
      </c>
      <c r="B5978" s="1">
        <v>17.667407000000001</v>
      </c>
      <c r="C5978" t="s">
        <v>12</v>
      </c>
      <c r="D5978" s="2" t="s">
        <v>100</v>
      </c>
      <c r="E5978" s="2">
        <v>17</v>
      </c>
      <c r="F5978" s="6" t="s">
        <v>2287</v>
      </c>
      <c r="G5978" s="6" t="s">
        <v>2267</v>
      </c>
    </row>
    <row r="5979" spans="1:7" x14ac:dyDescent="0.25">
      <c r="A5979" s="1">
        <v>49.225639000000001</v>
      </c>
      <c r="B5979" s="1">
        <v>17.667187999999999</v>
      </c>
      <c r="C5979" t="s">
        <v>12</v>
      </c>
      <c r="D5979" s="2" t="s">
        <v>1663</v>
      </c>
      <c r="E5979" s="2">
        <v>17</v>
      </c>
      <c r="F5979" s="6" t="s">
        <v>2287</v>
      </c>
      <c r="G5979" s="6" t="s">
        <v>2267</v>
      </c>
    </row>
    <row r="5980" spans="1:7" x14ac:dyDescent="0.25">
      <c r="A5980" s="1">
        <v>49.225637999999996</v>
      </c>
      <c r="B5980" s="1">
        <v>17.667090999999999</v>
      </c>
      <c r="C5980" t="s">
        <v>12</v>
      </c>
      <c r="D5980" s="2" t="s">
        <v>1075</v>
      </c>
      <c r="E5980" s="2">
        <v>17</v>
      </c>
      <c r="F5980" s="6" t="s">
        <v>2287</v>
      </c>
      <c r="G5980" s="6" t="s">
        <v>2267</v>
      </c>
    </row>
    <row r="5981" spans="1:7" x14ac:dyDescent="0.25">
      <c r="A5981" s="1">
        <v>49.225642000000001</v>
      </c>
      <c r="B5981" s="1">
        <v>17.666978</v>
      </c>
      <c r="C5981" t="s">
        <v>12</v>
      </c>
      <c r="D5981" s="2" t="s">
        <v>890</v>
      </c>
      <c r="E5981" s="2">
        <v>17</v>
      </c>
      <c r="F5981" s="6" t="s">
        <v>2287</v>
      </c>
      <c r="G5981" s="6" t="s">
        <v>2267</v>
      </c>
    </row>
    <row r="5982" spans="1:7" x14ac:dyDescent="0.25">
      <c r="A5982" s="1">
        <v>49.225645</v>
      </c>
      <c r="B5982" s="1">
        <v>17.666903000000001</v>
      </c>
      <c r="C5982" t="s">
        <v>12</v>
      </c>
      <c r="D5982" s="2" t="s">
        <v>1136</v>
      </c>
      <c r="E5982" s="2">
        <v>17</v>
      </c>
      <c r="F5982" s="6" t="s">
        <v>2287</v>
      </c>
      <c r="G5982" s="6" t="s">
        <v>2267</v>
      </c>
    </row>
    <row r="5983" spans="1:7" x14ac:dyDescent="0.25">
      <c r="A5983" s="1">
        <v>49.225645999999998</v>
      </c>
      <c r="B5983" s="1">
        <v>17.666799999999999</v>
      </c>
      <c r="C5983" t="s">
        <v>12</v>
      </c>
      <c r="D5983" s="2" t="s">
        <v>595</v>
      </c>
      <c r="E5983" s="2">
        <v>17</v>
      </c>
      <c r="F5983" s="6" t="s">
        <v>2287</v>
      </c>
      <c r="G5983" s="6" t="s">
        <v>2267</v>
      </c>
    </row>
    <row r="5984" spans="1:7" x14ac:dyDescent="0.25">
      <c r="A5984" s="1">
        <v>49.225645</v>
      </c>
      <c r="B5984" s="1">
        <v>17.666716999999998</v>
      </c>
      <c r="C5984" t="s">
        <v>12</v>
      </c>
      <c r="D5984" s="2" t="s">
        <v>1853</v>
      </c>
      <c r="E5984" s="2">
        <v>17</v>
      </c>
      <c r="F5984" s="6" t="s">
        <v>2287</v>
      </c>
      <c r="G5984" s="6" t="s">
        <v>2267</v>
      </c>
    </row>
    <row r="5985" spans="1:7" x14ac:dyDescent="0.25">
      <c r="A5985" s="1">
        <v>49.225641000000003</v>
      </c>
      <c r="B5985" s="1">
        <v>17.666549</v>
      </c>
      <c r="C5985" t="s">
        <v>12</v>
      </c>
      <c r="D5985" s="2" t="s">
        <v>402</v>
      </c>
      <c r="E5985" s="2">
        <v>17</v>
      </c>
      <c r="F5985" s="6" t="s">
        <v>2287</v>
      </c>
      <c r="G5985" s="6" t="s">
        <v>2267</v>
      </c>
    </row>
    <row r="5986" spans="1:7" x14ac:dyDescent="0.25">
      <c r="A5986" s="1">
        <v>49.225641000000003</v>
      </c>
      <c r="B5986" s="1">
        <v>17.666449</v>
      </c>
      <c r="C5986" t="s">
        <v>12</v>
      </c>
      <c r="D5986" s="2" t="s">
        <v>2014</v>
      </c>
      <c r="E5986" s="2">
        <v>17</v>
      </c>
      <c r="F5986" s="6" t="s">
        <v>2287</v>
      </c>
      <c r="G5986" s="6" t="s">
        <v>2267</v>
      </c>
    </row>
    <row r="5987" spans="1:7" x14ac:dyDescent="0.25">
      <c r="A5987" s="1">
        <v>49.225641000000003</v>
      </c>
      <c r="B5987" s="1">
        <v>17.666447999999999</v>
      </c>
      <c r="C5987" t="s">
        <v>12</v>
      </c>
      <c r="D5987" s="2" t="s">
        <v>733</v>
      </c>
      <c r="E5987" s="2">
        <v>17</v>
      </c>
      <c r="F5987" s="6" t="s">
        <v>2287</v>
      </c>
      <c r="G5987" s="6" t="s">
        <v>2267</v>
      </c>
    </row>
    <row r="5988" spans="1:7" x14ac:dyDescent="0.25">
      <c r="A5988" s="1">
        <v>49.225647000000002</v>
      </c>
      <c r="B5988" s="1">
        <v>17.666346999999998</v>
      </c>
      <c r="C5988" t="s">
        <v>12</v>
      </c>
      <c r="D5988" s="2" t="s">
        <v>1855</v>
      </c>
      <c r="E5988" s="2">
        <v>17</v>
      </c>
      <c r="F5988" s="6" t="s">
        <v>2287</v>
      </c>
      <c r="G5988" s="6" t="s">
        <v>2267</v>
      </c>
    </row>
    <row r="5989" spans="1:7" x14ac:dyDescent="0.25">
      <c r="A5989" s="1">
        <v>49.226956000000001</v>
      </c>
      <c r="B5989" s="1">
        <v>17.661121000000001</v>
      </c>
      <c r="C5989" t="s">
        <v>3</v>
      </c>
      <c r="D5989" s="2" t="s">
        <v>563</v>
      </c>
      <c r="E5989" s="2">
        <v>17</v>
      </c>
      <c r="F5989" s="6" t="s">
        <v>2269</v>
      </c>
      <c r="G5989" s="6" t="s">
        <v>2288</v>
      </c>
    </row>
    <row r="5990" spans="1:7" x14ac:dyDescent="0.25">
      <c r="A5990" s="1">
        <v>49.226880000000001</v>
      </c>
      <c r="B5990" s="1">
        <v>17.660996000000001</v>
      </c>
      <c r="C5990" t="s">
        <v>3</v>
      </c>
      <c r="D5990" s="2" t="s">
        <v>564</v>
      </c>
      <c r="E5990" s="2">
        <v>17</v>
      </c>
      <c r="F5990" s="6" t="s">
        <v>2269</v>
      </c>
      <c r="G5990" s="6" t="s">
        <v>2288</v>
      </c>
    </row>
    <row r="5991" spans="1:7" x14ac:dyDescent="0.25">
      <c r="A5991" s="1">
        <v>49.226458999999998</v>
      </c>
      <c r="B5991" s="1">
        <v>17.660076</v>
      </c>
      <c r="C5991" t="s">
        <v>3</v>
      </c>
      <c r="D5991" s="2" t="s">
        <v>409</v>
      </c>
      <c r="E5991" s="2">
        <v>17</v>
      </c>
      <c r="F5991" s="6" t="s">
        <v>2269</v>
      </c>
      <c r="G5991" s="6" t="s">
        <v>2288</v>
      </c>
    </row>
    <row r="5992" spans="1:7" x14ac:dyDescent="0.25">
      <c r="A5992" s="1">
        <v>49.226391</v>
      </c>
      <c r="B5992" s="1">
        <v>17.659807000000001</v>
      </c>
      <c r="C5992" t="s">
        <v>3</v>
      </c>
      <c r="D5992" s="2" t="s">
        <v>303</v>
      </c>
      <c r="E5992" s="2">
        <v>17</v>
      </c>
      <c r="F5992" s="6" t="s">
        <v>2269</v>
      </c>
      <c r="G5992" s="6" t="s">
        <v>2288</v>
      </c>
    </row>
    <row r="5993" spans="1:7" x14ac:dyDescent="0.25">
      <c r="A5993" s="1">
        <v>49.226286999999999</v>
      </c>
      <c r="B5993" s="1">
        <v>17.659379999999999</v>
      </c>
      <c r="C5993" t="s">
        <v>3</v>
      </c>
      <c r="D5993" s="2" t="s">
        <v>110</v>
      </c>
      <c r="E5993" s="2">
        <v>17</v>
      </c>
      <c r="F5993" s="6" t="s">
        <v>2269</v>
      </c>
      <c r="G5993" s="6" t="s">
        <v>2288</v>
      </c>
    </row>
    <row r="5994" spans="1:7" x14ac:dyDescent="0.25">
      <c r="A5994" s="1">
        <v>49.226286000000002</v>
      </c>
      <c r="B5994" s="1">
        <v>17.659376000000002</v>
      </c>
      <c r="C5994" t="s">
        <v>3</v>
      </c>
      <c r="D5994" s="2" t="s">
        <v>411</v>
      </c>
      <c r="E5994" s="2">
        <v>17</v>
      </c>
      <c r="F5994" s="6" t="s">
        <v>2269</v>
      </c>
      <c r="G5994" s="6" t="s">
        <v>2288</v>
      </c>
    </row>
    <row r="5995" spans="1:7" x14ac:dyDescent="0.25">
      <c r="A5995" s="1">
        <v>49.226272999999999</v>
      </c>
      <c r="B5995" s="1">
        <v>17.659326</v>
      </c>
      <c r="C5995" t="s">
        <v>3</v>
      </c>
      <c r="D5995" s="2" t="s">
        <v>305</v>
      </c>
      <c r="E5995" s="2">
        <v>17</v>
      </c>
      <c r="F5995" s="6" t="s">
        <v>2269</v>
      </c>
      <c r="G5995" s="6" t="s">
        <v>2288</v>
      </c>
    </row>
    <row r="5996" spans="1:7" x14ac:dyDescent="0.25">
      <c r="A5996" s="1">
        <v>49.226267</v>
      </c>
      <c r="B5996" s="1">
        <v>17.659291</v>
      </c>
      <c r="C5996" t="s">
        <v>3</v>
      </c>
      <c r="D5996" s="2" t="s">
        <v>304</v>
      </c>
      <c r="E5996" s="2">
        <v>17</v>
      </c>
      <c r="F5996" s="6" t="s">
        <v>2269</v>
      </c>
      <c r="G5996" s="6" t="s">
        <v>2288</v>
      </c>
    </row>
    <row r="5997" spans="1:7" x14ac:dyDescent="0.25">
      <c r="A5997" s="1">
        <v>49.226250999999998</v>
      </c>
      <c r="B5997" s="1">
        <v>17.659068999999999</v>
      </c>
      <c r="C5997" t="s">
        <v>3</v>
      </c>
      <c r="D5997" s="2" t="s">
        <v>306</v>
      </c>
      <c r="E5997" s="2">
        <v>17</v>
      </c>
      <c r="F5997" s="6" t="s">
        <v>2269</v>
      </c>
      <c r="G5997" s="6" t="s">
        <v>2288</v>
      </c>
    </row>
    <row r="5998" spans="1:7" x14ac:dyDescent="0.25">
      <c r="A5998" s="1">
        <v>49.226232000000003</v>
      </c>
      <c r="B5998" s="1">
        <v>17.658881999999998</v>
      </c>
      <c r="C5998" t="s">
        <v>3</v>
      </c>
      <c r="D5998" s="2" t="s">
        <v>1082</v>
      </c>
      <c r="E5998" s="2">
        <v>17</v>
      </c>
      <c r="F5998" s="6" t="s">
        <v>2269</v>
      </c>
      <c r="G5998" s="6" t="s">
        <v>2288</v>
      </c>
    </row>
    <row r="5999" spans="1:7" x14ac:dyDescent="0.25">
      <c r="A5999" s="1">
        <v>49.226228999999996</v>
      </c>
      <c r="B5999" s="1">
        <v>17.658839</v>
      </c>
      <c r="C5999" t="s">
        <v>3</v>
      </c>
      <c r="D5999" s="2" t="s">
        <v>2015</v>
      </c>
      <c r="E5999" s="2">
        <v>17</v>
      </c>
      <c r="F5999" s="6" t="s">
        <v>2269</v>
      </c>
      <c r="G5999" s="6" t="s">
        <v>2288</v>
      </c>
    </row>
    <row r="6000" spans="1:7" x14ac:dyDescent="0.25">
      <c r="A6000" s="1">
        <v>49.226227000000002</v>
      </c>
      <c r="B6000" s="1">
        <v>17.658774000000001</v>
      </c>
      <c r="C6000" t="s">
        <v>12</v>
      </c>
      <c r="D6000" s="2" t="s">
        <v>416</v>
      </c>
      <c r="E6000" s="2">
        <v>17</v>
      </c>
      <c r="F6000" s="6" t="s">
        <v>2269</v>
      </c>
      <c r="G6000" s="6" t="s">
        <v>2288</v>
      </c>
    </row>
    <row r="6001" spans="1:7" x14ac:dyDescent="0.25">
      <c r="A6001" s="1">
        <v>49.226224999999999</v>
      </c>
      <c r="B6001" s="1">
        <v>17.658766</v>
      </c>
      <c r="C6001" t="s">
        <v>12</v>
      </c>
      <c r="D6001" s="2" t="s">
        <v>1230</v>
      </c>
      <c r="E6001" s="2">
        <v>17</v>
      </c>
      <c r="F6001" s="6" t="s">
        <v>2269</v>
      </c>
      <c r="G6001" s="6" t="s">
        <v>2288</v>
      </c>
    </row>
    <row r="6002" spans="1:7" x14ac:dyDescent="0.25">
      <c r="A6002" s="1">
        <v>49.226170000000003</v>
      </c>
      <c r="B6002" s="1">
        <v>17.658702000000002</v>
      </c>
      <c r="C6002" t="s">
        <v>12</v>
      </c>
      <c r="D6002" s="2" t="s">
        <v>2016</v>
      </c>
      <c r="E6002" s="2">
        <v>17</v>
      </c>
      <c r="F6002" s="6" t="s">
        <v>2269</v>
      </c>
      <c r="G6002" s="6" t="s">
        <v>2288</v>
      </c>
    </row>
    <row r="6003" spans="1:7" x14ac:dyDescent="0.25">
      <c r="A6003" s="1">
        <v>49.226162000000002</v>
      </c>
      <c r="B6003" s="1">
        <v>17.658688000000001</v>
      </c>
      <c r="C6003" t="s">
        <v>3</v>
      </c>
      <c r="D6003" s="2" t="s">
        <v>2017</v>
      </c>
      <c r="E6003" s="2">
        <v>17</v>
      </c>
      <c r="F6003" s="6" t="s">
        <v>2269</v>
      </c>
      <c r="G6003" s="6" t="s">
        <v>2288</v>
      </c>
    </row>
    <row r="6004" spans="1:7" x14ac:dyDescent="0.25">
      <c r="A6004" s="1">
        <v>49.226160999999998</v>
      </c>
      <c r="B6004" s="1">
        <v>17.658684999999998</v>
      </c>
      <c r="C6004" t="s">
        <v>3</v>
      </c>
      <c r="D6004" s="2" t="s">
        <v>2018</v>
      </c>
      <c r="E6004" s="2">
        <v>17</v>
      </c>
      <c r="F6004" s="6" t="s">
        <v>2269</v>
      </c>
      <c r="G6004" s="6" t="s">
        <v>2288</v>
      </c>
    </row>
    <row r="6005" spans="1:7" x14ac:dyDescent="0.25">
      <c r="A6005" s="1">
        <v>49.226154000000001</v>
      </c>
      <c r="B6005" s="1">
        <v>17.658663000000001</v>
      </c>
      <c r="C6005" t="s">
        <v>3</v>
      </c>
      <c r="D6005" s="2" t="s">
        <v>1861</v>
      </c>
      <c r="E6005" s="2">
        <v>17</v>
      </c>
      <c r="F6005" s="6" t="s">
        <v>2269</v>
      </c>
      <c r="G6005" s="6" t="s">
        <v>2288</v>
      </c>
    </row>
    <row r="6006" spans="1:7" x14ac:dyDescent="0.25">
      <c r="A6006" s="1">
        <v>49.226108000000004</v>
      </c>
      <c r="B6006" s="1">
        <v>17.658567000000001</v>
      </c>
      <c r="C6006" t="s">
        <v>3</v>
      </c>
      <c r="D6006" s="2" t="s">
        <v>307</v>
      </c>
      <c r="E6006" s="2">
        <v>17</v>
      </c>
      <c r="F6006" s="6" t="s">
        <v>2269</v>
      </c>
      <c r="G6006" s="6" t="s">
        <v>2288</v>
      </c>
    </row>
    <row r="6007" spans="1:7" x14ac:dyDescent="0.25">
      <c r="A6007" s="1">
        <v>49.226092000000001</v>
      </c>
      <c r="B6007" s="1">
        <v>17.658562</v>
      </c>
      <c r="C6007" t="s">
        <v>12</v>
      </c>
      <c r="D6007" s="2" t="s">
        <v>113</v>
      </c>
      <c r="E6007" s="2">
        <v>17</v>
      </c>
      <c r="F6007" s="6" t="s">
        <v>2269</v>
      </c>
      <c r="G6007" s="6" t="s">
        <v>2288</v>
      </c>
    </row>
    <row r="6008" spans="1:7" x14ac:dyDescent="0.25">
      <c r="A6008" s="1">
        <v>49.226073999999997</v>
      </c>
      <c r="B6008" s="1">
        <v>17.658574999999999</v>
      </c>
      <c r="C6008" t="s">
        <v>12</v>
      </c>
      <c r="D6008" s="2" t="s">
        <v>312</v>
      </c>
      <c r="E6008" s="2">
        <v>17</v>
      </c>
      <c r="F6008" s="6" t="s">
        <v>2269</v>
      </c>
      <c r="G6008" s="6" t="s">
        <v>2288</v>
      </c>
    </row>
    <row r="6009" spans="1:7" x14ac:dyDescent="0.25">
      <c r="A6009" s="1">
        <v>49.226050999999998</v>
      </c>
      <c r="B6009" s="1">
        <v>17.658588999999999</v>
      </c>
      <c r="C6009" t="s">
        <v>3</v>
      </c>
      <c r="D6009" s="2" t="s">
        <v>1360</v>
      </c>
      <c r="E6009" s="2">
        <v>17</v>
      </c>
      <c r="F6009" s="6" t="s">
        <v>2269</v>
      </c>
      <c r="G6009" s="6" t="s">
        <v>2288</v>
      </c>
    </row>
    <row r="6010" spans="1:7" x14ac:dyDescent="0.25">
      <c r="A6010" s="1">
        <v>49.226038000000003</v>
      </c>
      <c r="B6010" s="1">
        <v>17.658593</v>
      </c>
      <c r="C6010" t="s">
        <v>12</v>
      </c>
      <c r="D6010" s="2" t="s">
        <v>2019</v>
      </c>
      <c r="E6010" s="2">
        <v>17</v>
      </c>
      <c r="F6010" s="6" t="s">
        <v>2269</v>
      </c>
      <c r="G6010" s="6" t="s">
        <v>2288</v>
      </c>
    </row>
    <row r="6011" spans="1:7" x14ac:dyDescent="0.25">
      <c r="A6011" s="1">
        <v>49.226146999999997</v>
      </c>
      <c r="B6011" s="1">
        <v>17.658781000000001</v>
      </c>
      <c r="C6011" t="s">
        <v>12</v>
      </c>
      <c r="D6011" s="2" t="s">
        <v>116</v>
      </c>
      <c r="E6011" s="2">
        <v>17</v>
      </c>
      <c r="F6011" s="6" t="s">
        <v>2269</v>
      </c>
      <c r="G6011" s="6" t="s">
        <v>2288</v>
      </c>
    </row>
    <row r="6012" spans="1:7" x14ac:dyDescent="0.25">
      <c r="A6012" s="1">
        <v>49.226134999999999</v>
      </c>
      <c r="B6012" s="1">
        <v>17.658794</v>
      </c>
      <c r="C6012" t="s">
        <v>3</v>
      </c>
      <c r="D6012" s="2" t="s">
        <v>115</v>
      </c>
      <c r="E6012" s="2">
        <v>17</v>
      </c>
      <c r="F6012" s="6" t="s">
        <v>2269</v>
      </c>
      <c r="G6012" s="6" t="s">
        <v>2288</v>
      </c>
    </row>
    <row r="6013" spans="1:7" x14ac:dyDescent="0.25">
      <c r="A6013" s="1">
        <v>49.226134000000002</v>
      </c>
      <c r="B6013" s="1">
        <v>17.658798000000001</v>
      </c>
      <c r="C6013" t="s">
        <v>12</v>
      </c>
      <c r="D6013" s="2" t="s">
        <v>2020</v>
      </c>
      <c r="E6013" s="2">
        <v>17</v>
      </c>
      <c r="F6013" s="6" t="s">
        <v>2269</v>
      </c>
      <c r="G6013" s="6" t="s">
        <v>2288</v>
      </c>
    </row>
    <row r="6014" spans="1:7" x14ac:dyDescent="0.25">
      <c r="A6014" s="1">
        <v>49.226118999999997</v>
      </c>
      <c r="B6014" s="1">
        <v>17.658812000000001</v>
      </c>
      <c r="C6014" t="s">
        <v>3</v>
      </c>
      <c r="D6014" s="2" t="s">
        <v>117</v>
      </c>
      <c r="E6014" s="2">
        <v>17</v>
      </c>
      <c r="F6014" s="6" t="s">
        <v>2269</v>
      </c>
      <c r="G6014" s="6" t="s">
        <v>2288</v>
      </c>
    </row>
    <row r="6015" spans="1:7" x14ac:dyDescent="0.25">
      <c r="A6015" s="1">
        <v>49.226112999999998</v>
      </c>
      <c r="B6015" s="1">
        <v>17.658814</v>
      </c>
      <c r="C6015" t="s">
        <v>12</v>
      </c>
      <c r="D6015" s="2" t="s">
        <v>1361</v>
      </c>
      <c r="E6015" s="2">
        <v>17</v>
      </c>
      <c r="F6015" s="6" t="s">
        <v>2269</v>
      </c>
      <c r="G6015" s="6" t="s">
        <v>2288</v>
      </c>
    </row>
    <row r="6016" spans="1:7" x14ac:dyDescent="0.25">
      <c r="A6016" s="1">
        <v>49.226095000000001</v>
      </c>
      <c r="B6016" s="1">
        <v>17.658823000000002</v>
      </c>
      <c r="C6016" t="s">
        <v>3</v>
      </c>
      <c r="D6016" s="2" t="s">
        <v>419</v>
      </c>
      <c r="E6016" s="2">
        <v>17</v>
      </c>
      <c r="F6016" s="6" t="s">
        <v>2269</v>
      </c>
      <c r="G6016" s="6" t="s">
        <v>2288</v>
      </c>
    </row>
    <row r="6017" spans="1:7" x14ac:dyDescent="0.25">
      <c r="A6017" s="1">
        <v>49.223258000000001</v>
      </c>
      <c r="B6017" s="1">
        <v>17.657692000000001</v>
      </c>
      <c r="C6017" t="s">
        <v>3</v>
      </c>
      <c r="D6017" s="2" t="s">
        <v>1678</v>
      </c>
      <c r="E6017" s="2">
        <v>17</v>
      </c>
      <c r="F6017" s="6" t="s">
        <v>2268</v>
      </c>
      <c r="G6017" s="6" t="s">
        <v>2289</v>
      </c>
    </row>
    <row r="6018" spans="1:7" x14ac:dyDescent="0.25">
      <c r="A6018" s="1">
        <v>49.223230000000001</v>
      </c>
      <c r="B6018" s="1">
        <v>17.657575999999999</v>
      </c>
      <c r="C6018" t="s">
        <v>3</v>
      </c>
      <c r="D6018" s="2" t="s">
        <v>1677</v>
      </c>
      <c r="E6018" s="2">
        <v>17</v>
      </c>
      <c r="F6018" s="6" t="s">
        <v>2268</v>
      </c>
      <c r="G6018" s="6" t="s">
        <v>2289</v>
      </c>
    </row>
    <row r="6019" spans="1:7" x14ac:dyDescent="0.25">
      <c r="A6019" s="1">
        <v>49.223213999999999</v>
      </c>
      <c r="B6019" s="1">
        <v>17.657509999999998</v>
      </c>
      <c r="C6019" t="s">
        <v>3</v>
      </c>
      <c r="D6019" s="2" t="s">
        <v>123</v>
      </c>
      <c r="E6019" s="2">
        <v>17</v>
      </c>
      <c r="F6019" s="6" t="s">
        <v>2268</v>
      </c>
      <c r="G6019" s="6" t="s">
        <v>2289</v>
      </c>
    </row>
    <row r="6020" spans="1:7" x14ac:dyDescent="0.25">
      <c r="A6020" s="1">
        <v>49.223177</v>
      </c>
      <c r="B6020" s="1">
        <v>17.657382999999999</v>
      </c>
      <c r="C6020" t="s">
        <v>3</v>
      </c>
      <c r="D6020" s="2" t="s">
        <v>124</v>
      </c>
      <c r="E6020" s="2">
        <v>17</v>
      </c>
      <c r="F6020" s="6" t="s">
        <v>2268</v>
      </c>
      <c r="G6020" s="6" t="s">
        <v>2289</v>
      </c>
    </row>
    <row r="6021" spans="1:7" x14ac:dyDescent="0.25">
      <c r="A6021" s="1">
        <v>49.223163999999997</v>
      </c>
      <c r="B6021" s="1">
        <v>17.657343999999998</v>
      </c>
      <c r="C6021" t="s">
        <v>3</v>
      </c>
      <c r="D6021" s="2" t="s">
        <v>2021</v>
      </c>
      <c r="E6021" s="2">
        <v>17</v>
      </c>
      <c r="F6021" s="6" t="s">
        <v>2268</v>
      </c>
      <c r="G6021" s="6" t="s">
        <v>2289</v>
      </c>
    </row>
    <row r="6022" spans="1:7" x14ac:dyDescent="0.25">
      <c r="A6022" s="1">
        <v>49.223123000000001</v>
      </c>
      <c r="B6022" s="1">
        <v>17.657188999999999</v>
      </c>
      <c r="C6022" t="s">
        <v>3</v>
      </c>
      <c r="D6022" s="2" t="s">
        <v>2022</v>
      </c>
      <c r="E6022" s="2">
        <v>17</v>
      </c>
      <c r="F6022" s="6" t="s">
        <v>2268</v>
      </c>
      <c r="G6022" s="6" t="s">
        <v>2289</v>
      </c>
    </row>
    <row r="6023" spans="1:7" x14ac:dyDescent="0.25">
      <c r="A6023" s="1">
        <v>49.223112999999998</v>
      </c>
      <c r="B6023" s="1">
        <v>17.657143000000001</v>
      </c>
      <c r="C6023" t="s">
        <v>3</v>
      </c>
      <c r="D6023" s="2" t="s">
        <v>1988</v>
      </c>
      <c r="E6023" s="2">
        <v>17</v>
      </c>
      <c r="F6023" s="6" t="s">
        <v>2268</v>
      </c>
      <c r="G6023" s="6" t="s">
        <v>2289</v>
      </c>
    </row>
    <row r="6024" spans="1:7" x14ac:dyDescent="0.25">
      <c r="A6024" s="1">
        <v>49.223109000000001</v>
      </c>
      <c r="B6024" s="1">
        <v>17.657131</v>
      </c>
      <c r="C6024" t="s">
        <v>3</v>
      </c>
      <c r="D6024" s="2" t="s">
        <v>1680</v>
      </c>
      <c r="E6024" s="2">
        <v>17</v>
      </c>
      <c r="F6024" s="6" t="s">
        <v>2268</v>
      </c>
      <c r="G6024" s="6" t="s">
        <v>2289</v>
      </c>
    </row>
    <row r="6025" spans="1:7" x14ac:dyDescent="0.25">
      <c r="A6025" s="1">
        <v>49.223095999999998</v>
      </c>
      <c r="B6025" s="1">
        <v>17.657071999999999</v>
      </c>
      <c r="C6025" t="s">
        <v>3</v>
      </c>
      <c r="D6025" s="2" t="s">
        <v>121</v>
      </c>
      <c r="E6025" s="2">
        <v>17</v>
      </c>
      <c r="F6025" s="6" t="s">
        <v>2268</v>
      </c>
      <c r="G6025" s="6" t="s">
        <v>2289</v>
      </c>
    </row>
    <row r="6026" spans="1:7" x14ac:dyDescent="0.25">
      <c r="A6026" s="1">
        <v>49.223094000000003</v>
      </c>
      <c r="B6026" s="1">
        <v>17.657060000000001</v>
      </c>
      <c r="C6026" t="s">
        <v>3</v>
      </c>
      <c r="D6026" s="2" t="s">
        <v>1681</v>
      </c>
      <c r="E6026" s="2">
        <v>17</v>
      </c>
      <c r="F6026" s="6" t="s">
        <v>2268</v>
      </c>
      <c r="G6026" s="6" t="s">
        <v>2289</v>
      </c>
    </row>
    <row r="6027" spans="1:7" x14ac:dyDescent="0.25">
      <c r="A6027" s="1">
        <v>49.223078999999998</v>
      </c>
      <c r="B6027" s="1">
        <v>17.65699</v>
      </c>
      <c r="C6027" t="s">
        <v>3</v>
      </c>
      <c r="D6027" s="2" t="s">
        <v>2023</v>
      </c>
      <c r="E6027" s="2">
        <v>17</v>
      </c>
      <c r="F6027" s="6" t="s">
        <v>2268</v>
      </c>
      <c r="G6027" s="6" t="s">
        <v>2289</v>
      </c>
    </row>
    <row r="6028" spans="1:7" x14ac:dyDescent="0.25">
      <c r="A6028" s="1">
        <v>49.223016999999999</v>
      </c>
      <c r="B6028" s="1">
        <v>17.656967000000002</v>
      </c>
      <c r="C6028" t="s">
        <v>3</v>
      </c>
      <c r="D6028" s="2" t="s">
        <v>136</v>
      </c>
      <c r="E6028" s="2">
        <v>17</v>
      </c>
      <c r="F6028" s="6" t="s">
        <v>2270</v>
      </c>
      <c r="G6028" s="6" t="s">
        <v>2289</v>
      </c>
    </row>
    <row r="6029" spans="1:7" x14ac:dyDescent="0.25">
      <c r="A6029" s="1">
        <v>49.223025999999997</v>
      </c>
      <c r="B6029" s="1">
        <v>17.657015999999999</v>
      </c>
      <c r="C6029" t="s">
        <v>3</v>
      </c>
      <c r="D6029" s="2" t="s">
        <v>133</v>
      </c>
      <c r="E6029" s="2">
        <v>17</v>
      </c>
      <c r="F6029" s="6" t="s">
        <v>2270</v>
      </c>
      <c r="G6029" s="6" t="s">
        <v>2289</v>
      </c>
    </row>
    <row r="6030" spans="1:7" x14ac:dyDescent="0.25">
      <c r="A6030" s="1">
        <v>49.223042999999997</v>
      </c>
      <c r="B6030" s="1">
        <v>17.657101000000001</v>
      </c>
      <c r="C6030" t="s">
        <v>3</v>
      </c>
      <c r="D6030" s="2" t="s">
        <v>315</v>
      </c>
      <c r="E6030" s="2">
        <v>17</v>
      </c>
      <c r="F6030" s="6" t="s">
        <v>2270</v>
      </c>
      <c r="G6030" s="6" t="s">
        <v>2289</v>
      </c>
    </row>
    <row r="6031" spans="1:7" x14ac:dyDescent="0.25">
      <c r="A6031" s="1">
        <v>49.223067</v>
      </c>
      <c r="B6031" s="1">
        <v>17.657184000000001</v>
      </c>
      <c r="C6031" t="s">
        <v>3</v>
      </c>
      <c r="D6031" s="2" t="s">
        <v>2024</v>
      </c>
      <c r="E6031" s="2">
        <v>17</v>
      </c>
      <c r="F6031" s="6" t="s">
        <v>2270</v>
      </c>
      <c r="G6031" s="6" t="s">
        <v>2289</v>
      </c>
    </row>
    <row r="6032" spans="1:7" x14ac:dyDescent="0.25">
      <c r="A6032" s="1">
        <v>49.223084999999998</v>
      </c>
      <c r="B6032" s="1">
        <v>17.657247000000002</v>
      </c>
      <c r="C6032" t="s">
        <v>3</v>
      </c>
      <c r="D6032" s="2" t="s">
        <v>137</v>
      </c>
      <c r="E6032" s="2">
        <v>17</v>
      </c>
      <c r="F6032" s="6" t="s">
        <v>2270</v>
      </c>
      <c r="G6032" s="6" t="s">
        <v>2289</v>
      </c>
    </row>
    <row r="6033" spans="1:7" x14ac:dyDescent="0.25">
      <c r="A6033" s="1">
        <v>49.223132</v>
      </c>
      <c r="B6033" s="1">
        <v>17.657420999999999</v>
      </c>
      <c r="C6033" t="s">
        <v>3</v>
      </c>
      <c r="D6033" s="2" t="s">
        <v>132</v>
      </c>
      <c r="E6033" s="2">
        <v>17</v>
      </c>
      <c r="F6033" s="6" t="s">
        <v>2270</v>
      </c>
      <c r="G6033" s="6" t="s">
        <v>2289</v>
      </c>
    </row>
    <row r="6034" spans="1:7" x14ac:dyDescent="0.25">
      <c r="A6034" s="1">
        <v>49.223154999999998</v>
      </c>
      <c r="B6034" s="1">
        <v>17.657489999999999</v>
      </c>
      <c r="C6034" t="s">
        <v>3</v>
      </c>
      <c r="D6034" s="2" t="s">
        <v>921</v>
      </c>
      <c r="E6034" s="2">
        <v>17</v>
      </c>
      <c r="F6034" s="6" t="s">
        <v>2270</v>
      </c>
      <c r="G6034" s="6" t="s">
        <v>2289</v>
      </c>
    </row>
    <row r="6035" spans="1:7" x14ac:dyDescent="0.25">
      <c r="A6035" s="1">
        <v>49.223174</v>
      </c>
      <c r="B6035" s="1">
        <v>17.657561000000001</v>
      </c>
      <c r="C6035" t="s">
        <v>3</v>
      </c>
      <c r="D6035" s="2" t="s">
        <v>140</v>
      </c>
      <c r="E6035" s="2">
        <v>17</v>
      </c>
      <c r="F6035" s="6" t="s">
        <v>2270</v>
      </c>
      <c r="G6035" s="6" t="s">
        <v>2289</v>
      </c>
    </row>
    <row r="6036" spans="1:7" x14ac:dyDescent="0.25">
      <c r="A6036" s="1">
        <v>49.220390000000002</v>
      </c>
      <c r="B6036" s="1">
        <v>17.657249</v>
      </c>
      <c r="C6036" t="s">
        <v>3</v>
      </c>
      <c r="D6036" s="2" t="s">
        <v>1868</v>
      </c>
      <c r="E6036" s="2">
        <v>17</v>
      </c>
      <c r="F6036" s="6" t="s">
        <v>2280</v>
      </c>
      <c r="G6036" s="6" t="s">
        <v>2277</v>
      </c>
    </row>
    <row r="6037" spans="1:7" x14ac:dyDescent="0.25">
      <c r="A6037" s="1">
        <v>49.220483999999999</v>
      </c>
      <c r="B6037" s="1">
        <v>17.657028</v>
      </c>
      <c r="C6037" t="s">
        <v>3</v>
      </c>
      <c r="D6037" s="2" t="s">
        <v>1689</v>
      </c>
      <c r="E6037" s="2">
        <v>17</v>
      </c>
      <c r="F6037" s="6" t="s">
        <v>2280</v>
      </c>
      <c r="G6037" s="6" t="s">
        <v>2277</v>
      </c>
    </row>
    <row r="6038" spans="1:7" x14ac:dyDescent="0.25">
      <c r="A6038" s="1">
        <v>49.220823000000003</v>
      </c>
      <c r="B6038" s="1">
        <v>17.656718000000001</v>
      </c>
      <c r="C6038" t="s">
        <v>3</v>
      </c>
      <c r="D6038" s="2" t="s">
        <v>2025</v>
      </c>
      <c r="E6038" s="2">
        <v>17</v>
      </c>
      <c r="F6038" s="6" t="s">
        <v>2280</v>
      </c>
      <c r="G6038" s="6" t="s">
        <v>2277</v>
      </c>
    </row>
    <row r="6039" spans="1:7" x14ac:dyDescent="0.25">
      <c r="A6039" s="1">
        <v>49.221226999999999</v>
      </c>
      <c r="B6039" s="1">
        <v>17.656471</v>
      </c>
      <c r="C6039" t="s">
        <v>12</v>
      </c>
      <c r="D6039" s="2" t="s">
        <v>2026</v>
      </c>
      <c r="E6039" s="2">
        <v>17</v>
      </c>
      <c r="F6039" s="6" t="s">
        <v>2280</v>
      </c>
      <c r="G6039" s="6" t="s">
        <v>2277</v>
      </c>
    </row>
    <row r="6040" spans="1:7" x14ac:dyDescent="0.25">
      <c r="A6040" s="1">
        <v>49.221288999999999</v>
      </c>
      <c r="B6040" s="1">
        <v>17.656448999999999</v>
      </c>
      <c r="C6040" t="s">
        <v>12</v>
      </c>
      <c r="D6040" s="2" t="s">
        <v>2027</v>
      </c>
      <c r="E6040" s="2">
        <v>17</v>
      </c>
      <c r="F6040" s="6" t="s">
        <v>2280</v>
      </c>
      <c r="G6040" s="6" t="s">
        <v>2277</v>
      </c>
    </row>
    <row r="6041" spans="1:7" x14ac:dyDescent="0.25">
      <c r="A6041" s="1">
        <v>49.221322999999998</v>
      </c>
      <c r="B6041" s="1">
        <v>17.656434999999998</v>
      </c>
      <c r="C6041" t="s">
        <v>12</v>
      </c>
      <c r="D6041" s="2" t="s">
        <v>1877</v>
      </c>
      <c r="E6041" s="2">
        <v>17</v>
      </c>
      <c r="F6041" s="6" t="s">
        <v>2280</v>
      </c>
      <c r="G6041" s="6" t="s">
        <v>2277</v>
      </c>
    </row>
    <row r="6042" spans="1:7" x14ac:dyDescent="0.25">
      <c r="A6042" s="1">
        <v>49.221451000000002</v>
      </c>
      <c r="B6042" s="1">
        <v>17.656383000000002</v>
      </c>
      <c r="C6042" t="s">
        <v>12</v>
      </c>
      <c r="D6042" s="2" t="s">
        <v>2028</v>
      </c>
      <c r="E6042" s="2">
        <v>17</v>
      </c>
      <c r="F6042" s="6" t="s">
        <v>2280</v>
      </c>
      <c r="G6042" s="6" t="s">
        <v>2277</v>
      </c>
    </row>
    <row r="6043" spans="1:7" x14ac:dyDescent="0.25">
      <c r="A6043" s="1">
        <v>49.221477</v>
      </c>
      <c r="B6043" s="1">
        <v>17.656372000000001</v>
      </c>
      <c r="C6043" t="s">
        <v>12</v>
      </c>
      <c r="D6043" s="2" t="s">
        <v>478</v>
      </c>
      <c r="E6043" s="2">
        <v>17</v>
      </c>
      <c r="F6043" s="6" t="s">
        <v>2280</v>
      </c>
      <c r="G6043" s="6" t="s">
        <v>2277</v>
      </c>
    </row>
    <row r="6044" spans="1:7" x14ac:dyDescent="0.25">
      <c r="A6044" s="1">
        <v>49.221674</v>
      </c>
      <c r="B6044" s="1">
        <v>17.656286999999999</v>
      </c>
      <c r="C6044" t="s">
        <v>12</v>
      </c>
      <c r="D6044" s="2" t="s">
        <v>2029</v>
      </c>
      <c r="E6044" s="2">
        <v>17</v>
      </c>
      <c r="F6044" s="6" t="s">
        <v>2280</v>
      </c>
      <c r="G6044" s="6" t="s">
        <v>2277</v>
      </c>
    </row>
    <row r="6045" spans="1:7" x14ac:dyDescent="0.25">
      <c r="A6045" s="1">
        <v>49.222929999999998</v>
      </c>
      <c r="B6045" s="1">
        <v>17.665535999999999</v>
      </c>
      <c r="C6045" t="s">
        <v>3</v>
      </c>
      <c r="D6045" s="2" t="s">
        <v>770</v>
      </c>
      <c r="E6045" s="2">
        <v>17</v>
      </c>
      <c r="F6045" s="6" t="s">
        <v>2272</v>
      </c>
      <c r="G6045" s="6" t="s">
        <v>2290</v>
      </c>
    </row>
    <row r="6046" spans="1:7" x14ac:dyDescent="0.25">
      <c r="A6046" s="1">
        <v>49.223070999999997</v>
      </c>
      <c r="B6046" s="1">
        <v>17.665541000000001</v>
      </c>
      <c r="C6046" t="s">
        <v>3</v>
      </c>
      <c r="D6046" s="2" t="s">
        <v>143</v>
      </c>
      <c r="E6046" s="2">
        <v>17</v>
      </c>
      <c r="F6046" s="6" t="s">
        <v>2272</v>
      </c>
      <c r="G6046" s="6" t="s">
        <v>2290</v>
      </c>
    </row>
    <row r="6047" spans="1:7" x14ac:dyDescent="0.25">
      <c r="A6047" s="1">
        <v>49.223087999999997</v>
      </c>
      <c r="B6047" s="1">
        <v>17.665541000000001</v>
      </c>
      <c r="C6047" t="s">
        <v>3</v>
      </c>
      <c r="D6047" s="2" t="s">
        <v>142</v>
      </c>
      <c r="E6047" s="2">
        <v>17</v>
      </c>
      <c r="F6047" s="6" t="s">
        <v>2272</v>
      </c>
      <c r="G6047" s="6" t="s">
        <v>2290</v>
      </c>
    </row>
    <row r="6048" spans="1:7" x14ac:dyDescent="0.25">
      <c r="A6048" s="1">
        <v>49.223131000000002</v>
      </c>
      <c r="B6048" s="1">
        <v>17.665541000000001</v>
      </c>
      <c r="C6048" t="s">
        <v>3</v>
      </c>
      <c r="D6048" s="2" t="s">
        <v>144</v>
      </c>
      <c r="E6048" s="2">
        <v>17</v>
      </c>
      <c r="F6048" s="6" t="s">
        <v>2272</v>
      </c>
      <c r="G6048" s="6" t="s">
        <v>2290</v>
      </c>
    </row>
    <row r="6049" spans="1:7" x14ac:dyDescent="0.25">
      <c r="A6049" s="1">
        <v>49.223253999999997</v>
      </c>
      <c r="B6049" s="1">
        <v>17.665541999999999</v>
      </c>
      <c r="C6049" t="s">
        <v>3</v>
      </c>
      <c r="D6049" s="2" t="s">
        <v>147</v>
      </c>
      <c r="E6049" s="2">
        <v>17</v>
      </c>
      <c r="F6049" s="6" t="s">
        <v>2272</v>
      </c>
      <c r="G6049" s="6" t="s">
        <v>2290</v>
      </c>
    </row>
    <row r="6050" spans="1:7" x14ac:dyDescent="0.25">
      <c r="A6050" s="1">
        <v>49.223297000000002</v>
      </c>
      <c r="B6050" s="1">
        <v>17.665543</v>
      </c>
      <c r="C6050" t="s">
        <v>3</v>
      </c>
      <c r="D6050" s="2" t="s">
        <v>148</v>
      </c>
      <c r="E6050" s="2">
        <v>17</v>
      </c>
      <c r="F6050" s="6" t="s">
        <v>2272</v>
      </c>
      <c r="G6050" s="6" t="s">
        <v>2290</v>
      </c>
    </row>
    <row r="6051" spans="1:7" x14ac:dyDescent="0.25">
      <c r="A6051" s="1">
        <v>49.223298</v>
      </c>
      <c r="B6051" s="1">
        <v>17.665544000000001</v>
      </c>
      <c r="C6051" t="s">
        <v>3</v>
      </c>
      <c r="D6051" s="2" t="s">
        <v>146</v>
      </c>
      <c r="E6051" s="2">
        <v>17</v>
      </c>
      <c r="F6051" s="6" t="s">
        <v>2272</v>
      </c>
      <c r="G6051" s="6" t="s">
        <v>2290</v>
      </c>
    </row>
    <row r="6052" spans="1:7" x14ac:dyDescent="0.25">
      <c r="A6052" s="1">
        <v>49.222895000000001</v>
      </c>
      <c r="B6052" s="1">
        <v>17.666810000000002</v>
      </c>
      <c r="C6052" t="s">
        <v>3</v>
      </c>
      <c r="D6052" s="2" t="s">
        <v>1879</v>
      </c>
      <c r="E6052" s="2">
        <v>17</v>
      </c>
      <c r="F6052" s="6" t="s">
        <v>2272</v>
      </c>
      <c r="G6052" s="6" t="s">
        <v>2290</v>
      </c>
    </row>
    <row r="6053" spans="1:7" x14ac:dyDescent="0.25">
      <c r="A6053" s="1">
        <v>49.222918</v>
      </c>
      <c r="B6053" s="1">
        <v>17.667338000000001</v>
      </c>
      <c r="C6053" t="s">
        <v>3</v>
      </c>
      <c r="D6053" s="2" t="s">
        <v>151</v>
      </c>
      <c r="E6053" s="2">
        <v>17</v>
      </c>
      <c r="F6053" s="6" t="s">
        <v>2272</v>
      </c>
      <c r="G6053" s="6" t="s">
        <v>2290</v>
      </c>
    </row>
    <row r="6054" spans="1:7" x14ac:dyDescent="0.25">
      <c r="A6054" s="1">
        <v>49.222932999999998</v>
      </c>
      <c r="B6054" s="1">
        <v>17.667380999999999</v>
      </c>
      <c r="C6054" t="s">
        <v>3</v>
      </c>
      <c r="D6054" s="2" t="s">
        <v>2030</v>
      </c>
      <c r="E6054" s="2">
        <v>17</v>
      </c>
      <c r="F6054" s="6" t="s">
        <v>2272</v>
      </c>
      <c r="G6054" s="6" t="s">
        <v>2290</v>
      </c>
    </row>
    <row r="6055" spans="1:7" x14ac:dyDescent="0.25">
      <c r="A6055" s="1">
        <v>49.222943000000001</v>
      </c>
      <c r="B6055" s="1">
        <v>17.667394000000002</v>
      </c>
      <c r="C6055" t="s">
        <v>3</v>
      </c>
      <c r="D6055" s="2" t="s">
        <v>153</v>
      </c>
      <c r="E6055" s="2">
        <v>17</v>
      </c>
      <c r="F6055" s="6" t="s">
        <v>2272</v>
      </c>
      <c r="G6055" s="6" t="s">
        <v>2290</v>
      </c>
    </row>
    <row r="6056" spans="1:7" x14ac:dyDescent="0.25">
      <c r="A6056" s="1">
        <v>49.221913000000001</v>
      </c>
      <c r="B6056" s="1">
        <v>17.670373000000001</v>
      </c>
      <c r="C6056" t="s">
        <v>12</v>
      </c>
      <c r="D6056" s="2" t="s">
        <v>2031</v>
      </c>
      <c r="E6056" s="2">
        <v>17</v>
      </c>
      <c r="F6056" s="6" t="s">
        <v>2273</v>
      </c>
      <c r="G6056" s="6" t="s">
        <v>2274</v>
      </c>
    </row>
    <row r="6057" spans="1:7" x14ac:dyDescent="0.25">
      <c r="A6057" s="1">
        <v>49.221870000000003</v>
      </c>
      <c r="B6057" s="1">
        <v>17.670390999999999</v>
      </c>
      <c r="C6057" t="s">
        <v>12</v>
      </c>
      <c r="D6057" s="2" t="s">
        <v>2032</v>
      </c>
      <c r="E6057" s="2">
        <v>17</v>
      </c>
      <c r="F6057" s="6" t="s">
        <v>2273</v>
      </c>
      <c r="G6057" s="6" t="s">
        <v>2274</v>
      </c>
    </row>
    <row r="6058" spans="1:7" x14ac:dyDescent="0.25">
      <c r="A6058" s="1">
        <v>49.221775000000001</v>
      </c>
      <c r="B6058" s="1">
        <v>17.670349000000002</v>
      </c>
      <c r="C6058" t="s">
        <v>12</v>
      </c>
      <c r="D6058" s="2" t="s">
        <v>1699</v>
      </c>
      <c r="E6058" s="2">
        <v>17</v>
      </c>
      <c r="F6058" s="6" t="s">
        <v>2273</v>
      </c>
      <c r="G6058" s="6" t="s">
        <v>2274</v>
      </c>
    </row>
    <row r="6059" spans="1:7" x14ac:dyDescent="0.25">
      <c r="A6059" s="1">
        <v>49.221729000000003</v>
      </c>
      <c r="B6059" s="1">
        <v>17.670331999999998</v>
      </c>
      <c r="C6059" t="s">
        <v>3</v>
      </c>
      <c r="D6059" s="2" t="s">
        <v>2033</v>
      </c>
      <c r="E6059" s="2">
        <v>17</v>
      </c>
      <c r="F6059" s="6" t="s">
        <v>2273</v>
      </c>
      <c r="G6059" s="6" t="s">
        <v>2274</v>
      </c>
    </row>
    <row r="6060" spans="1:7" x14ac:dyDescent="0.25">
      <c r="A6060" s="1">
        <v>49.221673000000003</v>
      </c>
      <c r="B6060" s="1">
        <v>17.670335000000001</v>
      </c>
      <c r="C6060" t="s">
        <v>3</v>
      </c>
      <c r="D6060" s="2" t="s">
        <v>2034</v>
      </c>
      <c r="E6060" s="2">
        <v>17</v>
      </c>
      <c r="F6060" s="6" t="s">
        <v>2273</v>
      </c>
      <c r="G6060" s="6" t="s">
        <v>2274</v>
      </c>
    </row>
    <row r="6061" spans="1:7" x14ac:dyDescent="0.25">
      <c r="A6061" s="1">
        <v>49.221648000000002</v>
      </c>
      <c r="B6061" s="1">
        <v>17.670432999999999</v>
      </c>
      <c r="C6061" t="s">
        <v>3</v>
      </c>
      <c r="D6061" s="2" t="s">
        <v>2035</v>
      </c>
      <c r="E6061" s="2">
        <v>17</v>
      </c>
      <c r="F6061" s="6" t="s">
        <v>2273</v>
      </c>
      <c r="G6061" s="6" t="s">
        <v>2274</v>
      </c>
    </row>
    <row r="6062" spans="1:7" x14ac:dyDescent="0.25">
      <c r="A6062" s="1">
        <v>49.222140000000003</v>
      </c>
      <c r="B6062" s="1">
        <v>17.669332000000001</v>
      </c>
      <c r="C6062" t="s">
        <v>12</v>
      </c>
      <c r="D6062" s="2" t="s">
        <v>2036</v>
      </c>
      <c r="E6062" s="2">
        <v>17</v>
      </c>
      <c r="F6062" s="6" t="s">
        <v>2275</v>
      </c>
      <c r="G6062" s="6" t="s">
        <v>2274</v>
      </c>
    </row>
    <row r="6063" spans="1:7" x14ac:dyDescent="0.25">
      <c r="A6063" s="1">
        <v>49.222141000000001</v>
      </c>
      <c r="B6063" s="1">
        <v>17.669293</v>
      </c>
      <c r="C6063" t="s">
        <v>12</v>
      </c>
      <c r="D6063" s="2" t="s">
        <v>2037</v>
      </c>
      <c r="E6063" s="2">
        <v>17</v>
      </c>
      <c r="F6063" s="6" t="s">
        <v>2275</v>
      </c>
      <c r="G6063" s="6" t="s">
        <v>2274</v>
      </c>
    </row>
    <row r="6064" spans="1:7" x14ac:dyDescent="0.25">
      <c r="A6064" s="1">
        <v>49.222143000000003</v>
      </c>
      <c r="B6064" s="1">
        <v>17.669084999999999</v>
      </c>
      <c r="C6064" t="s">
        <v>12</v>
      </c>
      <c r="D6064" s="2" t="s">
        <v>1881</v>
      </c>
      <c r="E6064" s="2">
        <v>17</v>
      </c>
      <c r="F6064" s="6" t="s">
        <v>2275</v>
      </c>
      <c r="G6064" s="6" t="s">
        <v>2274</v>
      </c>
    </row>
    <row r="6065" spans="1:7" x14ac:dyDescent="0.25">
      <c r="A6065" s="1">
        <v>49.222144999999998</v>
      </c>
      <c r="B6065" s="1">
        <v>17.669051</v>
      </c>
      <c r="C6065" t="s">
        <v>12</v>
      </c>
      <c r="D6065" s="2" t="s">
        <v>1880</v>
      </c>
      <c r="E6065" s="2">
        <v>17</v>
      </c>
      <c r="F6065" s="6" t="s">
        <v>2275</v>
      </c>
      <c r="G6065" s="6" t="s">
        <v>2274</v>
      </c>
    </row>
    <row r="6066" spans="1:7" x14ac:dyDescent="0.25">
      <c r="A6066" s="1">
        <v>49.222160000000002</v>
      </c>
      <c r="B6066" s="1">
        <v>17.668472000000001</v>
      </c>
      <c r="C6066" t="s">
        <v>3</v>
      </c>
      <c r="D6066" s="2" t="s">
        <v>2038</v>
      </c>
      <c r="E6066" s="2">
        <v>17</v>
      </c>
      <c r="F6066" s="6" t="s">
        <v>2275</v>
      </c>
      <c r="G6066" s="6" t="s">
        <v>2274</v>
      </c>
    </row>
    <row r="6067" spans="1:7" x14ac:dyDescent="0.25">
      <c r="A6067" s="1">
        <v>49.222161999999997</v>
      </c>
      <c r="B6067" s="1">
        <v>17.668367</v>
      </c>
      <c r="C6067" t="s">
        <v>3</v>
      </c>
      <c r="D6067" s="2" t="s">
        <v>2039</v>
      </c>
      <c r="E6067" s="2">
        <v>17</v>
      </c>
      <c r="F6067" s="6" t="s">
        <v>2275</v>
      </c>
      <c r="G6067" s="6" t="s">
        <v>2274</v>
      </c>
    </row>
    <row r="6068" spans="1:7" x14ac:dyDescent="0.25">
      <c r="A6068" s="1">
        <v>49.222161999999997</v>
      </c>
      <c r="B6068" s="1">
        <v>17.668282999999999</v>
      </c>
      <c r="C6068" t="s">
        <v>3</v>
      </c>
      <c r="D6068" s="2" t="s">
        <v>1882</v>
      </c>
      <c r="E6068" s="2">
        <v>17</v>
      </c>
      <c r="F6068" s="6" t="s">
        <v>2275</v>
      </c>
      <c r="G6068" s="6" t="s">
        <v>2274</v>
      </c>
    </row>
    <row r="6069" spans="1:7" x14ac:dyDescent="0.25">
      <c r="A6069" s="1">
        <v>49.222169000000001</v>
      </c>
      <c r="B6069" s="1">
        <v>17.668077</v>
      </c>
      <c r="C6069" t="s">
        <v>3</v>
      </c>
      <c r="D6069" s="2" t="s">
        <v>1887</v>
      </c>
      <c r="E6069" s="2">
        <v>17</v>
      </c>
      <c r="F6069" s="6" t="s">
        <v>2275</v>
      </c>
      <c r="G6069" s="6" t="s">
        <v>2274</v>
      </c>
    </row>
    <row r="6070" spans="1:7" x14ac:dyDescent="0.25">
      <c r="A6070" s="1">
        <v>49.222174000000003</v>
      </c>
      <c r="B6070" s="1">
        <v>17.667988999999999</v>
      </c>
      <c r="C6070" t="s">
        <v>3</v>
      </c>
      <c r="D6070" s="2" t="s">
        <v>425</v>
      </c>
      <c r="E6070" s="2">
        <v>17</v>
      </c>
      <c r="F6070" s="6" t="s">
        <v>2275</v>
      </c>
      <c r="G6070" s="6" t="s">
        <v>2274</v>
      </c>
    </row>
    <row r="6071" spans="1:7" x14ac:dyDescent="0.25">
      <c r="A6071" s="1">
        <v>49.222203</v>
      </c>
      <c r="B6071" s="1">
        <v>17.666771000000001</v>
      </c>
      <c r="C6071" t="s">
        <v>12</v>
      </c>
      <c r="D6071" s="2" t="s">
        <v>2040</v>
      </c>
      <c r="E6071" s="2">
        <v>17</v>
      </c>
      <c r="F6071" s="6" t="s">
        <v>2275</v>
      </c>
      <c r="G6071" s="6" t="s">
        <v>2274</v>
      </c>
    </row>
    <row r="6072" spans="1:7" x14ac:dyDescent="0.25">
      <c r="A6072" s="1">
        <v>49.222203999999998</v>
      </c>
      <c r="B6072" s="1">
        <v>17.666716000000001</v>
      </c>
      <c r="C6072" t="s">
        <v>3</v>
      </c>
      <c r="D6072" s="2" t="s">
        <v>2041</v>
      </c>
      <c r="E6072" s="2">
        <v>17</v>
      </c>
      <c r="F6072" s="6" t="s">
        <v>2275</v>
      </c>
      <c r="G6072" s="6" t="s">
        <v>2274</v>
      </c>
    </row>
    <row r="6073" spans="1:7" x14ac:dyDescent="0.25">
      <c r="A6073" s="1">
        <v>49.222203999999998</v>
      </c>
      <c r="B6073" s="1">
        <v>17.666709000000001</v>
      </c>
      <c r="C6073" t="s">
        <v>3</v>
      </c>
      <c r="D6073" s="2" t="s">
        <v>2042</v>
      </c>
      <c r="E6073" s="2">
        <v>17</v>
      </c>
      <c r="F6073" s="6" t="s">
        <v>2275</v>
      </c>
      <c r="G6073" s="6" t="s">
        <v>2274</v>
      </c>
    </row>
    <row r="6074" spans="1:7" x14ac:dyDescent="0.25">
      <c r="A6074" s="1">
        <v>49.222203999999998</v>
      </c>
      <c r="B6074" s="1">
        <v>17.666692999999999</v>
      </c>
      <c r="C6074" t="s">
        <v>12</v>
      </c>
      <c r="D6074" s="2" t="s">
        <v>758</v>
      </c>
      <c r="E6074" s="2">
        <v>17</v>
      </c>
      <c r="F6074" s="6" t="s">
        <v>2275</v>
      </c>
      <c r="G6074" s="6" t="s">
        <v>2274</v>
      </c>
    </row>
    <row r="6075" spans="1:7" x14ac:dyDescent="0.25">
      <c r="A6075" s="1">
        <v>49.222202000000003</v>
      </c>
      <c r="B6075" s="1">
        <v>17.666637000000001</v>
      </c>
      <c r="C6075" t="s">
        <v>3</v>
      </c>
      <c r="D6075" s="2" t="s">
        <v>2043</v>
      </c>
      <c r="E6075" s="2">
        <v>17</v>
      </c>
      <c r="F6075" s="6" t="s">
        <v>2275</v>
      </c>
      <c r="G6075" s="6" t="s">
        <v>2274</v>
      </c>
    </row>
    <row r="6076" spans="1:7" x14ac:dyDescent="0.25">
      <c r="A6076" s="1">
        <v>49.222203999999998</v>
      </c>
      <c r="B6076" s="1">
        <v>17.666477</v>
      </c>
      <c r="C6076" t="s">
        <v>3</v>
      </c>
      <c r="D6076" s="2" t="s">
        <v>1891</v>
      </c>
      <c r="E6076" s="2">
        <v>17</v>
      </c>
      <c r="F6076" s="6" t="s">
        <v>2275</v>
      </c>
      <c r="G6076" s="6" t="s">
        <v>2274</v>
      </c>
    </row>
    <row r="6077" spans="1:7" x14ac:dyDescent="0.25">
      <c r="A6077" s="1">
        <v>49.222206</v>
      </c>
      <c r="B6077" s="1">
        <v>17.666388000000001</v>
      </c>
      <c r="C6077" t="s">
        <v>3</v>
      </c>
      <c r="D6077" s="2" t="s">
        <v>1893</v>
      </c>
      <c r="E6077" s="2">
        <v>17</v>
      </c>
      <c r="F6077" s="6" t="s">
        <v>2275</v>
      </c>
      <c r="G6077" s="6" t="s">
        <v>2274</v>
      </c>
    </row>
    <row r="6078" spans="1:7" x14ac:dyDescent="0.25">
      <c r="A6078" s="1">
        <v>49.222206</v>
      </c>
      <c r="B6078" s="1">
        <v>17.666381000000001</v>
      </c>
      <c r="C6078" t="s">
        <v>3</v>
      </c>
      <c r="D6078" s="2" t="s">
        <v>2044</v>
      </c>
      <c r="E6078" s="2">
        <v>17</v>
      </c>
      <c r="F6078" s="6" t="s">
        <v>2275</v>
      </c>
      <c r="G6078" s="6" t="s">
        <v>2274</v>
      </c>
    </row>
    <row r="6079" spans="1:7" x14ac:dyDescent="0.25">
      <c r="A6079" s="1">
        <v>49.222206</v>
      </c>
      <c r="B6079" s="1">
        <v>17.666371999999999</v>
      </c>
      <c r="C6079" t="s">
        <v>12</v>
      </c>
      <c r="D6079" s="2" t="s">
        <v>2045</v>
      </c>
      <c r="E6079" s="2">
        <v>17</v>
      </c>
      <c r="F6079" s="6" t="s">
        <v>2275</v>
      </c>
      <c r="G6079" s="6" t="s">
        <v>2274</v>
      </c>
    </row>
    <row r="6080" spans="1:7" x14ac:dyDescent="0.25">
      <c r="A6080" s="1">
        <v>49.222208000000002</v>
      </c>
      <c r="B6080" s="1">
        <v>17.666319999999999</v>
      </c>
      <c r="C6080" t="s">
        <v>3</v>
      </c>
      <c r="D6080" s="2" t="s">
        <v>2046</v>
      </c>
      <c r="E6080" s="2">
        <v>17</v>
      </c>
      <c r="F6080" s="6" t="s">
        <v>2275</v>
      </c>
      <c r="G6080" s="6" t="s">
        <v>2274</v>
      </c>
    </row>
    <row r="6081" spans="1:7" x14ac:dyDescent="0.25">
      <c r="A6081" s="1">
        <v>49.222211000000001</v>
      </c>
      <c r="B6081" s="1">
        <v>17.666212999999999</v>
      </c>
      <c r="C6081" t="s">
        <v>12</v>
      </c>
      <c r="D6081" s="2" t="s">
        <v>159</v>
      </c>
      <c r="E6081" s="2">
        <v>17</v>
      </c>
      <c r="F6081" s="6" t="s">
        <v>2275</v>
      </c>
      <c r="G6081" s="6" t="s">
        <v>2274</v>
      </c>
    </row>
    <row r="6082" spans="1:7" x14ac:dyDescent="0.25">
      <c r="A6082" s="1">
        <v>49.222220999999998</v>
      </c>
      <c r="B6082" s="1">
        <v>17.665965</v>
      </c>
      <c r="C6082" t="s">
        <v>3</v>
      </c>
      <c r="D6082" s="2" t="s">
        <v>2047</v>
      </c>
      <c r="E6082" s="2">
        <v>17</v>
      </c>
      <c r="F6082" s="6" t="s">
        <v>2275</v>
      </c>
      <c r="G6082" s="6" t="s">
        <v>2274</v>
      </c>
    </row>
    <row r="6083" spans="1:7" x14ac:dyDescent="0.25">
      <c r="A6083" s="1">
        <v>49.222222000000002</v>
      </c>
      <c r="B6083" s="1">
        <v>17.665927</v>
      </c>
      <c r="C6083" t="s">
        <v>3</v>
      </c>
      <c r="D6083" s="2" t="s">
        <v>2048</v>
      </c>
      <c r="E6083" s="2">
        <v>17</v>
      </c>
      <c r="F6083" s="6" t="s">
        <v>2275</v>
      </c>
      <c r="G6083" s="6" t="s">
        <v>2274</v>
      </c>
    </row>
    <row r="6084" spans="1:7" x14ac:dyDescent="0.25">
      <c r="A6084" s="1">
        <v>49.222225999999999</v>
      </c>
      <c r="B6084" s="1">
        <v>17.66583</v>
      </c>
      <c r="C6084" t="s">
        <v>3</v>
      </c>
      <c r="D6084" s="2" t="s">
        <v>2049</v>
      </c>
      <c r="E6084" s="2">
        <v>17</v>
      </c>
      <c r="F6084" s="6" t="s">
        <v>2275</v>
      </c>
      <c r="G6084" s="6" t="s">
        <v>2274</v>
      </c>
    </row>
    <row r="6085" spans="1:7" x14ac:dyDescent="0.25">
      <c r="A6085" s="1">
        <v>49.222228000000001</v>
      </c>
      <c r="B6085" s="1">
        <v>17.665547</v>
      </c>
      <c r="C6085" t="s">
        <v>3</v>
      </c>
      <c r="D6085" s="2" t="s">
        <v>1722</v>
      </c>
      <c r="E6085" s="2">
        <v>17</v>
      </c>
      <c r="F6085" s="6" t="s">
        <v>2275</v>
      </c>
      <c r="G6085" s="6" t="s">
        <v>2274</v>
      </c>
    </row>
    <row r="6086" spans="1:7" x14ac:dyDescent="0.25">
      <c r="A6086" s="1">
        <v>49.222233000000003</v>
      </c>
      <c r="B6086" s="1">
        <v>17.665410000000001</v>
      </c>
      <c r="C6086" t="s">
        <v>3</v>
      </c>
      <c r="D6086" s="2" t="s">
        <v>2050</v>
      </c>
      <c r="E6086" s="2">
        <v>17</v>
      </c>
      <c r="F6086" s="6" t="s">
        <v>2275</v>
      </c>
      <c r="G6086" s="6" t="s">
        <v>2274</v>
      </c>
    </row>
    <row r="6087" spans="1:7" x14ac:dyDescent="0.25">
      <c r="A6087" s="1">
        <v>49.222234999999998</v>
      </c>
      <c r="B6087" s="1">
        <v>17.665329</v>
      </c>
      <c r="C6087" t="s">
        <v>3</v>
      </c>
      <c r="D6087" s="2" t="s">
        <v>160</v>
      </c>
      <c r="E6087" s="2">
        <v>17</v>
      </c>
      <c r="F6087" s="6" t="s">
        <v>2275</v>
      </c>
      <c r="G6087" s="6" t="s">
        <v>2274</v>
      </c>
    </row>
    <row r="6088" spans="1:7" x14ac:dyDescent="0.25">
      <c r="A6088" s="1">
        <v>49.222240999999997</v>
      </c>
      <c r="B6088" s="1">
        <v>17.665154000000001</v>
      </c>
      <c r="C6088" t="s">
        <v>3</v>
      </c>
      <c r="D6088" s="2" t="s">
        <v>1119</v>
      </c>
      <c r="E6088" s="2">
        <v>17</v>
      </c>
      <c r="F6088" s="6" t="s">
        <v>2275</v>
      </c>
      <c r="G6088" s="6" t="s">
        <v>2274</v>
      </c>
    </row>
    <row r="6089" spans="1:7" x14ac:dyDescent="0.25">
      <c r="A6089" s="1">
        <v>49.222247000000003</v>
      </c>
      <c r="B6089" s="1">
        <v>17.664911</v>
      </c>
      <c r="C6089" t="s">
        <v>3</v>
      </c>
      <c r="D6089" s="2" t="s">
        <v>1895</v>
      </c>
      <c r="E6089" s="2">
        <v>17</v>
      </c>
      <c r="F6089" s="6" t="s">
        <v>2275</v>
      </c>
      <c r="G6089" s="6" t="s">
        <v>2274</v>
      </c>
    </row>
    <row r="6090" spans="1:7" x14ac:dyDescent="0.25">
      <c r="A6090" s="1">
        <v>49.222257999999997</v>
      </c>
      <c r="B6090" s="1">
        <v>17.664652</v>
      </c>
      <c r="C6090" t="s">
        <v>3</v>
      </c>
      <c r="D6090" s="2" t="s">
        <v>1045</v>
      </c>
      <c r="E6090" s="2">
        <v>17</v>
      </c>
      <c r="F6090" s="6" t="s">
        <v>2275</v>
      </c>
      <c r="G6090" s="6" t="s">
        <v>2274</v>
      </c>
    </row>
    <row r="6091" spans="1:7" x14ac:dyDescent="0.25">
      <c r="A6091" s="1">
        <v>49.221983000000002</v>
      </c>
      <c r="B6091" s="1">
        <v>17.664515000000002</v>
      </c>
      <c r="C6091" t="s">
        <v>3</v>
      </c>
      <c r="D6091" s="2" t="s">
        <v>162</v>
      </c>
      <c r="E6091" s="2">
        <v>17</v>
      </c>
      <c r="F6091" s="6" t="s">
        <v>2271</v>
      </c>
      <c r="G6091" s="6" t="s">
        <v>2276</v>
      </c>
    </row>
    <row r="6092" spans="1:7" x14ac:dyDescent="0.25">
      <c r="A6092" s="1">
        <v>49.221921000000002</v>
      </c>
      <c r="B6092" s="1">
        <v>17.664549000000001</v>
      </c>
      <c r="C6092" t="s">
        <v>3</v>
      </c>
      <c r="D6092" s="2" t="s">
        <v>1723</v>
      </c>
      <c r="E6092" s="2">
        <v>17</v>
      </c>
      <c r="F6092" s="6" t="s">
        <v>2271</v>
      </c>
      <c r="G6092" s="6" t="s">
        <v>2276</v>
      </c>
    </row>
    <row r="6093" spans="1:7" x14ac:dyDescent="0.25">
      <c r="A6093" s="1">
        <v>49.221789999999999</v>
      </c>
      <c r="B6093" s="1">
        <v>17.664628</v>
      </c>
      <c r="C6093" t="s">
        <v>3</v>
      </c>
      <c r="D6093" s="2" t="s">
        <v>1896</v>
      </c>
      <c r="E6093" s="2">
        <v>17</v>
      </c>
      <c r="F6093" s="6" t="s">
        <v>2271</v>
      </c>
      <c r="G6093" s="6" t="s">
        <v>2276</v>
      </c>
    </row>
    <row r="6094" spans="1:7" x14ac:dyDescent="0.25">
      <c r="A6094" s="1">
        <v>49.221755999999999</v>
      </c>
      <c r="B6094" s="1">
        <v>17.664652</v>
      </c>
      <c r="C6094" t="s">
        <v>3</v>
      </c>
      <c r="D6094" s="2" t="s">
        <v>2051</v>
      </c>
      <c r="E6094" s="2">
        <v>17</v>
      </c>
      <c r="F6094" s="6" t="s">
        <v>2271</v>
      </c>
      <c r="G6094" s="6" t="s">
        <v>2276</v>
      </c>
    </row>
    <row r="6095" spans="1:7" x14ac:dyDescent="0.25">
      <c r="A6095" s="1">
        <v>49.221713999999999</v>
      </c>
      <c r="B6095" s="1">
        <v>17.664683</v>
      </c>
      <c r="C6095" t="s">
        <v>3</v>
      </c>
      <c r="D6095" s="2" t="s">
        <v>1725</v>
      </c>
      <c r="E6095" s="2">
        <v>17</v>
      </c>
      <c r="F6095" s="6" t="s">
        <v>2271</v>
      </c>
      <c r="G6095" s="6" t="s">
        <v>2276</v>
      </c>
    </row>
    <row r="6096" spans="1:7" x14ac:dyDescent="0.25">
      <c r="A6096" s="1">
        <v>49.221711999999997</v>
      </c>
      <c r="B6096" s="1">
        <v>17.664684000000001</v>
      </c>
      <c r="C6096" t="s">
        <v>3</v>
      </c>
      <c r="D6096" s="2" t="s">
        <v>2052</v>
      </c>
      <c r="E6096" s="2">
        <v>17</v>
      </c>
      <c r="F6096" s="6" t="s">
        <v>2271</v>
      </c>
      <c r="G6096" s="6" t="s">
        <v>2276</v>
      </c>
    </row>
    <row r="6097" spans="1:7" x14ac:dyDescent="0.25">
      <c r="A6097" s="1">
        <v>49.221684000000003</v>
      </c>
      <c r="B6097" s="1">
        <v>17.664701999999998</v>
      </c>
      <c r="C6097" t="s">
        <v>3</v>
      </c>
      <c r="D6097" s="2" t="s">
        <v>2053</v>
      </c>
      <c r="E6097" s="2">
        <v>17</v>
      </c>
      <c r="F6097" s="6" t="s">
        <v>2271</v>
      </c>
      <c r="G6097" s="6" t="s">
        <v>2276</v>
      </c>
    </row>
    <row r="6098" spans="1:7" x14ac:dyDescent="0.25">
      <c r="A6098" s="1">
        <v>49.221513000000002</v>
      </c>
      <c r="B6098" s="1">
        <v>17.664829000000001</v>
      </c>
      <c r="C6098" t="s">
        <v>3</v>
      </c>
      <c r="D6098" s="2" t="s">
        <v>2054</v>
      </c>
      <c r="E6098" s="2">
        <v>17</v>
      </c>
      <c r="F6098" s="6" t="s">
        <v>2271</v>
      </c>
      <c r="G6098" s="6" t="s">
        <v>2276</v>
      </c>
    </row>
    <row r="6099" spans="1:7" x14ac:dyDescent="0.25">
      <c r="A6099" s="1">
        <v>49.221511999999997</v>
      </c>
      <c r="B6099" s="1">
        <v>17.664829999999998</v>
      </c>
      <c r="C6099" t="s">
        <v>3</v>
      </c>
      <c r="D6099" s="2" t="s">
        <v>164</v>
      </c>
      <c r="E6099" s="2">
        <v>17</v>
      </c>
      <c r="F6099" s="6" t="s">
        <v>2271</v>
      </c>
      <c r="G6099" s="6" t="s">
        <v>2276</v>
      </c>
    </row>
    <row r="6100" spans="1:7" x14ac:dyDescent="0.25">
      <c r="A6100" s="1">
        <v>49.221369000000003</v>
      </c>
      <c r="B6100" s="1">
        <v>17.664916000000002</v>
      </c>
      <c r="C6100" t="s">
        <v>3</v>
      </c>
      <c r="D6100" s="2" t="s">
        <v>166</v>
      </c>
      <c r="E6100" s="2">
        <v>17</v>
      </c>
      <c r="F6100" s="6" t="s">
        <v>2271</v>
      </c>
      <c r="G6100" s="6" t="s">
        <v>2276</v>
      </c>
    </row>
    <row r="6101" spans="1:7" x14ac:dyDescent="0.25">
      <c r="A6101" s="1">
        <v>49.221307000000003</v>
      </c>
      <c r="B6101" s="1">
        <v>17.664943000000001</v>
      </c>
      <c r="C6101" t="s">
        <v>3</v>
      </c>
      <c r="D6101" s="2" t="s">
        <v>167</v>
      </c>
      <c r="E6101" s="2">
        <v>17</v>
      </c>
      <c r="F6101" s="6" t="s">
        <v>2271</v>
      </c>
      <c r="G6101" s="6" t="s">
        <v>2276</v>
      </c>
    </row>
    <row r="6102" spans="1:7" x14ac:dyDescent="0.25">
      <c r="A6102" s="1">
        <v>49.221265000000002</v>
      </c>
      <c r="B6102" s="1">
        <v>17.664975999999999</v>
      </c>
      <c r="C6102" t="s">
        <v>3</v>
      </c>
      <c r="D6102" s="2" t="s">
        <v>2055</v>
      </c>
      <c r="E6102" s="2">
        <v>17</v>
      </c>
      <c r="F6102" s="6" t="s">
        <v>2271</v>
      </c>
      <c r="G6102" s="6" t="s">
        <v>2276</v>
      </c>
    </row>
    <row r="6103" spans="1:7" x14ac:dyDescent="0.25">
      <c r="A6103" s="1">
        <v>49.221263999999998</v>
      </c>
      <c r="B6103" s="1">
        <v>17.664977</v>
      </c>
      <c r="C6103" t="s">
        <v>3</v>
      </c>
      <c r="D6103" s="2" t="s">
        <v>945</v>
      </c>
      <c r="E6103" s="2">
        <v>17</v>
      </c>
      <c r="F6103" s="6" t="s">
        <v>2271</v>
      </c>
      <c r="G6103" s="6" t="s">
        <v>2276</v>
      </c>
    </row>
    <row r="6104" spans="1:7" x14ac:dyDescent="0.25">
      <c r="A6104" s="1">
        <v>49.221170000000001</v>
      </c>
      <c r="B6104" s="1">
        <v>17.665046</v>
      </c>
      <c r="C6104" t="s">
        <v>3</v>
      </c>
      <c r="D6104" s="2" t="s">
        <v>1898</v>
      </c>
      <c r="E6104" s="2">
        <v>17</v>
      </c>
      <c r="F6104" s="6" t="s">
        <v>2271</v>
      </c>
      <c r="G6104" s="6" t="s">
        <v>2276</v>
      </c>
    </row>
    <row r="6105" spans="1:7" x14ac:dyDescent="0.25">
      <c r="A6105" s="1">
        <v>49.221117</v>
      </c>
      <c r="B6105" s="1">
        <v>17.665078000000001</v>
      </c>
      <c r="C6105" t="s">
        <v>3</v>
      </c>
      <c r="D6105" s="2" t="s">
        <v>170</v>
      </c>
      <c r="E6105" s="2">
        <v>17</v>
      </c>
      <c r="F6105" s="6" t="s">
        <v>2271</v>
      </c>
      <c r="G6105" s="6" t="s">
        <v>2276</v>
      </c>
    </row>
    <row r="6106" spans="1:7" x14ac:dyDescent="0.25">
      <c r="A6106" s="1">
        <v>49.221077999999999</v>
      </c>
      <c r="B6106" s="1">
        <v>17.665105000000001</v>
      </c>
      <c r="C6106" t="s">
        <v>3</v>
      </c>
      <c r="D6106" s="2" t="s">
        <v>171</v>
      </c>
      <c r="E6106" s="2">
        <v>17</v>
      </c>
      <c r="F6106" s="6" t="s">
        <v>2271</v>
      </c>
      <c r="G6106" s="6" t="s">
        <v>2276</v>
      </c>
    </row>
    <row r="6107" spans="1:7" x14ac:dyDescent="0.25">
      <c r="A6107" s="1">
        <v>49.220953000000002</v>
      </c>
      <c r="B6107" s="1">
        <v>17.665189000000002</v>
      </c>
      <c r="C6107" t="s">
        <v>3</v>
      </c>
      <c r="D6107" s="2" t="s">
        <v>173</v>
      </c>
      <c r="E6107" s="2">
        <v>17</v>
      </c>
      <c r="F6107" s="6" t="s">
        <v>2271</v>
      </c>
      <c r="G6107" s="6" t="s">
        <v>2276</v>
      </c>
    </row>
    <row r="6108" spans="1:7" x14ac:dyDescent="0.25">
      <c r="A6108" s="1">
        <v>49.220927000000003</v>
      </c>
      <c r="B6108" s="1">
        <v>17.665208</v>
      </c>
      <c r="C6108" t="s">
        <v>3</v>
      </c>
      <c r="D6108" s="2" t="s">
        <v>2056</v>
      </c>
      <c r="E6108" s="2">
        <v>17</v>
      </c>
      <c r="F6108" s="6" t="s">
        <v>2271</v>
      </c>
      <c r="G6108" s="6" t="s">
        <v>2276</v>
      </c>
    </row>
    <row r="6109" spans="1:7" x14ac:dyDescent="0.25">
      <c r="A6109" s="1">
        <v>49.220886999999998</v>
      </c>
      <c r="B6109" s="1">
        <v>17.665234000000002</v>
      </c>
      <c r="C6109" t="s">
        <v>3</v>
      </c>
      <c r="D6109" s="2" t="s">
        <v>1730</v>
      </c>
      <c r="E6109" s="2">
        <v>17</v>
      </c>
      <c r="F6109" s="6" t="s">
        <v>2271</v>
      </c>
      <c r="G6109" s="6" t="s">
        <v>2276</v>
      </c>
    </row>
    <row r="6110" spans="1:7" x14ac:dyDescent="0.25">
      <c r="A6110" s="1">
        <v>49.220834000000004</v>
      </c>
      <c r="B6110" s="1">
        <v>17.665267</v>
      </c>
      <c r="C6110" t="s">
        <v>3</v>
      </c>
      <c r="D6110" s="2" t="s">
        <v>174</v>
      </c>
      <c r="E6110" s="2">
        <v>17</v>
      </c>
      <c r="F6110" s="6" t="s">
        <v>2271</v>
      </c>
      <c r="G6110" s="6" t="s">
        <v>2276</v>
      </c>
    </row>
    <row r="6111" spans="1:7" x14ac:dyDescent="0.25">
      <c r="A6111" s="1">
        <v>49.220736000000002</v>
      </c>
      <c r="B6111" s="1">
        <v>17.665334000000001</v>
      </c>
      <c r="C6111" t="s">
        <v>3</v>
      </c>
      <c r="D6111" s="2" t="s">
        <v>176</v>
      </c>
      <c r="E6111" s="2">
        <v>17</v>
      </c>
      <c r="F6111" s="6" t="s">
        <v>2271</v>
      </c>
      <c r="G6111" s="6" t="s">
        <v>2276</v>
      </c>
    </row>
    <row r="6112" spans="1:7" x14ac:dyDescent="0.25">
      <c r="A6112" s="1">
        <v>49.220691000000002</v>
      </c>
      <c r="B6112" s="1">
        <v>17.66536</v>
      </c>
      <c r="C6112" t="s">
        <v>3</v>
      </c>
      <c r="D6112" s="2" t="s">
        <v>442</v>
      </c>
      <c r="E6112" s="2">
        <v>17</v>
      </c>
      <c r="F6112" s="6" t="s">
        <v>2271</v>
      </c>
      <c r="G6112" s="6" t="s">
        <v>2276</v>
      </c>
    </row>
    <row r="6113" spans="1:7" x14ac:dyDescent="0.25">
      <c r="A6113" s="1">
        <v>49.220654000000003</v>
      </c>
      <c r="B6113" s="1">
        <v>17.665385000000001</v>
      </c>
      <c r="C6113" t="s">
        <v>3</v>
      </c>
      <c r="D6113" s="2" t="s">
        <v>175</v>
      </c>
      <c r="E6113" s="2">
        <v>17</v>
      </c>
      <c r="F6113" s="6" t="s">
        <v>2271</v>
      </c>
      <c r="G6113" s="6" t="s">
        <v>2276</v>
      </c>
    </row>
    <row r="6114" spans="1:7" x14ac:dyDescent="0.25">
      <c r="A6114" s="1">
        <v>49.220602</v>
      </c>
      <c r="B6114" s="1">
        <v>17.665420000000001</v>
      </c>
      <c r="C6114" t="s">
        <v>3</v>
      </c>
      <c r="D6114" s="2" t="s">
        <v>603</v>
      </c>
      <c r="E6114" s="2">
        <v>17</v>
      </c>
      <c r="F6114" s="6" t="s">
        <v>2271</v>
      </c>
      <c r="G6114" s="6" t="s">
        <v>2276</v>
      </c>
    </row>
    <row r="6115" spans="1:7" x14ac:dyDescent="0.25">
      <c r="A6115" s="1">
        <v>49.220519000000003</v>
      </c>
      <c r="B6115" s="1">
        <v>17.665488</v>
      </c>
      <c r="C6115" t="s">
        <v>3</v>
      </c>
      <c r="D6115" s="2" t="s">
        <v>943</v>
      </c>
      <c r="E6115" s="2">
        <v>17</v>
      </c>
      <c r="F6115" s="6" t="s">
        <v>2271</v>
      </c>
      <c r="G6115" s="6" t="s">
        <v>2276</v>
      </c>
    </row>
    <row r="6116" spans="1:7" x14ac:dyDescent="0.25">
      <c r="A6116" s="1">
        <v>49.220489999999998</v>
      </c>
      <c r="B6116" s="1">
        <v>17.665506000000001</v>
      </c>
      <c r="C6116" t="s">
        <v>3</v>
      </c>
      <c r="D6116" s="2" t="s">
        <v>177</v>
      </c>
      <c r="E6116" s="2">
        <v>17</v>
      </c>
      <c r="F6116" s="6" t="s">
        <v>2271</v>
      </c>
      <c r="G6116" s="6" t="s">
        <v>2276</v>
      </c>
    </row>
    <row r="6117" spans="1:7" x14ac:dyDescent="0.25">
      <c r="A6117" s="1">
        <v>49.220446000000003</v>
      </c>
      <c r="B6117" s="1">
        <v>17.665527999999998</v>
      </c>
      <c r="C6117" t="s">
        <v>3</v>
      </c>
      <c r="D6117" s="2" t="s">
        <v>1683</v>
      </c>
      <c r="E6117" s="2">
        <v>17</v>
      </c>
      <c r="F6117" s="6" t="s">
        <v>2271</v>
      </c>
      <c r="G6117" s="6" t="s">
        <v>2276</v>
      </c>
    </row>
    <row r="6118" spans="1:7" x14ac:dyDescent="0.25">
      <c r="A6118" s="1">
        <v>49.220243000000004</v>
      </c>
      <c r="B6118" s="1">
        <v>17.665645999999999</v>
      </c>
      <c r="C6118" t="s">
        <v>3</v>
      </c>
      <c r="D6118" s="2" t="s">
        <v>1123</v>
      </c>
      <c r="E6118" s="2">
        <v>17</v>
      </c>
      <c r="F6118" s="6" t="s">
        <v>2271</v>
      </c>
      <c r="G6118" s="6" t="s">
        <v>2276</v>
      </c>
    </row>
    <row r="6119" spans="1:7" x14ac:dyDescent="0.25">
      <c r="A6119" s="1">
        <v>49.220201000000003</v>
      </c>
      <c r="B6119" s="1">
        <v>17.665687999999999</v>
      </c>
      <c r="C6119" t="s">
        <v>3</v>
      </c>
      <c r="D6119" s="2" t="s">
        <v>1899</v>
      </c>
      <c r="E6119" s="2">
        <v>17</v>
      </c>
      <c r="F6119" s="6" t="s">
        <v>2271</v>
      </c>
      <c r="G6119" s="6" t="s">
        <v>2276</v>
      </c>
    </row>
    <row r="6120" spans="1:7" x14ac:dyDescent="0.25">
      <c r="A6120" s="1">
        <v>49.220143</v>
      </c>
      <c r="B6120" s="1">
        <v>17.665724999999998</v>
      </c>
      <c r="C6120" t="s">
        <v>3</v>
      </c>
      <c r="D6120" s="2" t="s">
        <v>449</v>
      </c>
      <c r="E6120" s="2">
        <v>17</v>
      </c>
      <c r="F6120" s="6" t="s">
        <v>2271</v>
      </c>
      <c r="G6120" s="6" t="s">
        <v>2276</v>
      </c>
    </row>
    <row r="6121" spans="1:7" x14ac:dyDescent="0.25">
      <c r="A6121" s="1">
        <v>49.220090999999996</v>
      </c>
      <c r="B6121" s="1">
        <v>17.665759999999999</v>
      </c>
      <c r="C6121" t="s">
        <v>3</v>
      </c>
      <c r="D6121" s="2" t="s">
        <v>448</v>
      </c>
      <c r="E6121" s="2">
        <v>17</v>
      </c>
      <c r="F6121" s="6" t="s">
        <v>2271</v>
      </c>
      <c r="G6121" s="6" t="s">
        <v>2276</v>
      </c>
    </row>
    <row r="6122" spans="1:7" x14ac:dyDescent="0.25">
      <c r="A6122" s="1">
        <v>49.219959000000003</v>
      </c>
      <c r="B6122" s="1">
        <v>17.665835999999999</v>
      </c>
      <c r="C6122" t="s">
        <v>3</v>
      </c>
      <c r="D6122" s="2" t="s">
        <v>450</v>
      </c>
      <c r="E6122" s="2">
        <v>17</v>
      </c>
      <c r="F6122" s="6" t="s">
        <v>2271</v>
      </c>
      <c r="G6122" s="6" t="s">
        <v>2276</v>
      </c>
    </row>
    <row r="6123" spans="1:7" x14ac:dyDescent="0.25">
      <c r="A6123" s="1">
        <v>49.219932999999997</v>
      </c>
      <c r="B6123" s="1">
        <v>17.665846999999999</v>
      </c>
      <c r="C6123" t="s">
        <v>3</v>
      </c>
      <c r="D6123" s="2" t="s">
        <v>2057</v>
      </c>
      <c r="E6123" s="2">
        <v>17</v>
      </c>
      <c r="F6123" s="6" t="s">
        <v>2271</v>
      </c>
      <c r="G6123" s="6" t="s">
        <v>2276</v>
      </c>
    </row>
    <row r="6124" spans="1:7" x14ac:dyDescent="0.25">
      <c r="A6124" s="1">
        <v>49.219786999999997</v>
      </c>
      <c r="B6124" s="1">
        <v>17.665953999999999</v>
      </c>
      <c r="C6124" t="s">
        <v>3</v>
      </c>
      <c r="D6124" s="2" t="s">
        <v>453</v>
      </c>
      <c r="E6124" s="2">
        <v>17</v>
      </c>
      <c r="F6124" s="6" t="s">
        <v>2271</v>
      </c>
      <c r="G6124" s="6" t="s">
        <v>2276</v>
      </c>
    </row>
    <row r="6125" spans="1:7" x14ac:dyDescent="0.25">
      <c r="A6125" s="1">
        <v>49.219776000000003</v>
      </c>
      <c r="B6125" s="1">
        <v>17.665963000000001</v>
      </c>
      <c r="C6125" t="s">
        <v>3</v>
      </c>
      <c r="D6125" s="2" t="s">
        <v>329</v>
      </c>
      <c r="E6125" s="2">
        <v>17</v>
      </c>
      <c r="F6125" s="6" t="s">
        <v>2271</v>
      </c>
      <c r="G6125" s="6" t="s">
        <v>2276</v>
      </c>
    </row>
    <row r="6126" spans="1:7" x14ac:dyDescent="0.25">
      <c r="A6126" s="1">
        <v>49.219743000000001</v>
      </c>
      <c r="B6126" s="1">
        <v>17.665987000000001</v>
      </c>
      <c r="C6126" t="s">
        <v>3</v>
      </c>
      <c r="D6126" s="2" t="s">
        <v>454</v>
      </c>
      <c r="E6126" s="2">
        <v>17</v>
      </c>
      <c r="F6126" s="6" t="s">
        <v>2271</v>
      </c>
      <c r="G6126" s="6" t="s">
        <v>2276</v>
      </c>
    </row>
    <row r="6127" spans="1:7" x14ac:dyDescent="0.25">
      <c r="A6127" s="1">
        <v>49.219473000000001</v>
      </c>
      <c r="B6127" s="1">
        <v>17.664906999999999</v>
      </c>
      <c r="C6127" t="s">
        <v>3</v>
      </c>
      <c r="D6127" s="2" t="s">
        <v>455</v>
      </c>
      <c r="E6127" s="2">
        <v>17</v>
      </c>
      <c r="F6127" s="6" t="s">
        <v>2271</v>
      </c>
      <c r="G6127" s="6" t="s">
        <v>2276</v>
      </c>
    </row>
    <row r="6128" spans="1:7" x14ac:dyDescent="0.25">
      <c r="A6128" s="1">
        <v>49.219662</v>
      </c>
      <c r="B6128" s="1">
        <v>17.664781999999999</v>
      </c>
      <c r="C6128" t="s">
        <v>3</v>
      </c>
      <c r="D6128" s="2" t="s">
        <v>456</v>
      </c>
      <c r="E6128" s="2">
        <v>17</v>
      </c>
      <c r="F6128" s="6" t="s">
        <v>2271</v>
      </c>
      <c r="G6128" s="6" t="s">
        <v>2276</v>
      </c>
    </row>
    <row r="6129" spans="1:7" x14ac:dyDescent="0.25">
      <c r="A6129" s="1">
        <v>49.219773000000004</v>
      </c>
      <c r="B6129" s="1">
        <v>17.664715999999999</v>
      </c>
      <c r="C6129" t="s">
        <v>3</v>
      </c>
      <c r="D6129" s="2" t="s">
        <v>333</v>
      </c>
      <c r="E6129" s="2">
        <v>17</v>
      </c>
      <c r="F6129" s="6" t="s">
        <v>2271</v>
      </c>
      <c r="G6129" s="6" t="s">
        <v>2276</v>
      </c>
    </row>
    <row r="6130" spans="1:7" x14ac:dyDescent="0.25">
      <c r="A6130" s="1">
        <v>49.219822999999998</v>
      </c>
      <c r="B6130" s="1">
        <v>17.664684999999999</v>
      </c>
      <c r="C6130" t="s">
        <v>3</v>
      </c>
      <c r="D6130" s="2" t="s">
        <v>334</v>
      </c>
      <c r="E6130" s="2">
        <v>17</v>
      </c>
      <c r="F6130" s="6" t="s">
        <v>2271</v>
      </c>
      <c r="G6130" s="6" t="s">
        <v>2276</v>
      </c>
    </row>
    <row r="6131" spans="1:7" x14ac:dyDescent="0.25">
      <c r="A6131" s="1">
        <v>49.219825</v>
      </c>
      <c r="B6131" s="1">
        <v>17.664683</v>
      </c>
      <c r="C6131" t="s">
        <v>3</v>
      </c>
      <c r="D6131" s="2" t="s">
        <v>1407</v>
      </c>
      <c r="E6131" s="2">
        <v>17</v>
      </c>
      <c r="F6131" s="6" t="s">
        <v>2271</v>
      </c>
      <c r="G6131" s="6" t="s">
        <v>2276</v>
      </c>
    </row>
    <row r="6132" spans="1:7" x14ac:dyDescent="0.25">
      <c r="A6132" s="1">
        <v>49.219876999999997</v>
      </c>
      <c r="B6132" s="1">
        <v>17.664650000000002</v>
      </c>
      <c r="C6132" t="s">
        <v>3</v>
      </c>
      <c r="D6132" s="2" t="s">
        <v>1408</v>
      </c>
      <c r="E6132" s="2">
        <v>17</v>
      </c>
      <c r="F6132" s="6" t="s">
        <v>2271</v>
      </c>
      <c r="G6132" s="6" t="s">
        <v>2276</v>
      </c>
    </row>
    <row r="6133" spans="1:7" x14ac:dyDescent="0.25">
      <c r="A6133" s="1">
        <v>49.219907999999997</v>
      </c>
      <c r="B6133" s="1">
        <v>17.664622999999999</v>
      </c>
      <c r="C6133" t="s">
        <v>3</v>
      </c>
      <c r="D6133" s="2" t="s">
        <v>335</v>
      </c>
      <c r="E6133" s="2">
        <v>17</v>
      </c>
      <c r="F6133" s="6" t="s">
        <v>2271</v>
      </c>
      <c r="G6133" s="6" t="s">
        <v>2276</v>
      </c>
    </row>
    <row r="6134" spans="1:7" x14ac:dyDescent="0.25">
      <c r="A6134" s="1">
        <v>49.219959000000003</v>
      </c>
      <c r="B6134" s="1">
        <v>17.664587000000001</v>
      </c>
      <c r="C6134" t="s">
        <v>3</v>
      </c>
      <c r="D6134" s="2" t="s">
        <v>457</v>
      </c>
      <c r="E6134" s="2">
        <v>17</v>
      </c>
      <c r="F6134" s="6" t="s">
        <v>2271</v>
      </c>
      <c r="G6134" s="6" t="s">
        <v>2276</v>
      </c>
    </row>
    <row r="6135" spans="1:7" x14ac:dyDescent="0.25">
      <c r="A6135" s="1">
        <v>49.220072999999999</v>
      </c>
      <c r="B6135" s="1">
        <v>17.664503</v>
      </c>
      <c r="C6135" t="s">
        <v>3</v>
      </c>
      <c r="D6135" s="2" t="s">
        <v>459</v>
      </c>
      <c r="E6135" s="2">
        <v>17</v>
      </c>
      <c r="F6135" s="6" t="s">
        <v>2271</v>
      </c>
      <c r="G6135" s="6" t="s">
        <v>2276</v>
      </c>
    </row>
    <row r="6136" spans="1:7" x14ac:dyDescent="0.25">
      <c r="A6136" s="1">
        <v>49.220267999999997</v>
      </c>
      <c r="B6136" s="1">
        <v>17.664377999999999</v>
      </c>
      <c r="C6136" t="s">
        <v>3</v>
      </c>
      <c r="D6136" s="2" t="s">
        <v>337</v>
      </c>
      <c r="E6136" s="2">
        <v>17</v>
      </c>
      <c r="F6136" s="6" t="s">
        <v>2271</v>
      </c>
      <c r="G6136" s="6" t="s">
        <v>2276</v>
      </c>
    </row>
    <row r="6137" spans="1:7" x14ac:dyDescent="0.25">
      <c r="A6137" s="1">
        <v>49.220272000000001</v>
      </c>
      <c r="B6137" s="1">
        <v>17.664376000000001</v>
      </c>
      <c r="C6137" t="s">
        <v>3</v>
      </c>
      <c r="D6137" s="2" t="s">
        <v>460</v>
      </c>
      <c r="E6137" s="2">
        <v>17</v>
      </c>
      <c r="F6137" s="6" t="s">
        <v>2271</v>
      </c>
      <c r="G6137" s="6" t="s">
        <v>2276</v>
      </c>
    </row>
    <row r="6138" spans="1:7" x14ac:dyDescent="0.25">
      <c r="A6138" s="1">
        <v>49.220467999999997</v>
      </c>
      <c r="B6138" s="1">
        <v>17.664245999999999</v>
      </c>
      <c r="C6138" t="s">
        <v>3</v>
      </c>
      <c r="D6138" s="2" t="s">
        <v>182</v>
      </c>
      <c r="E6138" s="2">
        <v>17</v>
      </c>
      <c r="F6138" s="6" t="s">
        <v>2271</v>
      </c>
      <c r="G6138" s="6" t="s">
        <v>2276</v>
      </c>
    </row>
    <row r="6139" spans="1:7" x14ac:dyDescent="0.25">
      <c r="A6139" s="1">
        <v>49.220491000000003</v>
      </c>
      <c r="B6139" s="1">
        <v>17.664228000000001</v>
      </c>
      <c r="C6139" t="s">
        <v>3</v>
      </c>
      <c r="D6139" s="2" t="s">
        <v>181</v>
      </c>
      <c r="E6139" s="2">
        <v>17</v>
      </c>
      <c r="F6139" s="6" t="s">
        <v>2271</v>
      </c>
      <c r="G6139" s="6" t="s">
        <v>2276</v>
      </c>
    </row>
    <row r="6140" spans="1:7" x14ac:dyDescent="0.25">
      <c r="A6140" s="1">
        <v>49.220492999999998</v>
      </c>
      <c r="B6140" s="1">
        <v>17.664225999999999</v>
      </c>
      <c r="C6140" t="s">
        <v>3</v>
      </c>
      <c r="D6140" s="2" t="s">
        <v>183</v>
      </c>
      <c r="E6140" s="2">
        <v>17</v>
      </c>
      <c r="F6140" s="6" t="s">
        <v>2271</v>
      </c>
      <c r="G6140" s="6" t="s">
        <v>2276</v>
      </c>
    </row>
    <row r="6141" spans="1:7" x14ac:dyDescent="0.25">
      <c r="A6141" s="1">
        <v>49.220543999999997</v>
      </c>
      <c r="B6141" s="1">
        <v>17.664175</v>
      </c>
      <c r="C6141" t="s">
        <v>3</v>
      </c>
      <c r="D6141" s="2" t="s">
        <v>1900</v>
      </c>
      <c r="E6141" s="2">
        <v>17</v>
      </c>
      <c r="F6141" s="6" t="s">
        <v>2271</v>
      </c>
      <c r="G6141" s="6" t="s">
        <v>2276</v>
      </c>
    </row>
    <row r="6142" spans="1:7" x14ac:dyDescent="0.25">
      <c r="A6142" s="1">
        <v>49.220605999999997</v>
      </c>
      <c r="B6142" s="1">
        <v>17.664128999999999</v>
      </c>
      <c r="C6142" t="s">
        <v>3</v>
      </c>
      <c r="D6142" s="2" t="s">
        <v>186</v>
      </c>
      <c r="E6142" s="2">
        <v>17</v>
      </c>
      <c r="F6142" s="6" t="s">
        <v>2271</v>
      </c>
      <c r="G6142" s="6" t="s">
        <v>2276</v>
      </c>
    </row>
    <row r="6143" spans="1:7" x14ac:dyDescent="0.25">
      <c r="A6143" s="1">
        <v>49.220747000000003</v>
      </c>
      <c r="B6143" s="1">
        <v>17.664041999999998</v>
      </c>
      <c r="C6143" t="s">
        <v>3</v>
      </c>
      <c r="D6143" s="2" t="s">
        <v>1901</v>
      </c>
      <c r="E6143" s="2">
        <v>17</v>
      </c>
      <c r="F6143" s="6" t="s">
        <v>2271</v>
      </c>
      <c r="G6143" s="6" t="s">
        <v>2276</v>
      </c>
    </row>
    <row r="6144" spans="1:7" x14ac:dyDescent="0.25">
      <c r="A6144" s="1">
        <v>49.220789000000003</v>
      </c>
      <c r="B6144" s="1">
        <v>17.664014000000002</v>
      </c>
      <c r="C6144" t="s">
        <v>3</v>
      </c>
      <c r="D6144" s="2" t="s">
        <v>2058</v>
      </c>
      <c r="E6144" s="2">
        <v>17</v>
      </c>
      <c r="F6144" s="6" t="s">
        <v>2271</v>
      </c>
      <c r="G6144" s="6" t="s">
        <v>2276</v>
      </c>
    </row>
    <row r="6145" spans="1:7" x14ac:dyDescent="0.25">
      <c r="A6145" s="1">
        <v>49.220847999999997</v>
      </c>
      <c r="B6145" s="1">
        <v>17.663978</v>
      </c>
      <c r="C6145" t="s">
        <v>3</v>
      </c>
      <c r="D6145" s="2" t="s">
        <v>185</v>
      </c>
      <c r="E6145" s="2">
        <v>17</v>
      </c>
      <c r="F6145" s="6" t="s">
        <v>2271</v>
      </c>
      <c r="G6145" s="6" t="s">
        <v>2276</v>
      </c>
    </row>
    <row r="6146" spans="1:7" x14ac:dyDescent="0.25">
      <c r="A6146" s="1">
        <v>49.220869</v>
      </c>
      <c r="B6146" s="1">
        <v>17.663965999999999</v>
      </c>
      <c r="C6146" t="s">
        <v>3</v>
      </c>
      <c r="D6146" s="2" t="s">
        <v>1902</v>
      </c>
      <c r="E6146" s="2">
        <v>17</v>
      </c>
      <c r="F6146" s="6" t="s">
        <v>2271</v>
      </c>
      <c r="G6146" s="6" t="s">
        <v>2276</v>
      </c>
    </row>
    <row r="6147" spans="1:7" x14ac:dyDescent="0.25">
      <c r="A6147" s="1">
        <v>49.221178999999999</v>
      </c>
      <c r="B6147" s="1">
        <v>17.663786000000002</v>
      </c>
      <c r="C6147" t="s">
        <v>3</v>
      </c>
      <c r="D6147" s="2" t="s">
        <v>1271</v>
      </c>
      <c r="E6147" s="2">
        <v>17</v>
      </c>
      <c r="F6147" s="6" t="s">
        <v>2271</v>
      </c>
      <c r="G6147" s="6" t="s">
        <v>2276</v>
      </c>
    </row>
    <row r="6148" spans="1:7" x14ac:dyDescent="0.25">
      <c r="A6148" s="1">
        <v>49.221254000000002</v>
      </c>
      <c r="B6148" s="1">
        <v>17.663741999999999</v>
      </c>
      <c r="C6148" t="s">
        <v>3</v>
      </c>
      <c r="D6148" s="2" t="s">
        <v>596</v>
      </c>
      <c r="E6148" s="2">
        <v>17</v>
      </c>
      <c r="F6148" s="6" t="s">
        <v>2271</v>
      </c>
      <c r="G6148" s="6" t="s">
        <v>2276</v>
      </c>
    </row>
    <row r="6149" spans="1:7" x14ac:dyDescent="0.25">
      <c r="A6149" s="1">
        <v>49.221629</v>
      </c>
      <c r="B6149" s="1">
        <v>17.663509000000001</v>
      </c>
      <c r="C6149" t="s">
        <v>3</v>
      </c>
      <c r="D6149" s="2" t="s">
        <v>608</v>
      </c>
      <c r="E6149" s="2">
        <v>17</v>
      </c>
      <c r="F6149" s="6" t="s">
        <v>2271</v>
      </c>
      <c r="G6149" s="6" t="s">
        <v>2276</v>
      </c>
    </row>
    <row r="6150" spans="1:7" x14ac:dyDescent="0.25">
      <c r="A6150" s="1">
        <v>49.221789000000001</v>
      </c>
      <c r="B6150" s="1">
        <v>17.66339</v>
      </c>
      <c r="C6150" t="s">
        <v>3</v>
      </c>
      <c r="D6150" s="2" t="s">
        <v>1906</v>
      </c>
      <c r="E6150" s="2">
        <v>17</v>
      </c>
      <c r="F6150" s="6" t="s">
        <v>2271</v>
      </c>
      <c r="G6150" s="6" t="s">
        <v>2276</v>
      </c>
    </row>
    <row r="6151" spans="1:7" x14ac:dyDescent="0.25">
      <c r="A6151" s="1">
        <v>49.221895000000004</v>
      </c>
      <c r="B6151" s="1">
        <v>17.663319999999999</v>
      </c>
      <c r="C6151" t="s">
        <v>3</v>
      </c>
      <c r="D6151" s="2" t="s">
        <v>1346</v>
      </c>
      <c r="E6151" s="2">
        <v>17</v>
      </c>
      <c r="F6151" s="6" t="s">
        <v>2271</v>
      </c>
      <c r="G6151" s="6" t="s">
        <v>2276</v>
      </c>
    </row>
    <row r="6152" spans="1:7" x14ac:dyDescent="0.25">
      <c r="A6152" s="1">
        <v>49.221933999999997</v>
      </c>
      <c r="B6152" s="1">
        <v>17.663294</v>
      </c>
      <c r="C6152" t="s">
        <v>3</v>
      </c>
      <c r="D6152" s="2" t="s">
        <v>2059</v>
      </c>
      <c r="E6152" s="2">
        <v>17</v>
      </c>
      <c r="F6152" s="6" t="s">
        <v>2271</v>
      </c>
      <c r="G6152" s="6" t="s">
        <v>2276</v>
      </c>
    </row>
    <row r="6153" spans="1:7" x14ac:dyDescent="0.25">
      <c r="A6153" s="1">
        <v>49.221978</v>
      </c>
      <c r="B6153" s="1">
        <v>17.663260999999999</v>
      </c>
      <c r="C6153" t="s">
        <v>3</v>
      </c>
      <c r="D6153" s="2" t="s">
        <v>1566</v>
      </c>
      <c r="E6153" s="2">
        <v>17</v>
      </c>
      <c r="F6153" s="6" t="s">
        <v>2271</v>
      </c>
      <c r="G6153" s="6" t="s">
        <v>2276</v>
      </c>
    </row>
    <row r="6154" spans="1:7" x14ac:dyDescent="0.25">
      <c r="A6154" s="1">
        <v>49.222025000000002</v>
      </c>
      <c r="B6154" s="1">
        <v>17.663219000000002</v>
      </c>
      <c r="C6154" t="s">
        <v>3</v>
      </c>
      <c r="D6154" s="2" t="s">
        <v>165</v>
      </c>
      <c r="E6154" s="2">
        <v>17</v>
      </c>
      <c r="F6154" s="6" t="s">
        <v>2271</v>
      </c>
      <c r="G6154" s="6" t="s">
        <v>2276</v>
      </c>
    </row>
    <row r="6155" spans="1:7" x14ac:dyDescent="0.25">
      <c r="A6155" s="1">
        <v>49.222071</v>
      </c>
      <c r="B6155" s="1">
        <v>17.66319</v>
      </c>
      <c r="C6155" t="s">
        <v>3</v>
      </c>
      <c r="D6155" s="2" t="s">
        <v>202</v>
      </c>
      <c r="E6155" s="2">
        <v>17</v>
      </c>
      <c r="F6155" s="6" t="s">
        <v>2271</v>
      </c>
      <c r="G6155" s="6" t="s">
        <v>2276</v>
      </c>
    </row>
    <row r="6156" spans="1:7" x14ac:dyDescent="0.25">
      <c r="A6156" s="1">
        <v>49.222281000000002</v>
      </c>
      <c r="B6156" s="1">
        <v>17.663062</v>
      </c>
      <c r="C6156" t="s">
        <v>3</v>
      </c>
      <c r="D6156" s="2" t="s">
        <v>609</v>
      </c>
      <c r="E6156" s="2">
        <v>17</v>
      </c>
      <c r="F6156" s="6" t="s">
        <v>2271</v>
      </c>
      <c r="G6156" s="6" t="s">
        <v>2276</v>
      </c>
    </row>
    <row r="6157" spans="1:7" x14ac:dyDescent="0.25">
      <c r="A6157" s="1">
        <v>49.222293999999998</v>
      </c>
      <c r="B6157" s="1">
        <v>17.663052</v>
      </c>
      <c r="C6157" t="s">
        <v>3</v>
      </c>
      <c r="D6157" s="2" t="s">
        <v>205</v>
      </c>
      <c r="E6157" s="2">
        <v>17</v>
      </c>
      <c r="F6157" s="6" t="s">
        <v>2271</v>
      </c>
      <c r="G6157" s="6" t="s">
        <v>2276</v>
      </c>
    </row>
    <row r="6158" spans="1:7" x14ac:dyDescent="0.25">
      <c r="A6158" s="1">
        <v>49.222347999999997</v>
      </c>
      <c r="B6158" s="1">
        <v>17.663015999999999</v>
      </c>
      <c r="C6158" t="s">
        <v>3</v>
      </c>
      <c r="D6158" s="2" t="s">
        <v>947</v>
      </c>
      <c r="E6158" s="2">
        <v>17</v>
      </c>
      <c r="F6158" s="6" t="s">
        <v>2271</v>
      </c>
      <c r="G6158" s="6" t="s">
        <v>2276</v>
      </c>
    </row>
    <row r="6159" spans="1:7" x14ac:dyDescent="0.25">
      <c r="A6159" s="1">
        <v>49.224451999999999</v>
      </c>
      <c r="B6159" s="1">
        <v>17.668447</v>
      </c>
      <c r="C6159" t="s">
        <v>3</v>
      </c>
      <c r="D6159" s="2" t="s">
        <v>1740</v>
      </c>
      <c r="E6159" s="2">
        <v>17</v>
      </c>
      <c r="F6159" s="6" t="s">
        <v>2278</v>
      </c>
      <c r="G6159" s="6" t="s">
        <v>2279</v>
      </c>
    </row>
    <row r="6160" spans="1:7" x14ac:dyDescent="0.25">
      <c r="A6160" s="1">
        <v>49.224452999999997</v>
      </c>
      <c r="B6160" s="1">
        <v>17.668347000000001</v>
      </c>
      <c r="C6160" t="s">
        <v>3</v>
      </c>
      <c r="D6160" s="2" t="s">
        <v>2060</v>
      </c>
      <c r="E6160" s="2">
        <v>17</v>
      </c>
      <c r="F6160" s="6" t="s">
        <v>2278</v>
      </c>
      <c r="G6160" s="6" t="s">
        <v>2279</v>
      </c>
    </row>
    <row r="6161" spans="1:7" x14ac:dyDescent="0.25">
      <c r="A6161" s="1">
        <v>49.224454999999999</v>
      </c>
      <c r="B6161" s="1">
        <v>17.668306000000001</v>
      </c>
      <c r="C6161" t="s">
        <v>3</v>
      </c>
      <c r="D6161" s="2" t="s">
        <v>247</v>
      </c>
      <c r="E6161" s="2">
        <v>17</v>
      </c>
      <c r="F6161" s="6" t="s">
        <v>2278</v>
      </c>
      <c r="G6161" s="6" t="s">
        <v>2279</v>
      </c>
    </row>
    <row r="6162" spans="1:7" x14ac:dyDescent="0.25">
      <c r="A6162" s="1">
        <v>49.224454999999999</v>
      </c>
      <c r="B6162" s="1">
        <v>17.668296000000002</v>
      </c>
      <c r="C6162" t="s">
        <v>3</v>
      </c>
      <c r="D6162" s="2" t="s">
        <v>209</v>
      </c>
      <c r="E6162" s="2">
        <v>17</v>
      </c>
      <c r="F6162" s="6" t="s">
        <v>2278</v>
      </c>
      <c r="G6162" s="6" t="s">
        <v>2279</v>
      </c>
    </row>
    <row r="6163" spans="1:7" x14ac:dyDescent="0.25">
      <c r="A6163" s="1">
        <v>49.224454999999999</v>
      </c>
      <c r="B6163" s="1">
        <v>17.668281</v>
      </c>
      <c r="C6163" t="s">
        <v>3</v>
      </c>
      <c r="D6163" s="2" t="s">
        <v>225</v>
      </c>
      <c r="E6163" s="2">
        <v>17</v>
      </c>
      <c r="F6163" s="6" t="s">
        <v>2278</v>
      </c>
      <c r="G6163" s="6" t="s">
        <v>2279</v>
      </c>
    </row>
    <row r="6164" spans="1:7" x14ac:dyDescent="0.25">
      <c r="A6164" s="1">
        <v>49.224454999999999</v>
      </c>
      <c r="B6164" s="1">
        <v>17.668192000000001</v>
      </c>
      <c r="C6164" t="s">
        <v>3</v>
      </c>
      <c r="D6164" s="2" t="s">
        <v>213</v>
      </c>
      <c r="E6164" s="2">
        <v>17</v>
      </c>
      <c r="F6164" s="6" t="s">
        <v>2278</v>
      </c>
      <c r="G6164" s="6" t="s">
        <v>2279</v>
      </c>
    </row>
    <row r="6165" spans="1:7" x14ac:dyDescent="0.25">
      <c r="A6165" s="1">
        <v>49.224454999999999</v>
      </c>
      <c r="B6165" s="1">
        <v>17.668181000000001</v>
      </c>
      <c r="C6165" t="s">
        <v>3</v>
      </c>
      <c r="D6165" s="2" t="s">
        <v>208</v>
      </c>
      <c r="E6165" s="2">
        <v>17</v>
      </c>
      <c r="F6165" s="6" t="s">
        <v>2278</v>
      </c>
      <c r="G6165" s="6" t="s">
        <v>2279</v>
      </c>
    </row>
    <row r="6166" spans="1:7" x14ac:dyDescent="0.25">
      <c r="A6166" s="1">
        <v>49.224454999999999</v>
      </c>
      <c r="B6166" s="1">
        <v>17.668142</v>
      </c>
      <c r="C6166" t="s">
        <v>3</v>
      </c>
      <c r="D6166" s="2" t="s">
        <v>2061</v>
      </c>
      <c r="E6166" s="2">
        <v>17</v>
      </c>
      <c r="F6166" s="6" t="s">
        <v>2278</v>
      </c>
      <c r="G6166" s="6" t="s">
        <v>2279</v>
      </c>
    </row>
    <row r="6167" spans="1:7" x14ac:dyDescent="0.25">
      <c r="A6167" s="1">
        <v>49.224457000000001</v>
      </c>
      <c r="B6167" s="1">
        <v>17.668040999999999</v>
      </c>
      <c r="C6167" t="s">
        <v>3</v>
      </c>
      <c r="D6167" s="2" t="s">
        <v>2062</v>
      </c>
      <c r="E6167" s="2">
        <v>17</v>
      </c>
      <c r="F6167" s="6" t="s">
        <v>2278</v>
      </c>
      <c r="G6167" s="6" t="s">
        <v>2279</v>
      </c>
    </row>
    <row r="6168" spans="1:7" x14ac:dyDescent="0.25">
      <c r="A6168" s="1">
        <v>49.224457000000001</v>
      </c>
      <c r="B6168" s="1">
        <v>17.668023000000002</v>
      </c>
      <c r="C6168" t="s">
        <v>3</v>
      </c>
      <c r="D6168" s="2" t="s">
        <v>211</v>
      </c>
      <c r="E6168" s="2">
        <v>17</v>
      </c>
      <c r="F6168" s="6" t="s">
        <v>2278</v>
      </c>
      <c r="G6168" s="6" t="s">
        <v>2279</v>
      </c>
    </row>
    <row r="6169" spans="1:7" x14ac:dyDescent="0.25">
      <c r="A6169" s="1">
        <v>49.224457000000001</v>
      </c>
      <c r="B6169" s="1">
        <v>17.667999999999999</v>
      </c>
      <c r="C6169" t="s">
        <v>3</v>
      </c>
      <c r="D6169" s="2" t="s">
        <v>214</v>
      </c>
      <c r="E6169" s="2">
        <v>17</v>
      </c>
      <c r="F6169" s="6" t="s">
        <v>2278</v>
      </c>
      <c r="G6169" s="6" t="s">
        <v>2279</v>
      </c>
    </row>
    <row r="6170" spans="1:7" x14ac:dyDescent="0.25">
      <c r="A6170" s="1">
        <v>49.224459000000003</v>
      </c>
      <c r="B6170" s="1">
        <v>17.667985000000002</v>
      </c>
      <c r="C6170" t="s">
        <v>3</v>
      </c>
      <c r="D6170" s="2" t="s">
        <v>1909</v>
      </c>
      <c r="E6170" s="2">
        <v>17</v>
      </c>
      <c r="F6170" s="6" t="s">
        <v>2278</v>
      </c>
      <c r="G6170" s="6" t="s">
        <v>2279</v>
      </c>
    </row>
    <row r="6171" spans="1:7" x14ac:dyDescent="0.25">
      <c r="A6171" s="1">
        <v>49.224463</v>
      </c>
      <c r="B6171" s="1">
        <v>17.667933000000001</v>
      </c>
      <c r="C6171" t="s">
        <v>3</v>
      </c>
      <c r="D6171" s="2" t="s">
        <v>102</v>
      </c>
      <c r="E6171" s="2">
        <v>17</v>
      </c>
      <c r="F6171" s="6" t="s">
        <v>2278</v>
      </c>
      <c r="G6171" s="6" t="s">
        <v>2279</v>
      </c>
    </row>
    <row r="6172" spans="1:7" x14ac:dyDescent="0.25">
      <c r="A6172" s="1">
        <v>49.224463999999998</v>
      </c>
      <c r="B6172" s="1">
        <v>17.667828</v>
      </c>
      <c r="C6172" t="s">
        <v>3</v>
      </c>
      <c r="D6172" s="2" t="s">
        <v>629</v>
      </c>
      <c r="E6172" s="2">
        <v>17</v>
      </c>
      <c r="F6172" s="6" t="s">
        <v>2278</v>
      </c>
      <c r="G6172" s="6" t="s">
        <v>2279</v>
      </c>
    </row>
    <row r="6173" spans="1:7" x14ac:dyDescent="0.25">
      <c r="A6173" s="1">
        <v>49.224463999999998</v>
      </c>
      <c r="B6173" s="1">
        <v>17.667805000000001</v>
      </c>
      <c r="C6173" t="s">
        <v>3</v>
      </c>
      <c r="D6173" s="2" t="s">
        <v>215</v>
      </c>
      <c r="E6173" s="2">
        <v>17</v>
      </c>
      <c r="F6173" s="6" t="s">
        <v>2278</v>
      </c>
      <c r="G6173" s="6" t="s">
        <v>2279</v>
      </c>
    </row>
    <row r="6174" spans="1:7" x14ac:dyDescent="0.25">
      <c r="A6174" s="1">
        <v>49.224462000000003</v>
      </c>
      <c r="B6174" s="1">
        <v>17.667764999999999</v>
      </c>
      <c r="C6174" t="s">
        <v>3</v>
      </c>
      <c r="D6174" s="2" t="s">
        <v>1910</v>
      </c>
      <c r="E6174" s="2">
        <v>17</v>
      </c>
      <c r="F6174" s="6" t="s">
        <v>2278</v>
      </c>
      <c r="G6174" s="6" t="s">
        <v>2279</v>
      </c>
    </row>
    <row r="6175" spans="1:7" x14ac:dyDescent="0.25">
      <c r="A6175" s="1">
        <v>49.224462000000003</v>
      </c>
      <c r="B6175" s="1">
        <v>17.667753000000001</v>
      </c>
      <c r="C6175" t="s">
        <v>3</v>
      </c>
      <c r="D6175" s="2" t="s">
        <v>2063</v>
      </c>
      <c r="E6175" s="2">
        <v>17</v>
      </c>
      <c r="F6175" s="6" t="s">
        <v>2278</v>
      </c>
      <c r="G6175" s="6" t="s">
        <v>2279</v>
      </c>
    </row>
    <row r="6176" spans="1:7" x14ac:dyDescent="0.25">
      <c r="A6176" s="1">
        <v>49.224462000000003</v>
      </c>
      <c r="B6176" s="1">
        <v>17.667746000000001</v>
      </c>
      <c r="C6176" t="s">
        <v>3</v>
      </c>
      <c r="D6176" s="2" t="s">
        <v>220</v>
      </c>
      <c r="E6176" s="2">
        <v>17</v>
      </c>
      <c r="F6176" s="6" t="s">
        <v>2278</v>
      </c>
      <c r="G6176" s="6" t="s">
        <v>2279</v>
      </c>
    </row>
    <row r="6177" spans="1:7" x14ac:dyDescent="0.25">
      <c r="A6177" s="1">
        <v>49.224462000000003</v>
      </c>
      <c r="B6177" s="1">
        <v>17.667694000000001</v>
      </c>
      <c r="C6177" t="s">
        <v>3</v>
      </c>
      <c r="D6177" s="2" t="s">
        <v>2064</v>
      </c>
      <c r="E6177" s="2">
        <v>17</v>
      </c>
      <c r="F6177" s="6" t="s">
        <v>2278</v>
      </c>
      <c r="G6177" s="6" t="s">
        <v>2279</v>
      </c>
    </row>
    <row r="6178" spans="1:7" x14ac:dyDescent="0.25">
      <c r="A6178" s="1">
        <v>49.224468000000002</v>
      </c>
      <c r="B6178" s="1">
        <v>17.667518000000001</v>
      </c>
      <c r="C6178" t="s">
        <v>3</v>
      </c>
      <c r="D6178" s="2" t="s">
        <v>1912</v>
      </c>
      <c r="E6178" s="2">
        <v>17</v>
      </c>
      <c r="F6178" s="6" t="s">
        <v>2278</v>
      </c>
      <c r="G6178" s="6" t="s">
        <v>2279</v>
      </c>
    </row>
    <row r="6179" spans="1:7" x14ac:dyDescent="0.25">
      <c r="A6179" s="1">
        <v>49.224468999999999</v>
      </c>
      <c r="B6179" s="1">
        <v>17.667491999999999</v>
      </c>
      <c r="C6179" t="s">
        <v>3</v>
      </c>
      <c r="D6179" s="2" t="s">
        <v>219</v>
      </c>
      <c r="E6179" s="2">
        <v>17</v>
      </c>
      <c r="F6179" s="6" t="s">
        <v>2278</v>
      </c>
      <c r="G6179" s="6" t="s">
        <v>2279</v>
      </c>
    </row>
    <row r="6180" spans="1:7" x14ac:dyDescent="0.25">
      <c r="A6180" s="1">
        <v>49.224468999999999</v>
      </c>
      <c r="B6180" s="1">
        <v>17.667468</v>
      </c>
      <c r="C6180" t="s">
        <v>3</v>
      </c>
      <c r="D6180" s="2" t="s">
        <v>2065</v>
      </c>
      <c r="E6180" s="2">
        <v>17</v>
      </c>
      <c r="F6180" s="6" t="s">
        <v>2278</v>
      </c>
      <c r="G6180" s="6" t="s">
        <v>2279</v>
      </c>
    </row>
    <row r="6181" spans="1:7" x14ac:dyDescent="0.25">
      <c r="A6181" s="1">
        <v>49.224471000000001</v>
      </c>
      <c r="B6181" s="1">
        <v>17.667386</v>
      </c>
      <c r="C6181" t="s">
        <v>3</v>
      </c>
      <c r="D6181" s="2" t="s">
        <v>2066</v>
      </c>
      <c r="E6181" s="2">
        <v>17</v>
      </c>
      <c r="F6181" s="6" t="s">
        <v>2278</v>
      </c>
      <c r="G6181" s="6" t="s">
        <v>2279</v>
      </c>
    </row>
    <row r="6182" spans="1:7" x14ac:dyDescent="0.25">
      <c r="A6182" s="1">
        <v>49.224482000000002</v>
      </c>
      <c r="B6182" s="1">
        <v>17.666601</v>
      </c>
      <c r="C6182" t="s">
        <v>3</v>
      </c>
      <c r="D6182" s="2" t="s">
        <v>634</v>
      </c>
      <c r="E6182" s="2">
        <v>17</v>
      </c>
      <c r="F6182" s="6" t="s">
        <v>2278</v>
      </c>
      <c r="G6182" s="6" t="s">
        <v>2279</v>
      </c>
    </row>
    <row r="6183" spans="1:7" x14ac:dyDescent="0.25">
      <c r="A6183" s="1">
        <v>49.224482000000002</v>
      </c>
      <c r="B6183" s="1">
        <v>17.666578999999999</v>
      </c>
      <c r="C6183" t="s">
        <v>3</v>
      </c>
      <c r="D6183" s="2" t="s">
        <v>2067</v>
      </c>
      <c r="E6183" s="2">
        <v>17</v>
      </c>
      <c r="F6183" s="6" t="s">
        <v>2278</v>
      </c>
      <c r="G6183" s="6" t="s">
        <v>2279</v>
      </c>
    </row>
    <row r="6184" spans="1:7" x14ac:dyDescent="0.25">
      <c r="A6184" s="1">
        <v>49.224483999999997</v>
      </c>
      <c r="B6184" s="1">
        <v>17.66647</v>
      </c>
      <c r="C6184" t="s">
        <v>3</v>
      </c>
      <c r="D6184" s="2" t="s">
        <v>230</v>
      </c>
      <c r="E6184" s="2">
        <v>17</v>
      </c>
      <c r="F6184" s="6" t="s">
        <v>2278</v>
      </c>
      <c r="G6184" s="6" t="s">
        <v>2279</v>
      </c>
    </row>
    <row r="6185" spans="1:7" x14ac:dyDescent="0.25">
      <c r="A6185" s="1">
        <v>49.224482999999999</v>
      </c>
      <c r="B6185" s="1">
        <v>17.666447000000002</v>
      </c>
      <c r="C6185" t="s">
        <v>3</v>
      </c>
      <c r="D6185" s="2" t="s">
        <v>222</v>
      </c>
      <c r="E6185" s="2">
        <v>17</v>
      </c>
      <c r="F6185" s="6" t="s">
        <v>2278</v>
      </c>
      <c r="G6185" s="6" t="s">
        <v>2279</v>
      </c>
    </row>
    <row r="6186" spans="1:7" x14ac:dyDescent="0.25">
      <c r="A6186" s="1">
        <v>49.22448</v>
      </c>
      <c r="B6186" s="1">
        <v>17.666388999999999</v>
      </c>
      <c r="C6186" t="s">
        <v>3</v>
      </c>
      <c r="D6186" s="2" t="s">
        <v>224</v>
      </c>
      <c r="E6186" s="2">
        <v>17</v>
      </c>
      <c r="F6186" s="6" t="s">
        <v>2278</v>
      </c>
      <c r="G6186" s="6" t="s">
        <v>2279</v>
      </c>
    </row>
    <row r="6187" spans="1:7" x14ac:dyDescent="0.25">
      <c r="A6187" s="1">
        <v>49.224480999999997</v>
      </c>
      <c r="B6187" s="1">
        <v>17.666369</v>
      </c>
      <c r="C6187" t="s">
        <v>3</v>
      </c>
      <c r="D6187" s="2" t="s">
        <v>1645</v>
      </c>
      <c r="E6187" s="2">
        <v>17</v>
      </c>
      <c r="F6187" s="6" t="s">
        <v>2278</v>
      </c>
      <c r="G6187" s="6" t="s">
        <v>2279</v>
      </c>
    </row>
    <row r="6188" spans="1:7" x14ac:dyDescent="0.25">
      <c r="A6188" s="1">
        <v>49.224482000000002</v>
      </c>
      <c r="B6188" s="1">
        <v>17.666342</v>
      </c>
      <c r="C6188" t="s">
        <v>3</v>
      </c>
      <c r="D6188" s="2" t="s">
        <v>966</v>
      </c>
      <c r="E6188" s="2">
        <v>17</v>
      </c>
      <c r="F6188" s="6" t="s">
        <v>2278</v>
      </c>
      <c r="G6188" s="6" t="s">
        <v>2279</v>
      </c>
    </row>
    <row r="6189" spans="1:7" x14ac:dyDescent="0.25">
      <c r="A6189" s="1">
        <v>49.224469999999997</v>
      </c>
      <c r="B6189" s="1">
        <v>17.666262</v>
      </c>
      <c r="C6189" t="s">
        <v>3</v>
      </c>
      <c r="D6189" s="2" t="s">
        <v>2068</v>
      </c>
      <c r="E6189" s="2">
        <v>17</v>
      </c>
      <c r="F6189" s="6" t="s">
        <v>2278</v>
      </c>
      <c r="G6189" s="6" t="s">
        <v>2279</v>
      </c>
    </row>
    <row r="6190" spans="1:7" x14ac:dyDescent="0.25">
      <c r="A6190" s="1">
        <v>49.224491999999998</v>
      </c>
      <c r="B6190" s="1">
        <v>17.666411</v>
      </c>
      <c r="C6190" t="s">
        <v>3</v>
      </c>
      <c r="D6190" s="2" t="s">
        <v>1579</v>
      </c>
      <c r="E6190" s="2">
        <v>17</v>
      </c>
      <c r="F6190" s="6" t="s">
        <v>2278</v>
      </c>
      <c r="G6190" s="6" t="s">
        <v>2279</v>
      </c>
    </row>
    <row r="6191" spans="1:7" x14ac:dyDescent="0.25">
      <c r="A6191" s="1">
        <v>49.224491</v>
      </c>
      <c r="B6191" s="1">
        <v>17.666463</v>
      </c>
      <c r="C6191" t="s">
        <v>3</v>
      </c>
      <c r="D6191" s="2" t="s">
        <v>1751</v>
      </c>
      <c r="E6191" s="2">
        <v>17</v>
      </c>
      <c r="F6191" s="6" t="s">
        <v>2278</v>
      </c>
      <c r="G6191" s="6" t="s">
        <v>2279</v>
      </c>
    </row>
    <row r="6192" spans="1:7" x14ac:dyDescent="0.25">
      <c r="A6192" s="1">
        <v>49.224491</v>
      </c>
      <c r="B6192" s="1">
        <v>17.666478999999999</v>
      </c>
      <c r="C6192" t="s">
        <v>3</v>
      </c>
      <c r="D6192" s="2" t="s">
        <v>2069</v>
      </c>
      <c r="E6192" s="2">
        <v>17</v>
      </c>
      <c r="F6192" s="6" t="s">
        <v>2278</v>
      </c>
      <c r="G6192" s="6" t="s">
        <v>2279</v>
      </c>
    </row>
    <row r="6193" spans="1:7" x14ac:dyDescent="0.25">
      <c r="A6193" s="1">
        <v>49.224491999999998</v>
      </c>
      <c r="B6193" s="1">
        <v>17.666509000000001</v>
      </c>
      <c r="C6193" t="s">
        <v>3</v>
      </c>
      <c r="D6193" s="2" t="s">
        <v>1914</v>
      </c>
      <c r="E6193" s="2">
        <v>17</v>
      </c>
      <c r="F6193" s="6" t="s">
        <v>2278</v>
      </c>
      <c r="G6193" s="6" t="s">
        <v>2279</v>
      </c>
    </row>
    <row r="6194" spans="1:7" x14ac:dyDescent="0.25">
      <c r="A6194" s="1">
        <v>49.224491999999998</v>
      </c>
      <c r="B6194" s="1">
        <v>17.666540000000001</v>
      </c>
      <c r="C6194" t="s">
        <v>3</v>
      </c>
      <c r="D6194" s="2" t="s">
        <v>2070</v>
      </c>
      <c r="E6194" s="2">
        <v>17</v>
      </c>
      <c r="F6194" s="6" t="s">
        <v>2278</v>
      </c>
      <c r="G6194" s="6" t="s">
        <v>2279</v>
      </c>
    </row>
    <row r="6195" spans="1:7" x14ac:dyDescent="0.25">
      <c r="A6195" s="1">
        <v>49.224491999999998</v>
      </c>
      <c r="B6195" s="1">
        <v>17.666574000000001</v>
      </c>
      <c r="C6195" t="s">
        <v>3</v>
      </c>
      <c r="D6195" s="2" t="s">
        <v>366</v>
      </c>
      <c r="E6195" s="2">
        <v>17</v>
      </c>
      <c r="F6195" s="6" t="s">
        <v>2278</v>
      </c>
      <c r="G6195" s="6" t="s">
        <v>2279</v>
      </c>
    </row>
    <row r="6196" spans="1:7" x14ac:dyDescent="0.25">
      <c r="A6196" s="1">
        <v>49.224488999999998</v>
      </c>
      <c r="B6196" s="1">
        <v>17.666699999999999</v>
      </c>
      <c r="C6196" t="s">
        <v>3</v>
      </c>
      <c r="D6196" s="2" t="s">
        <v>2071</v>
      </c>
      <c r="E6196" s="2">
        <v>17</v>
      </c>
      <c r="F6196" s="6" t="s">
        <v>2278</v>
      </c>
      <c r="G6196" s="6" t="s">
        <v>2279</v>
      </c>
    </row>
    <row r="6197" spans="1:7" x14ac:dyDescent="0.25">
      <c r="A6197" s="1">
        <v>49.224488999999998</v>
      </c>
      <c r="B6197" s="1">
        <v>17.666713999999999</v>
      </c>
      <c r="C6197" t="s">
        <v>3</v>
      </c>
      <c r="D6197" s="2" t="s">
        <v>2072</v>
      </c>
      <c r="E6197" s="2">
        <v>17</v>
      </c>
      <c r="F6197" s="6" t="s">
        <v>2278</v>
      </c>
      <c r="G6197" s="6" t="s">
        <v>2279</v>
      </c>
    </row>
    <row r="6198" spans="1:7" x14ac:dyDescent="0.25">
      <c r="A6198" s="1">
        <v>49.224482000000002</v>
      </c>
      <c r="B6198" s="1">
        <v>17.666740999999998</v>
      </c>
      <c r="C6198" t="s">
        <v>3</v>
      </c>
      <c r="D6198" s="2" t="s">
        <v>231</v>
      </c>
      <c r="E6198" s="2">
        <v>17</v>
      </c>
      <c r="F6198" s="6" t="s">
        <v>2278</v>
      </c>
      <c r="G6198" s="6" t="s">
        <v>2279</v>
      </c>
    </row>
    <row r="6199" spans="1:7" x14ac:dyDescent="0.25">
      <c r="A6199" s="1">
        <v>49.224471999999999</v>
      </c>
      <c r="B6199" s="1">
        <v>17.666782999999999</v>
      </c>
      <c r="C6199" t="s">
        <v>3</v>
      </c>
      <c r="D6199" s="2" t="s">
        <v>2073</v>
      </c>
      <c r="E6199" s="2">
        <v>17</v>
      </c>
      <c r="F6199" s="6" t="s">
        <v>2278</v>
      </c>
      <c r="G6199" s="6" t="s">
        <v>2279</v>
      </c>
    </row>
    <row r="6200" spans="1:7" x14ac:dyDescent="0.25">
      <c r="A6200" s="1">
        <v>49.224471999999999</v>
      </c>
      <c r="B6200" s="1">
        <v>17.666823999999998</v>
      </c>
      <c r="C6200" t="s">
        <v>3</v>
      </c>
      <c r="D6200" s="2" t="s">
        <v>991</v>
      </c>
      <c r="E6200" s="2">
        <v>17</v>
      </c>
      <c r="F6200" s="6" t="s">
        <v>2278</v>
      </c>
      <c r="G6200" s="6" t="s">
        <v>2279</v>
      </c>
    </row>
    <row r="6201" spans="1:7" x14ac:dyDescent="0.25">
      <c r="A6201" s="1">
        <v>49.224471999999999</v>
      </c>
      <c r="B6201" s="1">
        <v>17.666893000000002</v>
      </c>
      <c r="C6201" t="s">
        <v>3</v>
      </c>
      <c r="D6201" s="2" t="s">
        <v>232</v>
      </c>
      <c r="E6201" s="2">
        <v>17</v>
      </c>
      <c r="F6201" s="6" t="s">
        <v>2278</v>
      </c>
      <c r="G6201" s="6" t="s">
        <v>2279</v>
      </c>
    </row>
    <row r="6202" spans="1:7" x14ac:dyDescent="0.25">
      <c r="A6202" s="1">
        <v>49.224469999999997</v>
      </c>
      <c r="B6202" s="1">
        <v>17.667096000000001</v>
      </c>
      <c r="C6202" t="s">
        <v>3</v>
      </c>
      <c r="D6202" s="2" t="s">
        <v>236</v>
      </c>
      <c r="E6202" s="2">
        <v>17</v>
      </c>
      <c r="F6202" s="6" t="s">
        <v>2278</v>
      </c>
      <c r="G6202" s="6" t="s">
        <v>2279</v>
      </c>
    </row>
    <row r="6203" spans="1:7" x14ac:dyDescent="0.25">
      <c r="A6203" s="1">
        <v>49.224465000000002</v>
      </c>
      <c r="B6203" s="1">
        <v>17.667285</v>
      </c>
      <c r="C6203" t="s">
        <v>3</v>
      </c>
      <c r="D6203" s="2" t="s">
        <v>2074</v>
      </c>
      <c r="E6203" s="2">
        <v>17</v>
      </c>
      <c r="F6203" s="6" t="s">
        <v>2278</v>
      </c>
      <c r="G6203" s="6" t="s">
        <v>2279</v>
      </c>
    </row>
    <row r="6204" spans="1:7" x14ac:dyDescent="0.25">
      <c r="A6204" s="1">
        <v>49.224463999999998</v>
      </c>
      <c r="B6204" s="1">
        <v>17.66732</v>
      </c>
      <c r="C6204" t="s">
        <v>3</v>
      </c>
      <c r="D6204" s="2" t="s">
        <v>239</v>
      </c>
      <c r="E6204" s="2">
        <v>17</v>
      </c>
      <c r="F6204" s="6" t="s">
        <v>2278</v>
      </c>
      <c r="G6204" s="6" t="s">
        <v>2279</v>
      </c>
    </row>
    <row r="6205" spans="1:7" x14ac:dyDescent="0.25">
      <c r="A6205" s="1">
        <v>49.224463999999998</v>
      </c>
      <c r="B6205" s="1">
        <v>17.667324000000001</v>
      </c>
      <c r="C6205" t="s">
        <v>3</v>
      </c>
      <c r="D6205" s="2" t="s">
        <v>640</v>
      </c>
      <c r="E6205" s="2">
        <v>17</v>
      </c>
      <c r="F6205" s="6" t="s">
        <v>2278</v>
      </c>
      <c r="G6205" s="6" t="s">
        <v>2279</v>
      </c>
    </row>
    <row r="6206" spans="1:7" x14ac:dyDescent="0.25">
      <c r="A6206" s="1">
        <v>49.224466</v>
      </c>
      <c r="B6206" s="1">
        <v>17.667397999999999</v>
      </c>
      <c r="C6206" t="s">
        <v>3</v>
      </c>
      <c r="D6206" s="2" t="s">
        <v>240</v>
      </c>
      <c r="E6206" s="2">
        <v>17</v>
      </c>
      <c r="F6206" s="6" t="s">
        <v>2278</v>
      </c>
      <c r="G6206" s="6" t="s">
        <v>2279</v>
      </c>
    </row>
    <row r="6207" spans="1:7" x14ac:dyDescent="0.25">
      <c r="A6207" s="1">
        <v>49.224466</v>
      </c>
      <c r="B6207" s="1">
        <v>17.667413</v>
      </c>
      <c r="C6207" t="s">
        <v>3</v>
      </c>
      <c r="D6207" s="2" t="s">
        <v>241</v>
      </c>
      <c r="E6207" s="2">
        <v>17</v>
      </c>
      <c r="F6207" s="6" t="s">
        <v>2278</v>
      </c>
      <c r="G6207" s="6" t="s">
        <v>2279</v>
      </c>
    </row>
    <row r="6208" spans="1:7" x14ac:dyDescent="0.25">
      <c r="A6208" s="1">
        <v>49.224466</v>
      </c>
      <c r="B6208" s="1">
        <v>17.667489</v>
      </c>
      <c r="C6208" t="s">
        <v>3</v>
      </c>
      <c r="D6208" s="2" t="s">
        <v>2075</v>
      </c>
      <c r="E6208" s="2">
        <v>17</v>
      </c>
      <c r="F6208" s="6" t="s">
        <v>2278</v>
      </c>
      <c r="G6208" s="6" t="s">
        <v>2279</v>
      </c>
    </row>
    <row r="6209" spans="1:7" x14ac:dyDescent="0.25">
      <c r="A6209" s="1">
        <v>49.224466</v>
      </c>
      <c r="B6209" s="1">
        <v>17.667517</v>
      </c>
      <c r="C6209" t="s">
        <v>3</v>
      </c>
      <c r="D6209" s="2" t="s">
        <v>242</v>
      </c>
      <c r="E6209" s="2">
        <v>17</v>
      </c>
      <c r="F6209" s="6" t="s">
        <v>2278</v>
      </c>
      <c r="G6209" s="6" t="s">
        <v>2279</v>
      </c>
    </row>
    <row r="6210" spans="1:7" x14ac:dyDescent="0.25">
      <c r="A6210" s="1">
        <v>49.224466999999997</v>
      </c>
      <c r="B6210" s="1">
        <v>17.667563000000001</v>
      </c>
      <c r="C6210" t="s">
        <v>3</v>
      </c>
      <c r="D6210" s="2" t="s">
        <v>212</v>
      </c>
      <c r="E6210" s="2">
        <v>17</v>
      </c>
      <c r="F6210" s="6" t="s">
        <v>2278</v>
      </c>
      <c r="G6210" s="6" t="s">
        <v>2279</v>
      </c>
    </row>
    <row r="6211" spans="1:7" x14ac:dyDescent="0.25">
      <c r="A6211" s="1">
        <v>49.224469999999997</v>
      </c>
      <c r="B6211" s="1">
        <v>17.667673000000001</v>
      </c>
      <c r="C6211" t="s">
        <v>3</v>
      </c>
      <c r="D6211" s="2" t="s">
        <v>1429</v>
      </c>
      <c r="E6211" s="2">
        <v>17</v>
      </c>
      <c r="F6211" s="6" t="s">
        <v>2278</v>
      </c>
      <c r="G6211" s="6" t="s">
        <v>2279</v>
      </c>
    </row>
    <row r="6212" spans="1:7" x14ac:dyDescent="0.25">
      <c r="A6212" s="1">
        <v>49.224469999999997</v>
      </c>
      <c r="B6212" s="1">
        <v>17.667674999999999</v>
      </c>
      <c r="C6212" t="s">
        <v>3</v>
      </c>
      <c r="D6212" s="2" t="s">
        <v>2076</v>
      </c>
      <c r="E6212" s="2">
        <v>17</v>
      </c>
      <c r="F6212" s="6" t="s">
        <v>2278</v>
      </c>
      <c r="G6212" s="6" t="s">
        <v>2279</v>
      </c>
    </row>
    <row r="6213" spans="1:7" x14ac:dyDescent="0.25">
      <c r="A6213" s="1">
        <v>49.224468000000002</v>
      </c>
      <c r="B6213" s="1">
        <v>17.667698000000001</v>
      </c>
      <c r="C6213" t="s">
        <v>3</v>
      </c>
      <c r="D6213" s="2" t="s">
        <v>1922</v>
      </c>
      <c r="E6213" s="2">
        <v>17</v>
      </c>
      <c r="F6213" s="6" t="s">
        <v>2278</v>
      </c>
      <c r="G6213" s="6" t="s">
        <v>2279</v>
      </c>
    </row>
    <row r="6214" spans="1:7" x14ac:dyDescent="0.25">
      <c r="A6214" s="1">
        <v>49.224466999999997</v>
      </c>
      <c r="B6214" s="1">
        <v>17.667786</v>
      </c>
      <c r="C6214" t="s">
        <v>3</v>
      </c>
      <c r="D6214" s="2" t="s">
        <v>243</v>
      </c>
      <c r="E6214" s="2">
        <v>17</v>
      </c>
      <c r="F6214" s="6" t="s">
        <v>2278</v>
      </c>
      <c r="G6214" s="6" t="s">
        <v>2279</v>
      </c>
    </row>
    <row r="6215" spans="1:7" x14ac:dyDescent="0.25">
      <c r="A6215" s="1">
        <v>49.224463</v>
      </c>
      <c r="B6215" s="1">
        <v>17.667898000000001</v>
      </c>
      <c r="C6215" t="s">
        <v>3</v>
      </c>
      <c r="D6215" s="2" t="s">
        <v>244</v>
      </c>
      <c r="E6215" s="2">
        <v>17</v>
      </c>
      <c r="F6215" s="6" t="s">
        <v>2278</v>
      </c>
      <c r="G6215" s="6" t="s">
        <v>2279</v>
      </c>
    </row>
    <row r="6216" spans="1:7" x14ac:dyDescent="0.25">
      <c r="A6216" s="1">
        <v>49.224465000000002</v>
      </c>
      <c r="B6216" s="1">
        <v>17.668001</v>
      </c>
      <c r="C6216" t="s">
        <v>3</v>
      </c>
      <c r="D6216" s="2" t="s">
        <v>245</v>
      </c>
      <c r="E6216" s="2">
        <v>17</v>
      </c>
      <c r="F6216" s="6" t="s">
        <v>2278</v>
      </c>
      <c r="G6216" s="6" t="s">
        <v>2279</v>
      </c>
    </row>
    <row r="6217" spans="1:7" x14ac:dyDescent="0.25">
      <c r="A6217" s="1">
        <v>49.224466</v>
      </c>
      <c r="B6217" s="1">
        <v>17.668037999999999</v>
      </c>
      <c r="C6217" t="s">
        <v>3</v>
      </c>
      <c r="D6217" s="2" t="s">
        <v>101</v>
      </c>
      <c r="E6217" s="2">
        <v>17</v>
      </c>
      <c r="F6217" s="6" t="s">
        <v>2278</v>
      </c>
      <c r="G6217" s="6" t="s">
        <v>2279</v>
      </c>
    </row>
    <row r="6218" spans="1:7" x14ac:dyDescent="0.25">
      <c r="A6218" s="1">
        <v>49.224466999999997</v>
      </c>
      <c r="B6218" s="1">
        <v>17.668046</v>
      </c>
      <c r="C6218" t="s">
        <v>3</v>
      </c>
      <c r="D6218" s="2" t="s">
        <v>216</v>
      </c>
      <c r="E6218" s="2">
        <v>17</v>
      </c>
      <c r="F6218" s="6" t="s">
        <v>2278</v>
      </c>
      <c r="G6218" s="6" t="s">
        <v>2279</v>
      </c>
    </row>
    <row r="6219" spans="1:7" x14ac:dyDescent="0.25">
      <c r="A6219" s="1">
        <v>49.224468000000002</v>
      </c>
      <c r="B6219" s="1">
        <v>17.668068999999999</v>
      </c>
      <c r="C6219" t="s">
        <v>3</v>
      </c>
      <c r="D6219" s="2" t="s">
        <v>2077</v>
      </c>
      <c r="E6219" s="2">
        <v>17</v>
      </c>
      <c r="F6219" s="6" t="s">
        <v>2278</v>
      </c>
      <c r="G6219" s="6" t="s">
        <v>2279</v>
      </c>
    </row>
    <row r="6220" spans="1:7" x14ac:dyDescent="0.25">
      <c r="A6220" s="1">
        <v>49.224468000000002</v>
      </c>
      <c r="B6220" s="1">
        <v>17.668082999999999</v>
      </c>
      <c r="C6220" t="s">
        <v>3</v>
      </c>
      <c r="D6220" s="2" t="s">
        <v>210</v>
      </c>
      <c r="E6220" s="2">
        <v>17</v>
      </c>
      <c r="F6220" s="6" t="s">
        <v>2278</v>
      </c>
      <c r="G6220" s="6" t="s">
        <v>2279</v>
      </c>
    </row>
    <row r="6221" spans="1:7" x14ac:dyDescent="0.25">
      <c r="A6221" s="1">
        <v>49.224471000000001</v>
      </c>
      <c r="B6221" s="1">
        <v>17.668187</v>
      </c>
      <c r="C6221" t="s">
        <v>3</v>
      </c>
      <c r="D6221" s="2" t="s">
        <v>2078</v>
      </c>
      <c r="E6221" s="2">
        <v>17</v>
      </c>
      <c r="F6221" s="6" t="s">
        <v>2278</v>
      </c>
      <c r="G6221" s="6" t="s">
        <v>2279</v>
      </c>
    </row>
    <row r="6222" spans="1:7" x14ac:dyDescent="0.25">
      <c r="A6222" s="1">
        <v>49.224473000000003</v>
      </c>
      <c r="B6222" s="1">
        <v>17.668261000000001</v>
      </c>
      <c r="C6222" t="s">
        <v>3</v>
      </c>
      <c r="D6222" s="2" t="s">
        <v>1140</v>
      </c>
      <c r="E6222" s="2">
        <v>17</v>
      </c>
      <c r="F6222" s="6" t="s">
        <v>2278</v>
      </c>
      <c r="G6222" s="6" t="s">
        <v>2279</v>
      </c>
    </row>
    <row r="6223" spans="1:7" x14ac:dyDescent="0.25">
      <c r="A6223" s="1">
        <v>49.224468000000002</v>
      </c>
      <c r="B6223" s="1">
        <v>17.668437000000001</v>
      </c>
      <c r="C6223" t="s">
        <v>3</v>
      </c>
      <c r="D6223" s="2" t="s">
        <v>248</v>
      </c>
      <c r="E6223" s="2">
        <v>17</v>
      </c>
      <c r="F6223" s="6" t="s">
        <v>2278</v>
      </c>
      <c r="G6223" s="6" t="s">
        <v>2279</v>
      </c>
    </row>
    <row r="6224" spans="1:7" x14ac:dyDescent="0.25">
      <c r="A6224" s="1">
        <v>49.225582000000003</v>
      </c>
      <c r="B6224" s="1">
        <v>17.671039</v>
      </c>
      <c r="C6224" t="s">
        <v>3</v>
      </c>
      <c r="D6224" s="2" t="s">
        <v>273</v>
      </c>
      <c r="E6224" s="2">
        <v>17</v>
      </c>
      <c r="F6224" s="6" t="s">
        <v>2281</v>
      </c>
      <c r="G6224" s="6" t="s">
        <v>2267</v>
      </c>
    </row>
    <row r="6225" spans="1:7" x14ac:dyDescent="0.25">
      <c r="A6225" s="1">
        <v>49.225582000000003</v>
      </c>
      <c r="B6225" s="1">
        <v>17.671087</v>
      </c>
      <c r="C6225" t="s">
        <v>3</v>
      </c>
      <c r="D6225" s="2" t="s">
        <v>260</v>
      </c>
      <c r="E6225" s="2">
        <v>17</v>
      </c>
      <c r="F6225" s="6" t="s">
        <v>2281</v>
      </c>
      <c r="G6225" s="6" t="s">
        <v>2267</v>
      </c>
    </row>
    <row r="6226" spans="1:7" x14ac:dyDescent="0.25">
      <c r="A6226" s="1">
        <v>49.225580999999998</v>
      </c>
      <c r="B6226" s="1">
        <v>17.671136000000001</v>
      </c>
      <c r="C6226" t="s">
        <v>3</v>
      </c>
      <c r="D6226" s="2" t="s">
        <v>249</v>
      </c>
      <c r="E6226" s="2">
        <v>17</v>
      </c>
      <c r="F6226" s="6" t="s">
        <v>2281</v>
      </c>
      <c r="G6226" s="6" t="s">
        <v>2267</v>
      </c>
    </row>
    <row r="6227" spans="1:7" x14ac:dyDescent="0.25">
      <c r="A6227" s="1">
        <v>49.225580999999998</v>
      </c>
      <c r="B6227" s="1">
        <v>17.671187</v>
      </c>
      <c r="C6227" t="s">
        <v>3</v>
      </c>
      <c r="D6227" s="2" t="s">
        <v>250</v>
      </c>
      <c r="E6227" s="2">
        <v>17</v>
      </c>
      <c r="F6227" s="6" t="s">
        <v>2281</v>
      </c>
      <c r="G6227" s="6" t="s">
        <v>2267</v>
      </c>
    </row>
    <row r="6228" spans="1:7" x14ac:dyDescent="0.25">
      <c r="A6228" s="1">
        <v>49.225580000000001</v>
      </c>
      <c r="B6228" s="1">
        <v>17.671244000000002</v>
      </c>
      <c r="C6228" t="s">
        <v>3</v>
      </c>
      <c r="D6228" s="2" t="s">
        <v>1924</v>
      </c>
      <c r="E6228" s="2">
        <v>17</v>
      </c>
      <c r="F6228" s="6" t="s">
        <v>2281</v>
      </c>
      <c r="G6228" s="6" t="s">
        <v>2267</v>
      </c>
    </row>
    <row r="6229" spans="1:7" x14ac:dyDescent="0.25">
      <c r="A6229" s="1">
        <v>49.225580999999998</v>
      </c>
      <c r="B6229" s="1">
        <v>17.671285000000001</v>
      </c>
      <c r="C6229" t="s">
        <v>3</v>
      </c>
      <c r="D6229" s="2" t="s">
        <v>2079</v>
      </c>
      <c r="E6229" s="2">
        <v>17</v>
      </c>
      <c r="F6229" s="6" t="s">
        <v>2281</v>
      </c>
      <c r="G6229" s="6" t="s">
        <v>2267</v>
      </c>
    </row>
    <row r="6230" spans="1:7" x14ac:dyDescent="0.25">
      <c r="A6230" s="1">
        <v>49.225580999999998</v>
      </c>
      <c r="B6230" s="1">
        <v>17.671358999999999</v>
      </c>
      <c r="C6230" t="s">
        <v>3</v>
      </c>
      <c r="D6230" s="2" t="s">
        <v>644</v>
      </c>
      <c r="E6230" s="2">
        <v>17</v>
      </c>
      <c r="F6230" s="6" t="s">
        <v>2281</v>
      </c>
      <c r="G6230" s="6" t="s">
        <v>2267</v>
      </c>
    </row>
    <row r="6231" spans="1:7" x14ac:dyDescent="0.25">
      <c r="A6231" s="1">
        <v>49.225580999999998</v>
      </c>
      <c r="B6231" s="1">
        <v>17.671417999999999</v>
      </c>
      <c r="C6231" t="s">
        <v>3</v>
      </c>
      <c r="D6231" s="2" t="s">
        <v>254</v>
      </c>
      <c r="E6231" s="2">
        <v>17</v>
      </c>
      <c r="F6231" s="6" t="s">
        <v>2281</v>
      </c>
      <c r="G6231" s="6" t="s">
        <v>2267</v>
      </c>
    </row>
    <row r="6232" spans="1:7" x14ac:dyDescent="0.25">
      <c r="A6232" s="1">
        <v>49.225582000000003</v>
      </c>
      <c r="B6232" s="1">
        <v>17.671454000000001</v>
      </c>
      <c r="C6232" t="s">
        <v>3</v>
      </c>
      <c r="D6232" s="2" t="s">
        <v>255</v>
      </c>
      <c r="E6232" s="2">
        <v>17</v>
      </c>
      <c r="F6232" s="6" t="s">
        <v>2281</v>
      </c>
      <c r="G6232" s="6" t="s">
        <v>2267</v>
      </c>
    </row>
    <row r="6233" spans="1:7" x14ac:dyDescent="0.25">
      <c r="A6233" s="1">
        <v>49.225586</v>
      </c>
      <c r="B6233" s="1">
        <v>17.671579000000001</v>
      </c>
      <c r="C6233" t="s">
        <v>3</v>
      </c>
      <c r="D6233" s="2" t="s">
        <v>256</v>
      </c>
      <c r="E6233" s="2">
        <v>17</v>
      </c>
      <c r="F6233" s="6" t="s">
        <v>2281</v>
      </c>
      <c r="G6233" s="6" t="s">
        <v>2267</v>
      </c>
    </row>
    <row r="6234" spans="1:7" x14ac:dyDescent="0.25">
      <c r="A6234" s="1">
        <v>49.225586999999997</v>
      </c>
      <c r="B6234" s="1">
        <v>17.671635999999999</v>
      </c>
      <c r="C6234" t="s">
        <v>3</v>
      </c>
      <c r="D6234" s="2" t="s">
        <v>1435</v>
      </c>
      <c r="E6234" s="2">
        <v>17</v>
      </c>
      <c r="F6234" s="6" t="s">
        <v>2281</v>
      </c>
      <c r="G6234" s="6" t="s">
        <v>2267</v>
      </c>
    </row>
    <row r="6235" spans="1:7" x14ac:dyDescent="0.25">
      <c r="A6235" s="1">
        <v>49.225586999999997</v>
      </c>
      <c r="B6235" s="1">
        <v>17.671692</v>
      </c>
      <c r="C6235" t="s">
        <v>3</v>
      </c>
      <c r="D6235" s="2" t="s">
        <v>257</v>
      </c>
      <c r="E6235" s="2">
        <v>17</v>
      </c>
      <c r="F6235" s="6" t="s">
        <v>2281</v>
      </c>
      <c r="G6235" s="6" t="s">
        <v>2267</v>
      </c>
    </row>
    <row r="6236" spans="1:7" x14ac:dyDescent="0.25">
      <c r="A6236" s="1">
        <v>49.225589999999997</v>
      </c>
      <c r="B6236" s="1">
        <v>17.671790000000001</v>
      </c>
      <c r="C6236" t="s">
        <v>3</v>
      </c>
      <c r="D6236" s="2" t="s">
        <v>2080</v>
      </c>
      <c r="E6236" s="2">
        <v>17</v>
      </c>
      <c r="F6236" s="6" t="s">
        <v>2281</v>
      </c>
      <c r="G6236" s="6" t="s">
        <v>2267</v>
      </c>
    </row>
    <row r="6237" spans="1:7" x14ac:dyDescent="0.25">
      <c r="A6237" s="1">
        <v>49.225591000000001</v>
      </c>
      <c r="B6237" s="1">
        <v>17.671835000000002</v>
      </c>
      <c r="C6237" t="s">
        <v>3</v>
      </c>
      <c r="D6237" s="2" t="s">
        <v>259</v>
      </c>
      <c r="E6237" s="2">
        <v>17</v>
      </c>
      <c r="F6237" s="6" t="s">
        <v>2281</v>
      </c>
      <c r="G6237" s="6" t="s">
        <v>2267</v>
      </c>
    </row>
    <row r="6238" spans="1:7" x14ac:dyDescent="0.25">
      <c r="A6238" s="1">
        <v>49.225593000000003</v>
      </c>
      <c r="B6238" s="1">
        <v>17.671892</v>
      </c>
      <c r="C6238" t="s">
        <v>3</v>
      </c>
      <c r="D6238" s="2" t="s">
        <v>988</v>
      </c>
      <c r="E6238" s="2">
        <v>17</v>
      </c>
      <c r="F6238" s="6" t="s">
        <v>2281</v>
      </c>
      <c r="G6238" s="6" t="s">
        <v>2267</v>
      </c>
    </row>
    <row r="6239" spans="1:7" x14ac:dyDescent="0.25">
      <c r="A6239" s="1">
        <v>49.225593000000003</v>
      </c>
      <c r="B6239" s="1">
        <v>17.671949000000001</v>
      </c>
      <c r="C6239" t="s">
        <v>3</v>
      </c>
      <c r="D6239" s="2" t="s">
        <v>371</v>
      </c>
      <c r="E6239" s="2">
        <v>17</v>
      </c>
      <c r="F6239" s="6" t="s">
        <v>2281</v>
      </c>
      <c r="G6239" s="6" t="s">
        <v>2267</v>
      </c>
    </row>
    <row r="6240" spans="1:7" x14ac:dyDescent="0.25">
      <c r="A6240" s="1">
        <v>49.225593000000003</v>
      </c>
      <c r="B6240" s="1">
        <v>17.672011999999999</v>
      </c>
      <c r="C6240" t="s">
        <v>3</v>
      </c>
      <c r="D6240" s="2" t="s">
        <v>372</v>
      </c>
      <c r="E6240" s="2">
        <v>17</v>
      </c>
      <c r="F6240" s="6" t="s">
        <v>2281</v>
      </c>
      <c r="G6240" s="6" t="s">
        <v>2267</v>
      </c>
    </row>
    <row r="6241" spans="1:7" x14ac:dyDescent="0.25">
      <c r="A6241" s="1">
        <v>49.225594000000001</v>
      </c>
      <c r="B6241" s="1">
        <v>17.672046000000002</v>
      </c>
      <c r="C6241" t="s">
        <v>3</v>
      </c>
      <c r="D6241" s="2" t="s">
        <v>373</v>
      </c>
      <c r="E6241" s="2">
        <v>17</v>
      </c>
      <c r="F6241" s="6" t="s">
        <v>2281</v>
      </c>
      <c r="G6241" s="6" t="s">
        <v>2267</v>
      </c>
    </row>
    <row r="6242" spans="1:7" x14ac:dyDescent="0.25">
      <c r="A6242" s="1">
        <v>49.225591000000001</v>
      </c>
      <c r="B6242" s="1">
        <v>17.672113</v>
      </c>
      <c r="C6242" t="s">
        <v>3</v>
      </c>
      <c r="D6242" s="2" t="s">
        <v>374</v>
      </c>
      <c r="E6242" s="2">
        <v>17</v>
      </c>
      <c r="F6242" s="6" t="s">
        <v>2281</v>
      </c>
      <c r="G6242" s="6" t="s">
        <v>2267</v>
      </c>
    </row>
    <row r="6243" spans="1:7" x14ac:dyDescent="0.25">
      <c r="A6243" s="1">
        <v>49.225589999999997</v>
      </c>
      <c r="B6243" s="1">
        <v>17.672180000000001</v>
      </c>
      <c r="C6243" t="s">
        <v>3</v>
      </c>
      <c r="D6243" s="2" t="s">
        <v>375</v>
      </c>
      <c r="E6243" s="2">
        <v>17</v>
      </c>
      <c r="F6243" s="6" t="s">
        <v>2281</v>
      </c>
      <c r="G6243" s="6" t="s">
        <v>2267</v>
      </c>
    </row>
    <row r="6244" spans="1:7" x14ac:dyDescent="0.25">
      <c r="A6244" s="1">
        <v>49.225633000000002</v>
      </c>
      <c r="B6244" s="1">
        <v>17.673511999999999</v>
      </c>
      <c r="C6244" t="s">
        <v>3</v>
      </c>
      <c r="D6244" s="2" t="s">
        <v>2081</v>
      </c>
      <c r="E6244" s="2">
        <v>17</v>
      </c>
      <c r="F6244" s="6" t="s">
        <v>2282</v>
      </c>
      <c r="G6244" s="6" t="s">
        <v>2267</v>
      </c>
    </row>
    <row r="6245" spans="1:7" x14ac:dyDescent="0.25">
      <c r="A6245" s="1">
        <v>49.225631999999997</v>
      </c>
      <c r="B6245" s="1">
        <v>17.673444</v>
      </c>
      <c r="C6245" t="s">
        <v>3</v>
      </c>
      <c r="D6245" s="2" t="s">
        <v>262</v>
      </c>
      <c r="E6245" s="2">
        <v>17</v>
      </c>
      <c r="F6245" s="6" t="s">
        <v>2282</v>
      </c>
      <c r="G6245" s="6" t="s">
        <v>2267</v>
      </c>
    </row>
    <row r="6246" spans="1:7" x14ac:dyDescent="0.25">
      <c r="A6246" s="1">
        <v>49.225637999999996</v>
      </c>
      <c r="B6246" s="1">
        <v>17.672443999999999</v>
      </c>
      <c r="C6246" t="s">
        <v>3</v>
      </c>
      <c r="D6246" s="2" t="s">
        <v>800</v>
      </c>
      <c r="E6246" s="2">
        <v>17</v>
      </c>
      <c r="F6246" s="6" t="s">
        <v>2281</v>
      </c>
      <c r="G6246" s="6" t="s">
        <v>2267</v>
      </c>
    </row>
    <row r="6247" spans="1:7" x14ac:dyDescent="0.25">
      <c r="A6247" s="1">
        <v>49.225642000000001</v>
      </c>
      <c r="B6247" s="1">
        <v>17.672256000000001</v>
      </c>
      <c r="C6247" t="s">
        <v>3</v>
      </c>
      <c r="D6247" s="2" t="s">
        <v>266</v>
      </c>
      <c r="E6247" s="2">
        <v>17</v>
      </c>
      <c r="F6247" s="6" t="s">
        <v>2281</v>
      </c>
      <c r="G6247" s="6" t="s">
        <v>2267</v>
      </c>
    </row>
    <row r="6248" spans="1:7" x14ac:dyDescent="0.25">
      <c r="A6248" s="1">
        <v>49.225642999999998</v>
      </c>
      <c r="B6248" s="1">
        <v>17.672174999999999</v>
      </c>
      <c r="C6248" t="s">
        <v>3</v>
      </c>
      <c r="D6248" s="2" t="s">
        <v>2082</v>
      </c>
      <c r="E6248" s="2">
        <v>17</v>
      </c>
      <c r="F6248" s="6" t="s">
        <v>2281</v>
      </c>
      <c r="G6248" s="6" t="s">
        <v>2267</v>
      </c>
    </row>
    <row r="6249" spans="1:7" x14ac:dyDescent="0.25">
      <c r="A6249" s="1">
        <v>49.225645999999998</v>
      </c>
      <c r="B6249" s="1">
        <v>17.672072</v>
      </c>
      <c r="C6249" t="s">
        <v>3</v>
      </c>
      <c r="D6249" s="2" t="s">
        <v>268</v>
      </c>
      <c r="E6249" s="2">
        <v>17</v>
      </c>
      <c r="F6249" s="6" t="s">
        <v>2281</v>
      </c>
      <c r="G6249" s="6" t="s">
        <v>2267</v>
      </c>
    </row>
    <row r="6250" spans="1:7" x14ac:dyDescent="0.25">
      <c r="A6250" s="1">
        <v>49.225647000000002</v>
      </c>
      <c r="B6250" s="1">
        <v>17.672008999999999</v>
      </c>
      <c r="C6250" t="s">
        <v>3</v>
      </c>
      <c r="D6250" s="2" t="s">
        <v>648</v>
      </c>
      <c r="E6250" s="2">
        <v>17</v>
      </c>
      <c r="F6250" s="6" t="s">
        <v>2281</v>
      </c>
      <c r="G6250" s="6" t="s">
        <v>2267</v>
      </c>
    </row>
    <row r="6251" spans="1:7" x14ac:dyDescent="0.25">
      <c r="A6251" s="1">
        <v>49.225648</v>
      </c>
      <c r="B6251" s="1">
        <v>17.671911999999999</v>
      </c>
      <c r="C6251" t="s">
        <v>3</v>
      </c>
      <c r="D6251" s="2" t="s">
        <v>251</v>
      </c>
      <c r="E6251" s="2">
        <v>17</v>
      </c>
      <c r="F6251" s="6" t="s">
        <v>2281</v>
      </c>
      <c r="G6251" s="6" t="s">
        <v>2267</v>
      </c>
    </row>
    <row r="6252" spans="1:7" x14ac:dyDescent="0.25">
      <c r="A6252" s="1">
        <v>49.225648999999997</v>
      </c>
      <c r="B6252" s="1">
        <v>17.671861</v>
      </c>
      <c r="C6252" t="s">
        <v>3</v>
      </c>
      <c r="D6252" s="2" t="s">
        <v>269</v>
      </c>
      <c r="E6252" s="2">
        <v>17</v>
      </c>
      <c r="F6252" s="6" t="s">
        <v>2281</v>
      </c>
      <c r="G6252" s="6" t="s">
        <v>2267</v>
      </c>
    </row>
    <row r="6253" spans="1:7" x14ac:dyDescent="0.25">
      <c r="A6253" s="1">
        <v>49.225651999999997</v>
      </c>
      <c r="B6253" s="1">
        <v>17.671589000000001</v>
      </c>
      <c r="C6253" t="s">
        <v>3</v>
      </c>
      <c r="D6253" s="2" t="s">
        <v>283</v>
      </c>
      <c r="E6253" s="2">
        <v>17</v>
      </c>
      <c r="F6253" s="6" t="s">
        <v>2281</v>
      </c>
      <c r="G6253" s="6" t="s">
        <v>2267</v>
      </c>
    </row>
    <row r="6254" spans="1:7" x14ac:dyDescent="0.25">
      <c r="A6254" s="1">
        <v>49.225655000000003</v>
      </c>
      <c r="B6254" s="1">
        <v>17.671344000000001</v>
      </c>
      <c r="C6254" t="s">
        <v>3</v>
      </c>
      <c r="D6254" s="2" t="s">
        <v>1929</v>
      </c>
      <c r="E6254" s="2">
        <v>17</v>
      </c>
      <c r="F6254" s="6" t="s">
        <v>2281</v>
      </c>
      <c r="G6254" s="6" t="s">
        <v>2267</v>
      </c>
    </row>
    <row r="6255" spans="1:7" x14ac:dyDescent="0.25">
      <c r="A6255" s="1">
        <v>49.225655000000003</v>
      </c>
      <c r="B6255" s="1">
        <v>17.671313000000001</v>
      </c>
      <c r="C6255" t="s">
        <v>3</v>
      </c>
      <c r="D6255" s="2" t="s">
        <v>995</v>
      </c>
      <c r="E6255" s="2">
        <v>17</v>
      </c>
      <c r="F6255" s="6" t="s">
        <v>2281</v>
      </c>
      <c r="G6255" s="6" t="s">
        <v>2267</v>
      </c>
    </row>
    <row r="6256" spans="1:7" x14ac:dyDescent="0.25">
      <c r="A6256" s="1">
        <v>49.225655000000003</v>
      </c>
      <c r="B6256" s="1">
        <v>17.671219000000001</v>
      </c>
      <c r="C6256" t="s">
        <v>3</v>
      </c>
      <c r="D6256" s="2" t="s">
        <v>2083</v>
      </c>
      <c r="E6256" s="2">
        <v>17</v>
      </c>
      <c r="F6256" s="6" t="s">
        <v>2281</v>
      </c>
      <c r="G6256" s="6" t="s">
        <v>2267</v>
      </c>
    </row>
    <row r="6257" spans="1:7" x14ac:dyDescent="0.25">
      <c r="A6257" s="1">
        <v>49.225656999999998</v>
      </c>
      <c r="B6257" s="1">
        <v>17.671126999999998</v>
      </c>
      <c r="C6257" t="s">
        <v>3</v>
      </c>
      <c r="D6257" s="2" t="s">
        <v>2084</v>
      </c>
      <c r="E6257" s="2">
        <v>17</v>
      </c>
      <c r="F6257" s="6" t="s">
        <v>2281</v>
      </c>
      <c r="G6257" s="6" t="s">
        <v>2267</v>
      </c>
    </row>
    <row r="6258" spans="1:7" x14ac:dyDescent="0.25">
      <c r="A6258" s="1">
        <v>49.225664000000002</v>
      </c>
      <c r="B6258" s="1">
        <v>17.670649999999998</v>
      </c>
      <c r="C6258" t="s">
        <v>3</v>
      </c>
      <c r="D6258" s="2" t="s">
        <v>1597</v>
      </c>
      <c r="E6258" s="2">
        <v>17</v>
      </c>
      <c r="F6258" s="6" t="s">
        <v>2281</v>
      </c>
      <c r="G6258" s="6" t="s">
        <v>2267</v>
      </c>
    </row>
    <row r="6259" spans="1:7" x14ac:dyDescent="0.25">
      <c r="A6259" s="1">
        <v>49.225662999999997</v>
      </c>
      <c r="B6259" s="1">
        <v>17.670546999999999</v>
      </c>
      <c r="C6259" t="s">
        <v>3</v>
      </c>
      <c r="D6259" s="2" t="s">
        <v>2085</v>
      </c>
      <c r="E6259" s="2">
        <v>17</v>
      </c>
      <c r="F6259" s="6" t="s">
        <v>2281</v>
      </c>
      <c r="G6259" s="6" t="s">
        <v>2267</v>
      </c>
    </row>
    <row r="6260" spans="1:7" x14ac:dyDescent="0.25">
      <c r="A6260" s="1">
        <v>49.225675000000003</v>
      </c>
      <c r="B6260" s="1">
        <v>17.670383999999999</v>
      </c>
      <c r="C6260" t="s">
        <v>3</v>
      </c>
      <c r="D6260" s="2" t="s">
        <v>1153</v>
      </c>
      <c r="E6260" s="2">
        <v>17</v>
      </c>
      <c r="F6260" s="6" t="s">
        <v>2281</v>
      </c>
      <c r="G6260" s="6" t="s">
        <v>2267</v>
      </c>
    </row>
    <row r="6261" spans="1:7" x14ac:dyDescent="0.25">
      <c r="A6261" s="1">
        <v>49.225679</v>
      </c>
      <c r="B6261" s="1">
        <v>17.670255999999998</v>
      </c>
      <c r="C6261" t="s">
        <v>3</v>
      </c>
      <c r="D6261" s="2" t="s">
        <v>2086</v>
      </c>
      <c r="E6261" s="2">
        <v>17</v>
      </c>
      <c r="F6261" s="6" t="s">
        <v>2281</v>
      </c>
      <c r="G6261" s="6" t="s">
        <v>2267</v>
      </c>
    </row>
    <row r="6262" spans="1:7" x14ac:dyDescent="0.25">
      <c r="A6262" s="1">
        <v>49.225679</v>
      </c>
      <c r="B6262" s="1">
        <v>17.670178</v>
      </c>
      <c r="C6262" t="s">
        <v>3</v>
      </c>
      <c r="D6262" s="2" t="s">
        <v>277</v>
      </c>
      <c r="E6262" s="2">
        <v>17</v>
      </c>
      <c r="F6262" s="6" t="s">
        <v>2281</v>
      </c>
      <c r="G6262" s="6" t="s">
        <v>2267</v>
      </c>
    </row>
    <row r="6263" spans="1:7" x14ac:dyDescent="0.25">
      <c r="A6263" s="1">
        <v>49.225678000000002</v>
      </c>
      <c r="B6263" s="1">
        <v>17.670041999999999</v>
      </c>
      <c r="C6263" t="s">
        <v>3</v>
      </c>
      <c r="D6263" s="2" t="s">
        <v>809</v>
      </c>
      <c r="E6263" s="2">
        <v>17</v>
      </c>
      <c r="F6263" s="6" t="s">
        <v>2281</v>
      </c>
      <c r="G6263" s="6" t="s">
        <v>2267</v>
      </c>
    </row>
    <row r="6264" spans="1:7" x14ac:dyDescent="0.25">
      <c r="A6264" s="1">
        <v>49.225679999999997</v>
      </c>
      <c r="B6264" s="1">
        <v>17.669975000000001</v>
      </c>
      <c r="C6264" t="s">
        <v>3</v>
      </c>
      <c r="D6264" s="2" t="s">
        <v>2087</v>
      </c>
      <c r="E6264" s="2">
        <v>17</v>
      </c>
      <c r="F6264" s="6" t="s">
        <v>2281</v>
      </c>
      <c r="G6264" s="6" t="s">
        <v>2267</v>
      </c>
    </row>
    <row r="6265" spans="1:7" x14ac:dyDescent="0.25">
      <c r="A6265" s="1">
        <v>49.227401999999998</v>
      </c>
      <c r="B6265" s="1">
        <v>17.669453000000001</v>
      </c>
      <c r="C6265" t="s">
        <v>3</v>
      </c>
      <c r="D6265" s="2" t="s">
        <v>1937</v>
      </c>
      <c r="E6265" s="2">
        <v>17</v>
      </c>
      <c r="F6265" s="6" t="s">
        <v>2283</v>
      </c>
      <c r="G6265" s="6" t="s">
        <v>2284</v>
      </c>
    </row>
    <row r="6266" spans="1:7" x14ac:dyDescent="0.25">
      <c r="A6266" s="1">
        <v>49.227401999999998</v>
      </c>
      <c r="B6266" s="1">
        <v>17.669509000000001</v>
      </c>
      <c r="C6266" t="s">
        <v>3</v>
      </c>
      <c r="D6266" s="2" t="s">
        <v>2088</v>
      </c>
      <c r="E6266" s="2">
        <v>17</v>
      </c>
      <c r="F6266" s="6" t="s">
        <v>2283</v>
      </c>
      <c r="G6266" s="6" t="s">
        <v>2284</v>
      </c>
    </row>
    <row r="6267" spans="1:7" x14ac:dyDescent="0.25">
      <c r="A6267" s="1">
        <v>49.227398999999998</v>
      </c>
      <c r="B6267" s="1">
        <v>17.669556</v>
      </c>
      <c r="C6267" t="s">
        <v>3</v>
      </c>
      <c r="D6267" s="2" t="s">
        <v>2089</v>
      </c>
      <c r="E6267" s="2">
        <v>17</v>
      </c>
      <c r="F6267" s="6" t="s">
        <v>2283</v>
      </c>
      <c r="G6267" s="6" t="s">
        <v>2284</v>
      </c>
    </row>
    <row r="6268" spans="1:7" x14ac:dyDescent="0.25">
      <c r="A6268" s="1">
        <v>49.227398999999998</v>
      </c>
      <c r="B6268" s="1">
        <v>17.669587</v>
      </c>
      <c r="C6268" t="s">
        <v>3</v>
      </c>
      <c r="D6268" s="2" t="s">
        <v>2090</v>
      </c>
      <c r="E6268" s="2">
        <v>17</v>
      </c>
      <c r="F6268" s="6" t="s">
        <v>2283</v>
      </c>
      <c r="G6268" s="6" t="s">
        <v>2284</v>
      </c>
    </row>
    <row r="6269" spans="1:7" x14ac:dyDescent="0.25">
      <c r="A6269" s="1">
        <v>49.227398000000001</v>
      </c>
      <c r="B6269" s="1">
        <v>17.669651000000002</v>
      </c>
      <c r="C6269" t="s">
        <v>3</v>
      </c>
      <c r="D6269" s="2" t="s">
        <v>2091</v>
      </c>
      <c r="E6269" s="2">
        <v>17</v>
      </c>
      <c r="F6269" s="6" t="s">
        <v>2283</v>
      </c>
      <c r="G6269" s="6" t="s">
        <v>2284</v>
      </c>
    </row>
    <row r="6270" spans="1:7" x14ac:dyDescent="0.25">
      <c r="A6270" s="1">
        <v>49.227397000000003</v>
      </c>
      <c r="B6270" s="1">
        <v>17.669701</v>
      </c>
      <c r="C6270" t="s">
        <v>3</v>
      </c>
      <c r="D6270" s="2" t="s">
        <v>2092</v>
      </c>
      <c r="E6270" s="2">
        <v>17</v>
      </c>
      <c r="F6270" s="6" t="s">
        <v>2283</v>
      </c>
      <c r="G6270" s="6" t="s">
        <v>2284</v>
      </c>
    </row>
    <row r="6271" spans="1:7" x14ac:dyDescent="0.25">
      <c r="A6271" s="1">
        <v>49.227393999999997</v>
      </c>
      <c r="B6271" s="1">
        <v>17.669754999999999</v>
      </c>
      <c r="C6271" t="s">
        <v>3</v>
      </c>
      <c r="D6271" s="2" t="s">
        <v>1774</v>
      </c>
      <c r="E6271" s="2">
        <v>17</v>
      </c>
      <c r="F6271" s="6" t="s">
        <v>2283</v>
      </c>
      <c r="G6271" s="6" t="s">
        <v>2284</v>
      </c>
    </row>
    <row r="6272" spans="1:7" x14ac:dyDescent="0.25">
      <c r="A6272" s="1">
        <v>49.227390999999997</v>
      </c>
      <c r="B6272" s="1">
        <v>17.669791</v>
      </c>
      <c r="C6272" t="s">
        <v>3</v>
      </c>
      <c r="D6272" s="2" t="s">
        <v>2093</v>
      </c>
      <c r="E6272" s="2">
        <v>17</v>
      </c>
      <c r="F6272" s="6" t="s">
        <v>2283</v>
      </c>
      <c r="G6272" s="6" t="s">
        <v>2284</v>
      </c>
    </row>
    <row r="6273" spans="1:7" x14ac:dyDescent="0.25">
      <c r="A6273" s="1">
        <v>49.227387999999998</v>
      </c>
      <c r="B6273" s="1">
        <v>17.669851999999999</v>
      </c>
      <c r="C6273" t="s">
        <v>3</v>
      </c>
      <c r="D6273" s="2" t="s">
        <v>2094</v>
      </c>
      <c r="E6273" s="2">
        <v>17</v>
      </c>
      <c r="F6273" s="6" t="s">
        <v>2283</v>
      </c>
      <c r="G6273" s="6" t="s">
        <v>2284</v>
      </c>
    </row>
    <row r="6274" spans="1:7" x14ac:dyDescent="0.25">
      <c r="A6274" s="1">
        <v>49.227387999999998</v>
      </c>
      <c r="B6274" s="1">
        <v>17.669889000000001</v>
      </c>
      <c r="C6274" t="s">
        <v>3</v>
      </c>
      <c r="D6274" s="2" t="s">
        <v>2095</v>
      </c>
      <c r="E6274" s="2">
        <v>17</v>
      </c>
      <c r="F6274" s="6" t="s">
        <v>2283</v>
      </c>
      <c r="G6274" s="6" t="s">
        <v>2284</v>
      </c>
    </row>
    <row r="6275" spans="1:7" x14ac:dyDescent="0.25">
      <c r="A6275" s="1">
        <v>49.227384000000001</v>
      </c>
      <c r="B6275" s="1">
        <v>17.669929</v>
      </c>
      <c r="C6275" t="s">
        <v>3</v>
      </c>
      <c r="D6275" s="2" t="s">
        <v>2096</v>
      </c>
      <c r="E6275" s="2">
        <v>17</v>
      </c>
      <c r="F6275" s="6" t="s">
        <v>2283</v>
      </c>
      <c r="G6275" s="6" t="s">
        <v>2284</v>
      </c>
    </row>
    <row r="6276" spans="1:7" x14ac:dyDescent="0.25">
      <c r="A6276" s="1">
        <v>49.227381000000001</v>
      </c>
      <c r="B6276" s="1">
        <v>17.669967</v>
      </c>
      <c r="C6276" t="s">
        <v>3</v>
      </c>
      <c r="D6276" s="2" t="s">
        <v>2097</v>
      </c>
      <c r="E6276" s="2">
        <v>17</v>
      </c>
      <c r="F6276" s="6" t="s">
        <v>2283</v>
      </c>
      <c r="G6276" s="6" t="s">
        <v>2284</v>
      </c>
    </row>
    <row r="6277" spans="1:7" x14ac:dyDescent="0.25">
      <c r="A6277" s="1">
        <v>49.227381999999999</v>
      </c>
      <c r="B6277" s="1">
        <v>17.670020999999998</v>
      </c>
      <c r="C6277" t="s">
        <v>3</v>
      </c>
      <c r="D6277" s="2" t="s">
        <v>2098</v>
      </c>
      <c r="E6277" s="2">
        <v>17</v>
      </c>
      <c r="F6277" s="6" t="s">
        <v>2283</v>
      </c>
      <c r="G6277" s="6" t="s">
        <v>2284</v>
      </c>
    </row>
    <row r="6278" spans="1:7" x14ac:dyDescent="0.25">
      <c r="A6278" s="1">
        <v>49.227378000000002</v>
      </c>
      <c r="B6278" s="1">
        <v>17.670069999999999</v>
      </c>
      <c r="C6278" t="s">
        <v>3</v>
      </c>
      <c r="D6278" s="2" t="s">
        <v>1778</v>
      </c>
      <c r="E6278" s="2">
        <v>17</v>
      </c>
      <c r="F6278" s="6" t="s">
        <v>2283</v>
      </c>
      <c r="G6278" s="6" t="s">
        <v>2284</v>
      </c>
    </row>
    <row r="6279" spans="1:7" x14ac:dyDescent="0.25">
      <c r="A6279" s="1">
        <v>49.227393999999997</v>
      </c>
      <c r="B6279" s="1">
        <v>17.673942</v>
      </c>
      <c r="C6279" t="s">
        <v>3</v>
      </c>
      <c r="D6279" s="2" t="s">
        <v>2099</v>
      </c>
      <c r="E6279" s="2">
        <v>17</v>
      </c>
      <c r="F6279" s="6" t="s">
        <v>2285</v>
      </c>
      <c r="G6279" s="6" t="s">
        <v>2284</v>
      </c>
    </row>
    <row r="6280" spans="1:7" x14ac:dyDescent="0.25">
      <c r="A6280" s="1">
        <v>49.227393999999997</v>
      </c>
      <c r="B6280" s="1">
        <v>17.673846999999999</v>
      </c>
      <c r="C6280" t="s">
        <v>3</v>
      </c>
      <c r="D6280" s="2" t="s">
        <v>2100</v>
      </c>
      <c r="E6280" s="2">
        <v>17</v>
      </c>
      <c r="F6280" s="6" t="s">
        <v>2285</v>
      </c>
      <c r="G6280" s="6" t="s">
        <v>2284</v>
      </c>
    </row>
    <row r="6281" spans="1:7" x14ac:dyDescent="0.25">
      <c r="A6281" s="1">
        <v>49.227384999999998</v>
      </c>
      <c r="B6281" s="1">
        <v>17.673756000000001</v>
      </c>
      <c r="C6281" t="s">
        <v>3</v>
      </c>
      <c r="D6281" s="2" t="s">
        <v>661</v>
      </c>
      <c r="E6281" s="2">
        <v>17</v>
      </c>
      <c r="F6281" s="6" t="s">
        <v>2285</v>
      </c>
      <c r="G6281" s="6" t="s">
        <v>2284</v>
      </c>
    </row>
    <row r="6282" spans="1:7" x14ac:dyDescent="0.25">
      <c r="A6282" s="1">
        <v>49.227381000000001</v>
      </c>
      <c r="B6282" s="1">
        <v>17.673697000000001</v>
      </c>
      <c r="C6282" t="s">
        <v>3</v>
      </c>
      <c r="D6282" s="2" t="s">
        <v>1946</v>
      </c>
      <c r="E6282" s="2">
        <v>17</v>
      </c>
      <c r="F6282" s="6" t="s">
        <v>2285</v>
      </c>
      <c r="G6282" s="6" t="s">
        <v>2284</v>
      </c>
    </row>
    <row r="6283" spans="1:7" x14ac:dyDescent="0.25">
      <c r="A6283" s="1">
        <v>49.227376</v>
      </c>
      <c r="B6283" s="1">
        <v>17.673444</v>
      </c>
      <c r="C6283" t="s">
        <v>3</v>
      </c>
      <c r="D6283" s="2" t="s">
        <v>1948</v>
      </c>
      <c r="E6283" s="2">
        <v>17</v>
      </c>
      <c r="F6283" s="6" t="s">
        <v>2285</v>
      </c>
      <c r="G6283" s="6" t="s">
        <v>2284</v>
      </c>
    </row>
    <row r="6284" spans="1:7" x14ac:dyDescent="0.25">
      <c r="A6284" s="1">
        <v>49.227373999999998</v>
      </c>
      <c r="B6284" s="1">
        <v>17.673365</v>
      </c>
      <c r="C6284" t="s">
        <v>3</v>
      </c>
      <c r="D6284" s="2" t="s">
        <v>814</v>
      </c>
      <c r="E6284" s="2">
        <v>17</v>
      </c>
      <c r="F6284" s="6" t="s">
        <v>2285</v>
      </c>
      <c r="G6284" s="6" t="s">
        <v>2284</v>
      </c>
    </row>
    <row r="6285" spans="1:7" x14ac:dyDescent="0.25">
      <c r="A6285" s="1">
        <v>49.227347000000002</v>
      </c>
      <c r="B6285" s="1">
        <v>17.672402999999999</v>
      </c>
      <c r="C6285" t="s">
        <v>3</v>
      </c>
      <c r="D6285" s="2" t="s">
        <v>1780</v>
      </c>
      <c r="E6285" s="2">
        <v>17</v>
      </c>
      <c r="F6285" s="6" t="s">
        <v>2283</v>
      </c>
      <c r="G6285" s="6" t="s">
        <v>2284</v>
      </c>
    </row>
    <row r="6286" spans="1:7" x14ac:dyDescent="0.25">
      <c r="A6286" s="1">
        <v>49.227345</v>
      </c>
      <c r="B6286" s="1">
        <v>17.672356000000001</v>
      </c>
      <c r="C6286" t="s">
        <v>3</v>
      </c>
      <c r="D6286" s="2" t="s">
        <v>1950</v>
      </c>
      <c r="E6286" s="2">
        <v>17</v>
      </c>
      <c r="F6286" s="6" t="s">
        <v>2283</v>
      </c>
      <c r="G6286" s="6" t="s">
        <v>2284</v>
      </c>
    </row>
    <row r="6287" spans="1:7" x14ac:dyDescent="0.25">
      <c r="A6287" s="1">
        <v>49.227345</v>
      </c>
      <c r="B6287" s="1">
        <v>17.672312999999999</v>
      </c>
      <c r="C6287" t="s">
        <v>3</v>
      </c>
      <c r="D6287" s="2" t="s">
        <v>1781</v>
      </c>
      <c r="E6287" s="2">
        <v>17</v>
      </c>
      <c r="F6287" s="6" t="s">
        <v>2283</v>
      </c>
      <c r="G6287" s="6" t="s">
        <v>2284</v>
      </c>
    </row>
    <row r="6288" spans="1:7" x14ac:dyDescent="0.25">
      <c r="A6288" s="1">
        <v>49.227344000000002</v>
      </c>
      <c r="B6288" s="1">
        <v>17.672277000000001</v>
      </c>
      <c r="C6288" t="s">
        <v>3</v>
      </c>
      <c r="D6288" s="2" t="s">
        <v>2101</v>
      </c>
      <c r="E6288" s="2">
        <v>17</v>
      </c>
      <c r="F6288" s="6" t="s">
        <v>2283</v>
      </c>
      <c r="G6288" s="6" t="s">
        <v>2284</v>
      </c>
    </row>
    <row r="6289" spans="1:7" x14ac:dyDescent="0.25">
      <c r="A6289" s="1">
        <v>49.227341000000003</v>
      </c>
      <c r="B6289" s="1">
        <v>17.672170000000001</v>
      </c>
      <c r="C6289" t="s">
        <v>3</v>
      </c>
      <c r="D6289" s="2" t="s">
        <v>280</v>
      </c>
      <c r="E6289" s="2">
        <v>17</v>
      </c>
      <c r="F6289" s="6" t="s">
        <v>2283</v>
      </c>
      <c r="G6289" s="6" t="s">
        <v>2284</v>
      </c>
    </row>
    <row r="6290" spans="1:7" x14ac:dyDescent="0.25">
      <c r="A6290" s="1">
        <v>49.227342</v>
      </c>
      <c r="B6290" s="1">
        <v>17.672132000000001</v>
      </c>
      <c r="C6290" t="s">
        <v>3</v>
      </c>
      <c r="D6290" s="2" t="s">
        <v>284</v>
      </c>
      <c r="E6290" s="2">
        <v>17</v>
      </c>
      <c r="F6290" s="6" t="s">
        <v>2283</v>
      </c>
      <c r="G6290" s="6" t="s">
        <v>2284</v>
      </c>
    </row>
    <row r="6291" spans="1:7" x14ac:dyDescent="0.25">
      <c r="A6291" s="1">
        <v>49.227344000000002</v>
      </c>
      <c r="B6291" s="1">
        <v>17.672056000000001</v>
      </c>
      <c r="C6291" t="s">
        <v>3</v>
      </c>
      <c r="D6291" s="2" t="s">
        <v>821</v>
      </c>
      <c r="E6291" s="2">
        <v>17</v>
      </c>
      <c r="F6291" s="6" t="s">
        <v>2283</v>
      </c>
      <c r="G6291" s="6" t="s">
        <v>2284</v>
      </c>
    </row>
    <row r="6292" spans="1:7" x14ac:dyDescent="0.25">
      <c r="A6292" s="1">
        <v>49.227344000000002</v>
      </c>
      <c r="B6292" s="1">
        <v>17.672051</v>
      </c>
      <c r="C6292" t="s">
        <v>3</v>
      </c>
      <c r="D6292" s="2" t="s">
        <v>286</v>
      </c>
      <c r="E6292" s="2">
        <v>17</v>
      </c>
      <c r="F6292" s="6" t="s">
        <v>2283</v>
      </c>
      <c r="G6292" s="6" t="s">
        <v>2284</v>
      </c>
    </row>
    <row r="6293" spans="1:7" x14ac:dyDescent="0.25">
      <c r="A6293" s="1">
        <v>49.227345999999997</v>
      </c>
      <c r="B6293" s="1">
        <v>17.672029999999999</v>
      </c>
      <c r="C6293" t="s">
        <v>3</v>
      </c>
      <c r="D6293" s="2" t="s">
        <v>287</v>
      </c>
      <c r="E6293" s="2">
        <v>17</v>
      </c>
      <c r="F6293" s="6" t="s">
        <v>2283</v>
      </c>
      <c r="G6293" s="6" t="s">
        <v>2284</v>
      </c>
    </row>
    <row r="6294" spans="1:7" x14ac:dyDescent="0.25">
      <c r="A6294" s="1">
        <v>49.227347999999999</v>
      </c>
      <c r="B6294" s="1">
        <v>17.672001000000002</v>
      </c>
      <c r="C6294" t="s">
        <v>3</v>
      </c>
      <c r="D6294" s="2" t="s">
        <v>2102</v>
      </c>
      <c r="E6294" s="2">
        <v>17</v>
      </c>
      <c r="F6294" s="6" t="s">
        <v>2283</v>
      </c>
      <c r="G6294" s="6" t="s">
        <v>2284</v>
      </c>
    </row>
    <row r="6295" spans="1:7" x14ac:dyDescent="0.25">
      <c r="A6295" s="1">
        <v>49.227347999999999</v>
      </c>
      <c r="B6295" s="1">
        <v>17.671953999999999</v>
      </c>
      <c r="C6295" t="s">
        <v>3</v>
      </c>
      <c r="D6295" s="2" t="s">
        <v>288</v>
      </c>
      <c r="E6295" s="2">
        <v>17</v>
      </c>
      <c r="F6295" s="6" t="s">
        <v>2283</v>
      </c>
      <c r="G6295" s="6" t="s">
        <v>2284</v>
      </c>
    </row>
    <row r="6296" spans="1:7" x14ac:dyDescent="0.25">
      <c r="A6296" s="1">
        <v>49.227347999999999</v>
      </c>
      <c r="B6296" s="1">
        <v>17.671928000000001</v>
      </c>
      <c r="C6296" t="s">
        <v>3</v>
      </c>
      <c r="D6296" s="2" t="s">
        <v>2103</v>
      </c>
      <c r="E6296" s="2">
        <v>17</v>
      </c>
      <c r="F6296" s="6" t="s">
        <v>2283</v>
      </c>
      <c r="G6296" s="6" t="s">
        <v>2284</v>
      </c>
    </row>
    <row r="6297" spans="1:7" x14ac:dyDescent="0.25">
      <c r="A6297" s="1">
        <v>49.227348999999997</v>
      </c>
      <c r="B6297" s="1">
        <v>17.671679999999999</v>
      </c>
      <c r="C6297" t="s">
        <v>3</v>
      </c>
      <c r="D6297" s="2" t="s">
        <v>290</v>
      </c>
      <c r="E6297" s="2">
        <v>17</v>
      </c>
      <c r="F6297" s="6" t="s">
        <v>2283</v>
      </c>
      <c r="G6297" s="6" t="s">
        <v>2284</v>
      </c>
    </row>
    <row r="6298" spans="1:7" x14ac:dyDescent="0.25">
      <c r="A6298" s="1">
        <v>49.227350999999999</v>
      </c>
      <c r="B6298" s="1">
        <v>17.671637</v>
      </c>
      <c r="C6298" t="s">
        <v>3</v>
      </c>
      <c r="D6298" s="2" t="s">
        <v>291</v>
      </c>
      <c r="E6298" s="2">
        <v>17</v>
      </c>
      <c r="F6298" s="6" t="s">
        <v>2283</v>
      </c>
      <c r="G6298" s="6" t="s">
        <v>2284</v>
      </c>
    </row>
    <row r="6299" spans="1:7" x14ac:dyDescent="0.25">
      <c r="A6299" s="1">
        <v>49.227353000000001</v>
      </c>
      <c r="B6299" s="1">
        <v>17.671558000000001</v>
      </c>
      <c r="C6299" t="s">
        <v>3</v>
      </c>
      <c r="D6299" s="2" t="s">
        <v>292</v>
      </c>
      <c r="E6299" s="2">
        <v>17</v>
      </c>
      <c r="F6299" s="6" t="s">
        <v>2283</v>
      </c>
      <c r="G6299" s="6" t="s">
        <v>2284</v>
      </c>
    </row>
    <row r="6300" spans="1:7" x14ac:dyDescent="0.25">
      <c r="A6300" s="1">
        <v>49.227423000000002</v>
      </c>
      <c r="B6300" s="1">
        <v>17.669931999999999</v>
      </c>
      <c r="C6300" t="s">
        <v>3</v>
      </c>
      <c r="D6300" s="2" t="s">
        <v>673</v>
      </c>
      <c r="E6300" s="2">
        <v>17</v>
      </c>
      <c r="F6300" s="6" t="s">
        <v>2286</v>
      </c>
      <c r="G6300" s="6" t="s">
        <v>2284</v>
      </c>
    </row>
    <row r="6301" spans="1:7" x14ac:dyDescent="0.25">
      <c r="A6301" s="1">
        <v>49.227431000000003</v>
      </c>
      <c r="B6301" s="1">
        <v>17.669827999999999</v>
      </c>
      <c r="C6301" t="s">
        <v>3</v>
      </c>
      <c r="D6301" s="2" t="s">
        <v>2104</v>
      </c>
      <c r="E6301" s="2">
        <v>17</v>
      </c>
      <c r="F6301" s="6" t="s">
        <v>2286</v>
      </c>
      <c r="G6301" s="6" t="s">
        <v>2284</v>
      </c>
    </row>
    <row r="6302" spans="1:7" x14ac:dyDescent="0.25">
      <c r="A6302" s="1">
        <v>49.227440000000001</v>
      </c>
      <c r="B6302" s="1">
        <v>17.669678999999999</v>
      </c>
      <c r="C6302" t="s">
        <v>3</v>
      </c>
      <c r="D6302" s="2" t="s">
        <v>2105</v>
      </c>
      <c r="E6302" s="2">
        <v>17</v>
      </c>
      <c r="F6302" s="6" t="s">
        <v>2286</v>
      </c>
      <c r="G6302" s="6" t="s">
        <v>2284</v>
      </c>
    </row>
    <row r="6303" spans="1:7" x14ac:dyDescent="0.25">
      <c r="A6303" s="1">
        <v>49.228867000000001</v>
      </c>
      <c r="B6303" s="1">
        <v>17.669224</v>
      </c>
      <c r="C6303" t="s">
        <v>3</v>
      </c>
      <c r="D6303" s="2" t="s">
        <v>2</v>
      </c>
      <c r="E6303" s="2">
        <v>18</v>
      </c>
      <c r="F6303" s="6" t="s">
        <v>2266</v>
      </c>
      <c r="G6303" s="6" t="s">
        <v>2260</v>
      </c>
    </row>
    <row r="6304" spans="1:7" x14ac:dyDescent="0.25">
      <c r="A6304" s="1">
        <v>49.228872000000003</v>
      </c>
      <c r="B6304" s="1">
        <v>17.669173000000001</v>
      </c>
      <c r="C6304" t="s">
        <v>3</v>
      </c>
      <c r="D6304" s="2" t="s">
        <v>1954</v>
      </c>
      <c r="E6304" s="2">
        <v>18</v>
      </c>
      <c r="F6304" s="6" t="s">
        <v>2266</v>
      </c>
      <c r="G6304" s="6" t="s">
        <v>2260</v>
      </c>
    </row>
    <row r="6305" spans="1:7" x14ac:dyDescent="0.25">
      <c r="A6305" s="1">
        <v>49.228873999999998</v>
      </c>
      <c r="B6305" s="1">
        <v>17.669152</v>
      </c>
      <c r="C6305" t="s">
        <v>3</v>
      </c>
      <c r="D6305" s="2" t="s">
        <v>679</v>
      </c>
      <c r="E6305" s="2">
        <v>18</v>
      </c>
      <c r="F6305" s="6" t="s">
        <v>2266</v>
      </c>
      <c r="G6305" s="6" t="s">
        <v>2260</v>
      </c>
    </row>
    <row r="6306" spans="1:7" x14ac:dyDescent="0.25">
      <c r="A6306" s="1">
        <v>49.228878999999999</v>
      </c>
      <c r="B6306" s="1">
        <v>17.669114</v>
      </c>
      <c r="C6306" t="s">
        <v>3</v>
      </c>
      <c r="D6306" s="2" t="s">
        <v>4</v>
      </c>
      <c r="E6306" s="2">
        <v>18</v>
      </c>
      <c r="F6306" s="6" t="s">
        <v>2266</v>
      </c>
      <c r="G6306" s="6" t="s">
        <v>2260</v>
      </c>
    </row>
    <row r="6307" spans="1:7" x14ac:dyDescent="0.25">
      <c r="A6307" s="1">
        <v>49.228881000000001</v>
      </c>
      <c r="B6307" s="1">
        <v>17.669087000000001</v>
      </c>
      <c r="C6307" t="s">
        <v>3</v>
      </c>
      <c r="D6307" s="2" t="s">
        <v>1955</v>
      </c>
      <c r="E6307" s="2">
        <v>18</v>
      </c>
      <c r="F6307" s="6" t="s">
        <v>2266</v>
      </c>
      <c r="G6307" s="6" t="s">
        <v>2260</v>
      </c>
    </row>
    <row r="6308" spans="1:7" x14ac:dyDescent="0.25">
      <c r="A6308" s="1">
        <v>49.228884000000001</v>
      </c>
      <c r="B6308" s="1">
        <v>17.669049999999999</v>
      </c>
      <c r="C6308" t="s">
        <v>3</v>
      </c>
      <c r="D6308" s="2" t="s">
        <v>5</v>
      </c>
      <c r="E6308" s="2">
        <v>18</v>
      </c>
      <c r="F6308" s="6" t="s">
        <v>2266</v>
      </c>
      <c r="G6308" s="6" t="s">
        <v>2260</v>
      </c>
    </row>
    <row r="6309" spans="1:7" x14ac:dyDescent="0.25">
      <c r="A6309" s="1">
        <v>49.228884999999998</v>
      </c>
      <c r="B6309" s="1">
        <v>17.669041</v>
      </c>
      <c r="C6309" t="s">
        <v>3</v>
      </c>
      <c r="D6309" s="2" t="s">
        <v>1329</v>
      </c>
      <c r="E6309" s="2">
        <v>18</v>
      </c>
      <c r="F6309" s="6" t="s">
        <v>2266</v>
      </c>
      <c r="G6309" s="6" t="s">
        <v>2260</v>
      </c>
    </row>
    <row r="6310" spans="1:7" x14ac:dyDescent="0.25">
      <c r="A6310" s="1">
        <v>49.228889000000002</v>
      </c>
      <c r="B6310" s="1">
        <v>17.669001999999999</v>
      </c>
      <c r="C6310" t="s">
        <v>3</v>
      </c>
      <c r="D6310" s="2" t="s">
        <v>2106</v>
      </c>
      <c r="E6310" s="2">
        <v>18</v>
      </c>
      <c r="F6310" s="6" t="s">
        <v>2266</v>
      </c>
      <c r="G6310" s="6" t="s">
        <v>2260</v>
      </c>
    </row>
    <row r="6311" spans="1:7" x14ac:dyDescent="0.25">
      <c r="A6311" s="1">
        <v>49.228890999999997</v>
      </c>
      <c r="B6311" s="1">
        <v>17.668990000000001</v>
      </c>
      <c r="C6311" t="s">
        <v>3</v>
      </c>
      <c r="D6311" s="2" t="s">
        <v>6</v>
      </c>
      <c r="E6311" s="2">
        <v>18</v>
      </c>
      <c r="F6311" s="6" t="s">
        <v>2266</v>
      </c>
      <c r="G6311" s="6" t="s">
        <v>2260</v>
      </c>
    </row>
    <row r="6312" spans="1:7" x14ac:dyDescent="0.25">
      <c r="A6312" s="1">
        <v>49.229058000000002</v>
      </c>
      <c r="B6312" s="1">
        <v>17.668925999999999</v>
      </c>
      <c r="C6312" t="s">
        <v>3</v>
      </c>
      <c r="D6312" s="2" t="s">
        <v>9</v>
      </c>
      <c r="E6312" s="2">
        <v>18</v>
      </c>
      <c r="F6312" s="6" t="s">
        <v>2266</v>
      </c>
      <c r="G6312" s="6" t="s">
        <v>2260</v>
      </c>
    </row>
    <row r="6313" spans="1:7" x14ac:dyDescent="0.25">
      <c r="A6313" s="1">
        <v>49.229059999999997</v>
      </c>
      <c r="B6313" s="1">
        <v>17.668939000000002</v>
      </c>
      <c r="C6313" t="s">
        <v>12</v>
      </c>
      <c r="D6313" s="2" t="s">
        <v>2107</v>
      </c>
      <c r="E6313" s="2">
        <v>18</v>
      </c>
      <c r="F6313" s="6" t="s">
        <v>2266</v>
      </c>
      <c r="G6313" s="6" t="s">
        <v>2260</v>
      </c>
    </row>
    <row r="6314" spans="1:7" x14ac:dyDescent="0.25">
      <c r="A6314" s="1">
        <v>49.229061000000002</v>
      </c>
      <c r="B6314" s="1">
        <v>17.668948</v>
      </c>
      <c r="C6314" t="s">
        <v>3</v>
      </c>
      <c r="D6314" s="2" t="s">
        <v>10</v>
      </c>
      <c r="E6314" s="2">
        <v>18</v>
      </c>
      <c r="F6314" s="6" t="s">
        <v>2266</v>
      </c>
      <c r="G6314" s="6" t="s">
        <v>2260</v>
      </c>
    </row>
    <row r="6315" spans="1:7" x14ac:dyDescent="0.25">
      <c r="A6315" s="1">
        <v>49.229061999999999</v>
      </c>
      <c r="B6315" s="1">
        <v>17.668956999999999</v>
      </c>
      <c r="C6315" t="s">
        <v>3</v>
      </c>
      <c r="D6315" s="2" t="s">
        <v>826</v>
      </c>
      <c r="E6315" s="2">
        <v>18</v>
      </c>
      <c r="F6315" s="6" t="s">
        <v>2266</v>
      </c>
      <c r="G6315" s="6" t="s">
        <v>2260</v>
      </c>
    </row>
    <row r="6316" spans="1:7" x14ac:dyDescent="0.25">
      <c r="A6316" s="1">
        <v>49.229059999999997</v>
      </c>
      <c r="B6316" s="1">
        <v>17.668996</v>
      </c>
      <c r="C6316" t="s">
        <v>3</v>
      </c>
      <c r="D6316" s="2" t="s">
        <v>1957</v>
      </c>
      <c r="E6316" s="2">
        <v>18</v>
      </c>
      <c r="F6316" s="6" t="s">
        <v>2266</v>
      </c>
      <c r="G6316" s="6" t="s">
        <v>2260</v>
      </c>
    </row>
    <row r="6317" spans="1:7" x14ac:dyDescent="0.25">
      <c r="A6317" s="1">
        <v>49.229061999999999</v>
      </c>
      <c r="B6317" s="1">
        <v>17.669003</v>
      </c>
      <c r="C6317" t="s">
        <v>12</v>
      </c>
      <c r="D6317" s="2" t="s">
        <v>11</v>
      </c>
      <c r="E6317" s="2">
        <v>18</v>
      </c>
      <c r="F6317" s="6" t="s">
        <v>2266</v>
      </c>
      <c r="G6317" s="6" t="s">
        <v>2260</v>
      </c>
    </row>
    <row r="6318" spans="1:7" x14ac:dyDescent="0.25">
      <c r="A6318" s="1">
        <v>49.229055000000002</v>
      </c>
      <c r="B6318" s="1">
        <v>17.669056000000001</v>
      </c>
      <c r="C6318" t="s">
        <v>12</v>
      </c>
      <c r="D6318" s="2" t="s">
        <v>14</v>
      </c>
      <c r="E6318" s="2">
        <v>18</v>
      </c>
      <c r="F6318" s="6" t="s">
        <v>2266</v>
      </c>
      <c r="G6318" s="6" t="s">
        <v>2260</v>
      </c>
    </row>
    <row r="6319" spans="1:7" x14ac:dyDescent="0.25">
      <c r="A6319" s="1">
        <v>49.229047000000001</v>
      </c>
      <c r="B6319" s="1">
        <v>17.669098999999999</v>
      </c>
      <c r="C6319" t="s">
        <v>3</v>
      </c>
      <c r="D6319" s="2" t="s">
        <v>15</v>
      </c>
      <c r="E6319" s="2">
        <v>18</v>
      </c>
      <c r="F6319" s="6" t="s">
        <v>2266</v>
      </c>
      <c r="G6319" s="6" t="s">
        <v>2260</v>
      </c>
    </row>
    <row r="6320" spans="1:7" x14ac:dyDescent="0.25">
      <c r="A6320" s="1">
        <v>49.229044000000002</v>
      </c>
      <c r="B6320" s="1">
        <v>17.669104999999998</v>
      </c>
      <c r="C6320" t="s">
        <v>3</v>
      </c>
      <c r="D6320" s="2" t="s">
        <v>13</v>
      </c>
      <c r="E6320" s="2">
        <v>18</v>
      </c>
      <c r="F6320" s="6" t="s">
        <v>2266</v>
      </c>
      <c r="G6320" s="6" t="s">
        <v>2260</v>
      </c>
    </row>
    <row r="6321" spans="1:7" x14ac:dyDescent="0.25">
      <c r="A6321" s="1">
        <v>49.229044000000002</v>
      </c>
      <c r="B6321" s="1">
        <v>17.669111999999998</v>
      </c>
      <c r="C6321" t="s">
        <v>12</v>
      </c>
      <c r="D6321" s="2" t="s">
        <v>1958</v>
      </c>
      <c r="E6321" s="2">
        <v>18</v>
      </c>
      <c r="F6321" s="6" t="s">
        <v>2266</v>
      </c>
      <c r="G6321" s="6" t="s">
        <v>2260</v>
      </c>
    </row>
    <row r="6322" spans="1:7" x14ac:dyDescent="0.25">
      <c r="A6322" s="1">
        <v>49.229042</v>
      </c>
      <c r="B6322" s="1">
        <v>17.669127</v>
      </c>
      <c r="C6322" t="s">
        <v>3</v>
      </c>
      <c r="D6322" s="2" t="s">
        <v>16</v>
      </c>
      <c r="E6322" s="2">
        <v>18</v>
      </c>
      <c r="F6322" s="6" t="s">
        <v>2266</v>
      </c>
      <c r="G6322" s="6" t="s">
        <v>2260</v>
      </c>
    </row>
    <row r="6323" spans="1:7" x14ac:dyDescent="0.25">
      <c r="A6323" s="1">
        <v>49.229041000000002</v>
      </c>
      <c r="B6323" s="1">
        <v>17.669139999999999</v>
      </c>
      <c r="C6323" t="s">
        <v>12</v>
      </c>
      <c r="D6323" s="2" t="s">
        <v>2108</v>
      </c>
      <c r="E6323" s="2">
        <v>18</v>
      </c>
      <c r="F6323" s="6" t="s">
        <v>2266</v>
      </c>
      <c r="G6323" s="6" t="s">
        <v>2260</v>
      </c>
    </row>
    <row r="6324" spans="1:7" x14ac:dyDescent="0.25">
      <c r="A6324" s="1">
        <v>49.229031999999997</v>
      </c>
      <c r="B6324" s="1">
        <v>17.669193</v>
      </c>
      <c r="C6324" t="s">
        <v>3</v>
      </c>
      <c r="D6324" s="2" t="s">
        <v>2109</v>
      </c>
      <c r="E6324" s="2">
        <v>18</v>
      </c>
      <c r="F6324" s="6" t="s">
        <v>2266</v>
      </c>
      <c r="G6324" s="6" t="s">
        <v>2260</v>
      </c>
    </row>
    <row r="6325" spans="1:7" x14ac:dyDescent="0.25">
      <c r="A6325" s="1">
        <v>49.229028999999997</v>
      </c>
      <c r="B6325" s="1">
        <v>17.669218000000001</v>
      </c>
      <c r="C6325" t="s">
        <v>12</v>
      </c>
      <c r="D6325" s="2" t="s">
        <v>2110</v>
      </c>
      <c r="E6325" s="2">
        <v>18</v>
      </c>
      <c r="F6325" s="6" t="s">
        <v>2266</v>
      </c>
      <c r="G6325" s="6" t="s">
        <v>2260</v>
      </c>
    </row>
    <row r="6326" spans="1:7" x14ac:dyDescent="0.25">
      <c r="A6326" s="1">
        <v>49.229028</v>
      </c>
      <c r="B6326" s="1">
        <v>17.669222999999999</v>
      </c>
      <c r="C6326" t="s">
        <v>12</v>
      </c>
      <c r="D6326" s="2" t="s">
        <v>386</v>
      </c>
      <c r="E6326" s="2">
        <v>18</v>
      </c>
      <c r="F6326" s="6" t="s">
        <v>2266</v>
      </c>
      <c r="G6326" s="6" t="s">
        <v>2260</v>
      </c>
    </row>
    <row r="6327" spans="1:7" x14ac:dyDescent="0.25">
      <c r="A6327" s="1">
        <v>49.229027000000002</v>
      </c>
      <c r="B6327" s="1">
        <v>17.669232000000001</v>
      </c>
      <c r="C6327" t="s">
        <v>3</v>
      </c>
      <c r="D6327" s="2" t="s">
        <v>387</v>
      </c>
      <c r="E6327" s="2">
        <v>18</v>
      </c>
      <c r="F6327" s="6" t="s">
        <v>2266</v>
      </c>
      <c r="G6327" s="6" t="s">
        <v>2260</v>
      </c>
    </row>
    <row r="6328" spans="1:7" x14ac:dyDescent="0.25">
      <c r="A6328" s="1">
        <v>49.229022000000001</v>
      </c>
      <c r="B6328" s="1">
        <v>17.669267999999999</v>
      </c>
      <c r="C6328" t="s">
        <v>3</v>
      </c>
      <c r="D6328" s="2" t="s">
        <v>81</v>
      </c>
      <c r="E6328" s="2">
        <v>18</v>
      </c>
      <c r="F6328" s="6" t="s">
        <v>2266</v>
      </c>
      <c r="G6328" s="6" t="s">
        <v>2260</v>
      </c>
    </row>
    <row r="6329" spans="1:7" x14ac:dyDescent="0.25">
      <c r="A6329" s="1">
        <v>49.229013000000002</v>
      </c>
      <c r="B6329" s="1">
        <v>17.669312000000001</v>
      </c>
      <c r="C6329" t="s">
        <v>3</v>
      </c>
      <c r="D6329" s="2" t="s">
        <v>513</v>
      </c>
      <c r="E6329" s="2">
        <v>18</v>
      </c>
      <c r="F6329" s="6" t="s">
        <v>2266</v>
      </c>
      <c r="G6329" s="6" t="s">
        <v>2260</v>
      </c>
    </row>
    <row r="6330" spans="1:7" x14ac:dyDescent="0.25">
      <c r="A6330" s="1">
        <v>49.228907999999997</v>
      </c>
      <c r="B6330" s="1">
        <v>17.668793999999998</v>
      </c>
      <c r="C6330" t="s">
        <v>3</v>
      </c>
      <c r="D6330" s="2" t="s">
        <v>24</v>
      </c>
      <c r="E6330" s="2">
        <v>18</v>
      </c>
      <c r="F6330" s="6" t="s">
        <v>2266</v>
      </c>
      <c r="G6330" s="6" t="s">
        <v>2260</v>
      </c>
    </row>
    <row r="6331" spans="1:7" x14ac:dyDescent="0.25">
      <c r="A6331" s="1">
        <v>49.228909000000002</v>
      </c>
      <c r="B6331" s="1">
        <v>17.668759000000001</v>
      </c>
      <c r="C6331" t="s">
        <v>3</v>
      </c>
      <c r="D6331" s="2" t="s">
        <v>2111</v>
      </c>
      <c r="E6331" s="2">
        <v>18</v>
      </c>
      <c r="F6331" s="6" t="s">
        <v>2266</v>
      </c>
      <c r="G6331" s="6" t="s">
        <v>2260</v>
      </c>
    </row>
    <row r="6332" spans="1:7" x14ac:dyDescent="0.25">
      <c r="A6332" s="1">
        <v>49.228918</v>
      </c>
      <c r="B6332" s="1">
        <v>17.668662999999999</v>
      </c>
      <c r="C6332" t="s">
        <v>3</v>
      </c>
      <c r="D6332" s="2" t="s">
        <v>17</v>
      </c>
      <c r="E6332" s="2">
        <v>18</v>
      </c>
      <c r="F6332" s="6" t="s">
        <v>2266</v>
      </c>
      <c r="G6332" s="6" t="s">
        <v>2260</v>
      </c>
    </row>
    <row r="6333" spans="1:7" x14ac:dyDescent="0.25">
      <c r="A6333" s="1">
        <v>49.228918999999998</v>
      </c>
      <c r="B6333" s="1">
        <v>17.668654</v>
      </c>
      <c r="C6333" t="s">
        <v>3</v>
      </c>
      <c r="D6333" s="2" t="s">
        <v>678</v>
      </c>
      <c r="E6333" s="2">
        <v>18</v>
      </c>
      <c r="F6333" s="6" t="s">
        <v>2266</v>
      </c>
      <c r="G6333" s="6" t="s">
        <v>2260</v>
      </c>
    </row>
    <row r="6334" spans="1:7" x14ac:dyDescent="0.25">
      <c r="A6334" s="1">
        <v>49.228921</v>
      </c>
      <c r="B6334" s="1">
        <v>17.668626</v>
      </c>
      <c r="C6334" t="s">
        <v>3</v>
      </c>
      <c r="D6334" s="2" t="s">
        <v>26</v>
      </c>
      <c r="E6334" s="2">
        <v>18</v>
      </c>
      <c r="F6334" s="6" t="s">
        <v>2266</v>
      </c>
      <c r="G6334" s="6" t="s">
        <v>2260</v>
      </c>
    </row>
    <row r="6335" spans="1:7" x14ac:dyDescent="0.25">
      <c r="A6335" s="1">
        <v>49.228926000000001</v>
      </c>
      <c r="B6335" s="1">
        <v>17.668583000000002</v>
      </c>
      <c r="C6335" t="s">
        <v>3</v>
      </c>
      <c r="D6335" s="2" t="s">
        <v>1962</v>
      </c>
      <c r="E6335" s="2">
        <v>18</v>
      </c>
      <c r="F6335" s="6" t="s">
        <v>2266</v>
      </c>
      <c r="G6335" s="6" t="s">
        <v>2260</v>
      </c>
    </row>
    <row r="6336" spans="1:7" x14ac:dyDescent="0.25">
      <c r="A6336" s="1">
        <v>49.228929999999998</v>
      </c>
      <c r="B6336" s="1">
        <v>17.668538999999999</v>
      </c>
      <c r="C6336" t="s">
        <v>3</v>
      </c>
      <c r="D6336" s="2" t="s">
        <v>28</v>
      </c>
      <c r="E6336" s="2">
        <v>18</v>
      </c>
      <c r="F6336" s="6" t="s">
        <v>2266</v>
      </c>
      <c r="G6336" s="6" t="s">
        <v>2260</v>
      </c>
    </row>
    <row r="6337" spans="1:7" x14ac:dyDescent="0.25">
      <c r="A6337" s="1">
        <v>49.228934000000002</v>
      </c>
      <c r="B6337" s="1">
        <v>17.668495</v>
      </c>
      <c r="C6337" t="s">
        <v>3</v>
      </c>
      <c r="D6337" s="2" t="s">
        <v>2112</v>
      </c>
      <c r="E6337" s="2">
        <v>18</v>
      </c>
      <c r="F6337" s="6" t="s">
        <v>2266</v>
      </c>
      <c r="G6337" s="6" t="s">
        <v>2260</v>
      </c>
    </row>
    <row r="6338" spans="1:7" x14ac:dyDescent="0.25">
      <c r="A6338" s="1">
        <v>49.228934000000002</v>
      </c>
      <c r="B6338" s="1">
        <v>17.668493000000002</v>
      </c>
      <c r="C6338" t="s">
        <v>3</v>
      </c>
      <c r="D6338" s="2" t="s">
        <v>30</v>
      </c>
      <c r="E6338" s="2">
        <v>18</v>
      </c>
      <c r="F6338" s="6" t="s">
        <v>2266</v>
      </c>
      <c r="G6338" s="6" t="s">
        <v>2260</v>
      </c>
    </row>
    <row r="6339" spans="1:7" x14ac:dyDescent="0.25">
      <c r="A6339" s="1">
        <v>49.228937999999999</v>
      </c>
      <c r="B6339" s="1">
        <v>17.668447</v>
      </c>
      <c r="C6339" t="s">
        <v>3</v>
      </c>
      <c r="D6339" s="2" t="s">
        <v>29</v>
      </c>
      <c r="E6339" s="2">
        <v>18</v>
      </c>
      <c r="F6339" s="6" t="s">
        <v>2266</v>
      </c>
      <c r="G6339" s="6" t="s">
        <v>2260</v>
      </c>
    </row>
    <row r="6340" spans="1:7" x14ac:dyDescent="0.25">
      <c r="A6340" s="1">
        <v>49.228940999999999</v>
      </c>
      <c r="B6340" s="1">
        <v>17.668403999999999</v>
      </c>
      <c r="C6340" t="s">
        <v>3</v>
      </c>
      <c r="D6340" s="2" t="s">
        <v>2113</v>
      </c>
      <c r="E6340" s="2">
        <v>18</v>
      </c>
      <c r="F6340" s="6" t="s">
        <v>2266</v>
      </c>
      <c r="G6340" s="6" t="s">
        <v>2260</v>
      </c>
    </row>
    <row r="6341" spans="1:7" x14ac:dyDescent="0.25">
      <c r="A6341" s="1">
        <v>49.228878999999999</v>
      </c>
      <c r="B6341" s="1">
        <v>17.666036999999999</v>
      </c>
      <c r="C6341" t="s">
        <v>12</v>
      </c>
      <c r="D6341" s="2" t="s">
        <v>37</v>
      </c>
      <c r="E6341" s="2">
        <v>18</v>
      </c>
      <c r="F6341" s="6" t="s">
        <v>2263</v>
      </c>
      <c r="G6341" s="6" t="s">
        <v>2260</v>
      </c>
    </row>
    <row r="6342" spans="1:7" x14ac:dyDescent="0.25">
      <c r="A6342" s="1">
        <v>49.228883000000003</v>
      </c>
      <c r="B6342" s="1">
        <v>17.666049999999998</v>
      </c>
      <c r="C6342" t="s">
        <v>12</v>
      </c>
      <c r="D6342" s="2" t="s">
        <v>36</v>
      </c>
      <c r="E6342" s="2">
        <v>18</v>
      </c>
      <c r="F6342" s="6" t="s">
        <v>2263</v>
      </c>
      <c r="G6342" s="6" t="s">
        <v>2260</v>
      </c>
    </row>
    <row r="6343" spans="1:7" x14ac:dyDescent="0.25">
      <c r="A6343" s="1">
        <v>49.22889</v>
      </c>
      <c r="B6343" s="1">
        <v>17.666074999999999</v>
      </c>
      <c r="C6343" t="s">
        <v>12</v>
      </c>
      <c r="D6343" s="2" t="s">
        <v>43</v>
      </c>
      <c r="E6343" s="2">
        <v>18</v>
      </c>
      <c r="F6343" s="6" t="s">
        <v>2263</v>
      </c>
      <c r="G6343" s="6" t="s">
        <v>2260</v>
      </c>
    </row>
    <row r="6344" spans="1:7" x14ac:dyDescent="0.25">
      <c r="A6344" s="1">
        <v>49.228897000000003</v>
      </c>
      <c r="B6344" s="1">
        <v>17.666090000000001</v>
      </c>
      <c r="C6344" t="s">
        <v>12</v>
      </c>
      <c r="D6344" s="2" t="s">
        <v>1797</v>
      </c>
      <c r="E6344" s="2">
        <v>18</v>
      </c>
      <c r="F6344" s="6" t="s">
        <v>2263</v>
      </c>
      <c r="G6344" s="6" t="s">
        <v>2260</v>
      </c>
    </row>
    <row r="6345" spans="1:7" x14ac:dyDescent="0.25">
      <c r="A6345" s="1">
        <v>49.228912999999999</v>
      </c>
      <c r="B6345" s="1">
        <v>17.666119999999999</v>
      </c>
      <c r="C6345" t="s">
        <v>12</v>
      </c>
      <c r="D6345" s="2" t="s">
        <v>2114</v>
      </c>
      <c r="E6345" s="2">
        <v>18</v>
      </c>
      <c r="F6345" s="6" t="s">
        <v>2263</v>
      </c>
      <c r="G6345" s="6" t="s">
        <v>2260</v>
      </c>
    </row>
    <row r="6346" spans="1:7" x14ac:dyDescent="0.25">
      <c r="A6346" s="1">
        <v>49.228963</v>
      </c>
      <c r="B6346" s="1">
        <v>17.666248</v>
      </c>
      <c r="C6346" t="s">
        <v>12</v>
      </c>
      <c r="D6346" s="2" t="s">
        <v>1310</v>
      </c>
      <c r="E6346" s="2">
        <v>18</v>
      </c>
      <c r="F6346" s="6" t="s">
        <v>2263</v>
      </c>
      <c r="G6346" s="6" t="s">
        <v>2260</v>
      </c>
    </row>
    <row r="6347" spans="1:7" x14ac:dyDescent="0.25">
      <c r="A6347" s="1">
        <v>49.228983999999997</v>
      </c>
      <c r="B6347" s="1">
        <v>17.666291999999999</v>
      </c>
      <c r="C6347" t="s">
        <v>12</v>
      </c>
      <c r="D6347" s="2" t="s">
        <v>34</v>
      </c>
      <c r="E6347" s="2">
        <v>18</v>
      </c>
      <c r="F6347" s="6" t="s">
        <v>2263</v>
      </c>
      <c r="G6347" s="6" t="s">
        <v>2260</v>
      </c>
    </row>
    <row r="6348" spans="1:7" x14ac:dyDescent="0.25">
      <c r="A6348" s="1">
        <v>49.229030999999999</v>
      </c>
      <c r="B6348" s="1">
        <v>17.666411</v>
      </c>
      <c r="C6348" t="s">
        <v>12</v>
      </c>
      <c r="D6348" s="2" t="s">
        <v>2115</v>
      </c>
      <c r="E6348" s="2">
        <v>18</v>
      </c>
      <c r="F6348" s="6" t="s">
        <v>2263</v>
      </c>
      <c r="G6348" s="6" t="s">
        <v>2260</v>
      </c>
    </row>
    <row r="6349" spans="1:7" x14ac:dyDescent="0.25">
      <c r="A6349" s="1">
        <v>49.229045999999997</v>
      </c>
      <c r="B6349" s="1">
        <v>17.666457000000001</v>
      </c>
      <c r="C6349" t="s">
        <v>12</v>
      </c>
      <c r="D6349" s="2" t="s">
        <v>2116</v>
      </c>
      <c r="E6349" s="2">
        <v>18</v>
      </c>
      <c r="F6349" s="6" t="s">
        <v>2263</v>
      </c>
      <c r="G6349" s="6" t="s">
        <v>2260</v>
      </c>
    </row>
    <row r="6350" spans="1:7" x14ac:dyDescent="0.25">
      <c r="A6350" s="1">
        <v>49.229092000000001</v>
      </c>
      <c r="B6350" s="1">
        <v>17.66658</v>
      </c>
      <c r="C6350" t="s">
        <v>12</v>
      </c>
      <c r="D6350" s="2" t="s">
        <v>2117</v>
      </c>
      <c r="E6350" s="2">
        <v>18</v>
      </c>
      <c r="F6350" s="6" t="s">
        <v>2263</v>
      </c>
      <c r="G6350" s="6" t="s">
        <v>2260</v>
      </c>
    </row>
    <row r="6351" spans="1:7" x14ac:dyDescent="0.25">
      <c r="A6351" s="1">
        <v>49.229100000000003</v>
      </c>
      <c r="B6351" s="1">
        <v>17.666616999999999</v>
      </c>
      <c r="C6351" t="s">
        <v>12</v>
      </c>
      <c r="D6351" s="2" t="s">
        <v>1968</v>
      </c>
      <c r="E6351" s="2">
        <v>18</v>
      </c>
      <c r="F6351" s="6" t="s">
        <v>2263</v>
      </c>
      <c r="G6351" s="6" t="s">
        <v>2260</v>
      </c>
    </row>
    <row r="6352" spans="1:7" x14ac:dyDescent="0.25">
      <c r="A6352" s="1">
        <v>49.229131000000002</v>
      </c>
      <c r="B6352" s="1">
        <v>17.666746</v>
      </c>
      <c r="C6352" t="s">
        <v>12</v>
      </c>
      <c r="D6352" s="2" t="s">
        <v>1971</v>
      </c>
      <c r="E6352" s="2">
        <v>18</v>
      </c>
      <c r="F6352" s="6" t="s">
        <v>2263</v>
      </c>
      <c r="G6352" s="6" t="s">
        <v>2260</v>
      </c>
    </row>
    <row r="6353" spans="1:7" x14ac:dyDescent="0.25">
      <c r="A6353" s="1">
        <v>49.227676000000002</v>
      </c>
      <c r="B6353" s="1">
        <v>17.664581999999999</v>
      </c>
      <c r="C6353" t="s">
        <v>3</v>
      </c>
      <c r="D6353" s="2" t="s">
        <v>47</v>
      </c>
      <c r="E6353" s="2">
        <v>18</v>
      </c>
      <c r="F6353" s="6" t="s">
        <v>2264</v>
      </c>
      <c r="G6353" s="6" t="s">
        <v>2265</v>
      </c>
    </row>
    <row r="6354" spans="1:7" x14ac:dyDescent="0.25">
      <c r="A6354" s="1">
        <v>49.227674</v>
      </c>
      <c r="B6354" s="1">
        <v>17.664552</v>
      </c>
      <c r="C6354" t="s">
        <v>3</v>
      </c>
      <c r="D6354" s="2" t="s">
        <v>46</v>
      </c>
      <c r="E6354" s="2">
        <v>18</v>
      </c>
      <c r="F6354" s="6" t="s">
        <v>2264</v>
      </c>
      <c r="G6354" s="6" t="s">
        <v>2265</v>
      </c>
    </row>
    <row r="6355" spans="1:7" x14ac:dyDescent="0.25">
      <c r="A6355" s="1">
        <v>49.227671999999998</v>
      </c>
      <c r="B6355" s="1">
        <v>17.664527</v>
      </c>
      <c r="C6355" t="s">
        <v>3</v>
      </c>
      <c r="D6355" s="2" t="s">
        <v>1973</v>
      </c>
      <c r="E6355" s="2">
        <v>18</v>
      </c>
      <c r="F6355" s="6" t="s">
        <v>2264</v>
      </c>
      <c r="G6355" s="6" t="s">
        <v>2265</v>
      </c>
    </row>
    <row r="6356" spans="1:7" x14ac:dyDescent="0.25">
      <c r="A6356" s="1">
        <v>49.227674999999998</v>
      </c>
      <c r="B6356" s="1">
        <v>17.664448</v>
      </c>
      <c r="C6356" t="s">
        <v>3</v>
      </c>
      <c r="D6356" s="2" t="s">
        <v>1974</v>
      </c>
      <c r="E6356" s="2">
        <v>18</v>
      </c>
      <c r="F6356" s="6" t="s">
        <v>2264</v>
      </c>
      <c r="G6356" s="6" t="s">
        <v>2265</v>
      </c>
    </row>
    <row r="6357" spans="1:7" x14ac:dyDescent="0.25">
      <c r="A6357" s="1">
        <v>49.227674</v>
      </c>
      <c r="B6357" s="1">
        <v>17.664394999999999</v>
      </c>
      <c r="C6357" t="s">
        <v>3</v>
      </c>
      <c r="D6357" s="2" t="s">
        <v>48</v>
      </c>
      <c r="E6357" s="2">
        <v>18</v>
      </c>
      <c r="F6357" s="6" t="s">
        <v>2264</v>
      </c>
      <c r="G6357" s="6" t="s">
        <v>2265</v>
      </c>
    </row>
    <row r="6358" spans="1:7" x14ac:dyDescent="0.25">
      <c r="A6358" s="1">
        <v>49.227671000000001</v>
      </c>
      <c r="B6358" s="1">
        <v>17.664331000000001</v>
      </c>
      <c r="C6358" t="s">
        <v>3</v>
      </c>
      <c r="D6358" s="2" t="s">
        <v>51</v>
      </c>
      <c r="E6358" s="2">
        <v>18</v>
      </c>
      <c r="F6358" s="6" t="s">
        <v>2264</v>
      </c>
      <c r="G6358" s="6" t="s">
        <v>2265</v>
      </c>
    </row>
    <row r="6359" spans="1:7" x14ac:dyDescent="0.25">
      <c r="A6359" s="1">
        <v>49.227668000000001</v>
      </c>
      <c r="B6359" s="1">
        <v>17.664300000000001</v>
      </c>
      <c r="C6359" t="s">
        <v>3</v>
      </c>
      <c r="D6359" s="2" t="s">
        <v>97</v>
      </c>
      <c r="E6359" s="2">
        <v>18</v>
      </c>
      <c r="F6359" s="6" t="s">
        <v>2264</v>
      </c>
      <c r="G6359" s="6" t="s">
        <v>2265</v>
      </c>
    </row>
    <row r="6360" spans="1:7" x14ac:dyDescent="0.25">
      <c r="A6360" s="1">
        <v>49.227663999999997</v>
      </c>
      <c r="B6360" s="1">
        <v>17.664259000000001</v>
      </c>
      <c r="C6360" t="s">
        <v>3</v>
      </c>
      <c r="D6360" s="2" t="s">
        <v>1975</v>
      </c>
      <c r="E6360" s="2">
        <v>18</v>
      </c>
      <c r="F6360" s="6" t="s">
        <v>2264</v>
      </c>
      <c r="G6360" s="6" t="s">
        <v>2265</v>
      </c>
    </row>
    <row r="6361" spans="1:7" x14ac:dyDescent="0.25">
      <c r="A6361" s="1">
        <v>49.227663999999997</v>
      </c>
      <c r="B6361" s="1">
        <v>17.664255000000001</v>
      </c>
      <c r="C6361" t="s">
        <v>3</v>
      </c>
      <c r="D6361" s="2" t="s">
        <v>1810</v>
      </c>
      <c r="E6361" s="2">
        <v>18</v>
      </c>
      <c r="F6361" s="6" t="s">
        <v>2264</v>
      </c>
      <c r="G6361" s="6" t="s">
        <v>2265</v>
      </c>
    </row>
    <row r="6362" spans="1:7" x14ac:dyDescent="0.25">
      <c r="A6362" s="1">
        <v>49.227663999999997</v>
      </c>
      <c r="B6362" s="1">
        <v>17.664234</v>
      </c>
      <c r="C6362" t="s">
        <v>3</v>
      </c>
      <c r="D6362" s="2" t="s">
        <v>59</v>
      </c>
      <c r="E6362" s="2">
        <v>18</v>
      </c>
      <c r="F6362" s="6" t="s">
        <v>2264</v>
      </c>
      <c r="G6362" s="6" t="s">
        <v>2265</v>
      </c>
    </row>
    <row r="6363" spans="1:7" x14ac:dyDescent="0.25">
      <c r="A6363" s="1">
        <v>49.227662000000002</v>
      </c>
      <c r="B6363" s="1">
        <v>17.664202</v>
      </c>
      <c r="C6363" t="s">
        <v>3</v>
      </c>
      <c r="D6363" s="2" t="s">
        <v>52</v>
      </c>
      <c r="E6363" s="2">
        <v>18</v>
      </c>
      <c r="F6363" s="6" t="s">
        <v>2264</v>
      </c>
      <c r="G6363" s="6" t="s">
        <v>2265</v>
      </c>
    </row>
    <row r="6364" spans="1:7" x14ac:dyDescent="0.25">
      <c r="A6364" s="1">
        <v>49.227660999999998</v>
      </c>
      <c r="B6364" s="1">
        <v>17.664169000000001</v>
      </c>
      <c r="C6364" t="s">
        <v>3</v>
      </c>
      <c r="D6364" s="2" t="s">
        <v>56</v>
      </c>
      <c r="E6364" s="2">
        <v>18</v>
      </c>
      <c r="F6364" s="6" t="s">
        <v>2264</v>
      </c>
      <c r="G6364" s="6" t="s">
        <v>2265</v>
      </c>
    </row>
    <row r="6365" spans="1:7" x14ac:dyDescent="0.25">
      <c r="A6365" s="1">
        <v>49.227660999999998</v>
      </c>
      <c r="B6365" s="1">
        <v>17.664159999999999</v>
      </c>
      <c r="C6365" t="s">
        <v>3</v>
      </c>
      <c r="D6365" s="2" t="s">
        <v>1976</v>
      </c>
      <c r="E6365" s="2">
        <v>18</v>
      </c>
      <c r="F6365" s="6" t="s">
        <v>2264</v>
      </c>
      <c r="G6365" s="6" t="s">
        <v>2265</v>
      </c>
    </row>
    <row r="6366" spans="1:7" x14ac:dyDescent="0.25">
      <c r="A6366" s="1">
        <v>49.22766</v>
      </c>
      <c r="B6366" s="1">
        <v>17.664141000000001</v>
      </c>
      <c r="C6366" t="s">
        <v>3</v>
      </c>
      <c r="D6366" s="2" t="s">
        <v>57</v>
      </c>
      <c r="E6366" s="2">
        <v>18</v>
      </c>
      <c r="F6366" s="6" t="s">
        <v>2264</v>
      </c>
      <c r="G6366" s="6" t="s">
        <v>2265</v>
      </c>
    </row>
    <row r="6367" spans="1:7" x14ac:dyDescent="0.25">
      <c r="A6367" s="1">
        <v>49.227652999999997</v>
      </c>
      <c r="B6367" s="1">
        <v>17.664034999999998</v>
      </c>
      <c r="C6367" t="s">
        <v>3</v>
      </c>
      <c r="D6367" s="2" t="s">
        <v>55</v>
      </c>
      <c r="E6367" s="2">
        <v>18</v>
      </c>
      <c r="F6367" s="6" t="s">
        <v>2264</v>
      </c>
      <c r="G6367" s="6" t="s">
        <v>2265</v>
      </c>
    </row>
    <row r="6368" spans="1:7" x14ac:dyDescent="0.25">
      <c r="A6368" s="1">
        <v>49.227632999999997</v>
      </c>
      <c r="B6368" s="1">
        <v>17.663934000000001</v>
      </c>
      <c r="C6368" t="s">
        <v>3</v>
      </c>
      <c r="D6368" s="2" t="s">
        <v>1981</v>
      </c>
      <c r="E6368" s="2">
        <v>18</v>
      </c>
      <c r="F6368" s="6" t="s">
        <v>2264</v>
      </c>
      <c r="G6368" s="6" t="s">
        <v>2265</v>
      </c>
    </row>
    <row r="6369" spans="1:7" x14ac:dyDescent="0.25">
      <c r="A6369" s="1">
        <v>49.227629</v>
      </c>
      <c r="B6369" s="1">
        <v>17.663917999999999</v>
      </c>
      <c r="C6369" t="s">
        <v>3</v>
      </c>
      <c r="D6369" s="2" t="s">
        <v>63</v>
      </c>
      <c r="E6369" s="2">
        <v>18</v>
      </c>
      <c r="F6369" s="6" t="s">
        <v>2264</v>
      </c>
      <c r="G6369" s="6" t="s">
        <v>2265</v>
      </c>
    </row>
    <row r="6370" spans="1:7" x14ac:dyDescent="0.25">
      <c r="A6370" s="1">
        <v>49.227607999999996</v>
      </c>
      <c r="B6370" s="1">
        <v>17.663844999999998</v>
      </c>
      <c r="C6370" t="s">
        <v>3</v>
      </c>
      <c r="D6370" s="2" t="s">
        <v>1983</v>
      </c>
      <c r="E6370" s="2">
        <v>18</v>
      </c>
      <c r="F6370" s="6" t="s">
        <v>2264</v>
      </c>
      <c r="G6370" s="6" t="s">
        <v>2265</v>
      </c>
    </row>
    <row r="6371" spans="1:7" x14ac:dyDescent="0.25">
      <c r="A6371" s="1">
        <v>49.227595000000001</v>
      </c>
      <c r="B6371" s="1">
        <v>17.663803000000001</v>
      </c>
      <c r="C6371" t="s">
        <v>3</v>
      </c>
      <c r="D6371" s="2" t="s">
        <v>62</v>
      </c>
      <c r="E6371" s="2">
        <v>18</v>
      </c>
      <c r="F6371" s="6" t="s">
        <v>2264</v>
      </c>
      <c r="G6371" s="6" t="s">
        <v>2265</v>
      </c>
    </row>
    <row r="6372" spans="1:7" x14ac:dyDescent="0.25">
      <c r="A6372" s="1">
        <v>49.227594000000003</v>
      </c>
      <c r="B6372" s="1">
        <v>17.663799999999998</v>
      </c>
      <c r="C6372" t="s">
        <v>3</v>
      </c>
      <c r="D6372" s="2" t="s">
        <v>2118</v>
      </c>
      <c r="E6372" s="2">
        <v>18</v>
      </c>
      <c r="F6372" s="6" t="s">
        <v>2264</v>
      </c>
      <c r="G6372" s="6" t="s">
        <v>2265</v>
      </c>
    </row>
    <row r="6373" spans="1:7" x14ac:dyDescent="0.25">
      <c r="A6373" s="1">
        <v>49.227592999999999</v>
      </c>
      <c r="B6373" s="1">
        <v>17.663799000000001</v>
      </c>
      <c r="C6373" t="s">
        <v>12</v>
      </c>
      <c r="D6373" s="2" t="s">
        <v>853</v>
      </c>
      <c r="E6373" s="2">
        <v>18</v>
      </c>
      <c r="F6373" s="6" t="s">
        <v>2264</v>
      </c>
      <c r="G6373" s="6" t="s">
        <v>2265</v>
      </c>
    </row>
    <row r="6374" spans="1:7" x14ac:dyDescent="0.25">
      <c r="A6374" s="1">
        <v>49.227575999999999</v>
      </c>
      <c r="B6374" s="1">
        <v>17.663767</v>
      </c>
      <c r="C6374" t="s">
        <v>3</v>
      </c>
      <c r="D6374" s="2" t="s">
        <v>1986</v>
      </c>
      <c r="E6374" s="2">
        <v>18</v>
      </c>
      <c r="F6374" s="6" t="s">
        <v>2264</v>
      </c>
      <c r="G6374" s="6" t="s">
        <v>2265</v>
      </c>
    </row>
    <row r="6375" spans="1:7" x14ac:dyDescent="0.25">
      <c r="A6375" s="1">
        <v>49.227612000000001</v>
      </c>
      <c r="B6375" s="1">
        <v>17.665279000000002</v>
      </c>
      <c r="C6375" t="s">
        <v>3</v>
      </c>
      <c r="D6375" s="2" t="s">
        <v>2119</v>
      </c>
      <c r="E6375" s="2">
        <v>18</v>
      </c>
      <c r="F6375" s="6" t="s">
        <v>2264</v>
      </c>
      <c r="G6375" s="6" t="s">
        <v>2265</v>
      </c>
    </row>
    <row r="6376" spans="1:7" x14ac:dyDescent="0.25">
      <c r="A6376" s="1">
        <v>49.227614000000003</v>
      </c>
      <c r="B6376" s="1">
        <v>17.665341000000002</v>
      </c>
      <c r="C6376" t="s">
        <v>3</v>
      </c>
      <c r="D6376" s="2" t="s">
        <v>533</v>
      </c>
      <c r="E6376" s="2">
        <v>18</v>
      </c>
      <c r="F6376" s="6" t="s">
        <v>2264</v>
      </c>
      <c r="G6376" s="6" t="s">
        <v>2265</v>
      </c>
    </row>
    <row r="6377" spans="1:7" x14ac:dyDescent="0.25">
      <c r="A6377" s="1">
        <v>49.227614000000003</v>
      </c>
      <c r="B6377" s="1">
        <v>17.665357</v>
      </c>
      <c r="C6377" t="s">
        <v>3</v>
      </c>
      <c r="D6377" s="2" t="s">
        <v>2120</v>
      </c>
      <c r="E6377" s="2">
        <v>18</v>
      </c>
      <c r="F6377" s="6" t="s">
        <v>2264</v>
      </c>
      <c r="G6377" s="6" t="s">
        <v>2265</v>
      </c>
    </row>
    <row r="6378" spans="1:7" x14ac:dyDescent="0.25">
      <c r="A6378" s="1">
        <v>49.227604999999997</v>
      </c>
      <c r="B6378" s="1">
        <v>17.665731999999998</v>
      </c>
      <c r="C6378" t="s">
        <v>3</v>
      </c>
      <c r="D6378" s="2" t="s">
        <v>2121</v>
      </c>
      <c r="E6378" s="2">
        <v>18</v>
      </c>
      <c r="F6378" s="6" t="s">
        <v>2264</v>
      </c>
      <c r="G6378" s="6" t="s">
        <v>2265</v>
      </c>
    </row>
    <row r="6379" spans="1:7" x14ac:dyDescent="0.25">
      <c r="A6379" s="1">
        <v>49.227612000000001</v>
      </c>
      <c r="B6379" s="1">
        <v>17.665876000000001</v>
      </c>
      <c r="C6379" t="s">
        <v>3</v>
      </c>
      <c r="D6379" s="2" t="s">
        <v>2122</v>
      </c>
      <c r="E6379" s="2">
        <v>18</v>
      </c>
      <c r="F6379" s="6" t="s">
        <v>2264</v>
      </c>
      <c r="G6379" s="6" t="s">
        <v>2265</v>
      </c>
    </row>
    <row r="6380" spans="1:7" x14ac:dyDescent="0.25">
      <c r="A6380" s="1">
        <v>49.227611000000003</v>
      </c>
      <c r="B6380" s="1">
        <v>17.665938000000001</v>
      </c>
      <c r="C6380" t="s">
        <v>3</v>
      </c>
      <c r="D6380" s="2" t="s">
        <v>2123</v>
      </c>
      <c r="E6380" s="2">
        <v>18</v>
      </c>
      <c r="F6380" s="6" t="s">
        <v>2264</v>
      </c>
      <c r="G6380" s="6" t="s">
        <v>2265</v>
      </c>
    </row>
    <row r="6381" spans="1:7" x14ac:dyDescent="0.25">
      <c r="A6381" s="1">
        <v>49.227584999999998</v>
      </c>
      <c r="B6381" s="1">
        <v>17.666343000000001</v>
      </c>
      <c r="C6381" t="s">
        <v>3</v>
      </c>
      <c r="D6381" s="2" t="s">
        <v>2124</v>
      </c>
      <c r="E6381" s="2">
        <v>18</v>
      </c>
      <c r="F6381" s="6" t="s">
        <v>2264</v>
      </c>
      <c r="G6381" s="6" t="s">
        <v>2265</v>
      </c>
    </row>
    <row r="6382" spans="1:7" x14ac:dyDescent="0.25">
      <c r="A6382" s="1">
        <v>49.227584999999998</v>
      </c>
      <c r="B6382" s="1">
        <v>17.666346000000001</v>
      </c>
      <c r="C6382" t="s">
        <v>3</v>
      </c>
      <c r="D6382" s="2" t="s">
        <v>1991</v>
      </c>
      <c r="E6382" s="2">
        <v>18</v>
      </c>
      <c r="F6382" s="6" t="s">
        <v>2264</v>
      </c>
      <c r="G6382" s="6" t="s">
        <v>2265</v>
      </c>
    </row>
    <row r="6383" spans="1:7" x14ac:dyDescent="0.25">
      <c r="A6383" s="1">
        <v>49.227589999999999</v>
      </c>
      <c r="B6383" s="1">
        <v>17.666668000000001</v>
      </c>
      <c r="C6383" t="s">
        <v>3</v>
      </c>
      <c r="D6383" s="2" t="s">
        <v>2125</v>
      </c>
      <c r="E6383" s="2">
        <v>18</v>
      </c>
      <c r="F6383" s="6" t="s">
        <v>2264</v>
      </c>
      <c r="G6383" s="6" t="s">
        <v>2265</v>
      </c>
    </row>
    <row r="6384" spans="1:7" x14ac:dyDescent="0.25">
      <c r="A6384" s="1">
        <v>49.227581999999998</v>
      </c>
      <c r="B6384" s="1">
        <v>17.666747000000001</v>
      </c>
      <c r="C6384" t="s">
        <v>3</v>
      </c>
      <c r="D6384" s="2" t="s">
        <v>271</v>
      </c>
      <c r="E6384" s="2">
        <v>18</v>
      </c>
      <c r="F6384" s="6" t="s">
        <v>2264</v>
      </c>
      <c r="G6384" s="6" t="s">
        <v>2265</v>
      </c>
    </row>
    <row r="6385" spans="1:7" x14ac:dyDescent="0.25">
      <c r="A6385" s="1">
        <v>49.227578999999999</v>
      </c>
      <c r="B6385" s="1">
        <v>17.666813999999999</v>
      </c>
      <c r="C6385" t="s">
        <v>3</v>
      </c>
      <c r="D6385" s="5" t="s">
        <v>2126</v>
      </c>
      <c r="E6385" s="2">
        <v>18</v>
      </c>
      <c r="F6385" s="6" t="s">
        <v>2264</v>
      </c>
      <c r="G6385" s="6" t="s">
        <v>2265</v>
      </c>
    </row>
    <row r="6386" spans="1:7" x14ac:dyDescent="0.25">
      <c r="A6386" s="1">
        <v>49.227581000000001</v>
      </c>
      <c r="B6386" s="1">
        <v>17.667005</v>
      </c>
      <c r="C6386" t="s">
        <v>3</v>
      </c>
      <c r="D6386" s="2" t="s">
        <v>2127</v>
      </c>
      <c r="E6386" s="2">
        <v>18</v>
      </c>
      <c r="F6386" s="6" t="s">
        <v>2264</v>
      </c>
      <c r="G6386" s="6" t="s">
        <v>2265</v>
      </c>
    </row>
    <row r="6387" spans="1:7" x14ac:dyDescent="0.25">
      <c r="A6387" s="1">
        <v>49.227572000000002</v>
      </c>
      <c r="B6387" s="1">
        <v>17.667083999999999</v>
      </c>
      <c r="C6387" t="s">
        <v>3</v>
      </c>
      <c r="D6387" s="2" t="s">
        <v>1995</v>
      </c>
      <c r="E6387" s="2">
        <v>18</v>
      </c>
      <c r="F6387" s="6" t="s">
        <v>2264</v>
      </c>
      <c r="G6387" s="6" t="s">
        <v>2265</v>
      </c>
    </row>
    <row r="6388" spans="1:7" x14ac:dyDescent="0.25">
      <c r="A6388" s="1">
        <v>49.227556</v>
      </c>
      <c r="B6388" s="1">
        <v>17.66723</v>
      </c>
      <c r="C6388" t="s">
        <v>3</v>
      </c>
      <c r="D6388" s="2" t="s">
        <v>86</v>
      </c>
      <c r="E6388" s="2">
        <v>18</v>
      </c>
      <c r="F6388" s="6" t="s">
        <v>2264</v>
      </c>
      <c r="G6388" s="6" t="s">
        <v>2265</v>
      </c>
    </row>
    <row r="6389" spans="1:7" x14ac:dyDescent="0.25">
      <c r="A6389" s="1">
        <v>49.227547999999999</v>
      </c>
      <c r="B6389" s="1">
        <v>17.667289</v>
      </c>
      <c r="C6389" t="s">
        <v>3</v>
      </c>
      <c r="D6389" s="2" t="s">
        <v>82</v>
      </c>
      <c r="E6389" s="2">
        <v>18</v>
      </c>
      <c r="F6389" s="6" t="s">
        <v>2264</v>
      </c>
      <c r="G6389" s="6" t="s">
        <v>2265</v>
      </c>
    </row>
    <row r="6390" spans="1:7" x14ac:dyDescent="0.25">
      <c r="A6390" s="1">
        <v>49.227545999999997</v>
      </c>
      <c r="B6390" s="1">
        <v>17.667316</v>
      </c>
      <c r="C6390" t="s">
        <v>3</v>
      </c>
      <c r="D6390" s="2" t="s">
        <v>1497</v>
      </c>
      <c r="E6390" s="2">
        <v>18</v>
      </c>
      <c r="F6390" s="6" t="s">
        <v>2264</v>
      </c>
      <c r="G6390" s="6" t="s">
        <v>2265</v>
      </c>
    </row>
    <row r="6391" spans="1:7" x14ac:dyDescent="0.25">
      <c r="A6391" s="1">
        <v>49.227542999999997</v>
      </c>
      <c r="B6391" s="1">
        <v>17.667352000000001</v>
      </c>
      <c r="C6391" t="s">
        <v>3</v>
      </c>
      <c r="D6391" s="2" t="s">
        <v>2128</v>
      </c>
      <c r="E6391" s="2">
        <v>18</v>
      </c>
      <c r="F6391" s="6" t="s">
        <v>2264</v>
      </c>
      <c r="G6391" s="6" t="s">
        <v>2265</v>
      </c>
    </row>
    <row r="6392" spans="1:7" x14ac:dyDescent="0.25">
      <c r="A6392" s="1">
        <v>49.227528</v>
      </c>
      <c r="B6392" s="1">
        <v>17.667498999999999</v>
      </c>
      <c r="C6392" t="s">
        <v>3</v>
      </c>
      <c r="D6392" s="2" t="s">
        <v>71</v>
      </c>
      <c r="E6392" s="2">
        <v>18</v>
      </c>
      <c r="F6392" s="6" t="s">
        <v>2264</v>
      </c>
      <c r="G6392" s="6" t="s">
        <v>2265</v>
      </c>
    </row>
    <row r="6393" spans="1:7" x14ac:dyDescent="0.25">
      <c r="A6393" s="1">
        <v>49.227525999999997</v>
      </c>
      <c r="B6393" s="1">
        <v>17.667652</v>
      </c>
      <c r="C6393" t="s">
        <v>3</v>
      </c>
      <c r="D6393" s="2" t="s">
        <v>2129</v>
      </c>
      <c r="E6393" s="2">
        <v>18</v>
      </c>
      <c r="F6393" s="6" t="s">
        <v>2264</v>
      </c>
      <c r="G6393" s="6" t="s">
        <v>2265</v>
      </c>
    </row>
    <row r="6394" spans="1:7" x14ac:dyDescent="0.25">
      <c r="A6394" s="1">
        <v>49.227516999999999</v>
      </c>
      <c r="B6394" s="1">
        <v>17.667756000000001</v>
      </c>
      <c r="C6394" t="s">
        <v>3</v>
      </c>
      <c r="D6394" s="2" t="s">
        <v>1499</v>
      </c>
      <c r="E6394" s="2">
        <v>18</v>
      </c>
      <c r="F6394" s="6" t="s">
        <v>2264</v>
      </c>
      <c r="G6394" s="6" t="s">
        <v>2265</v>
      </c>
    </row>
    <row r="6395" spans="1:7" x14ac:dyDescent="0.25">
      <c r="A6395" s="1">
        <v>49.227511999999997</v>
      </c>
      <c r="B6395" s="1">
        <v>17.667998000000001</v>
      </c>
      <c r="C6395" t="s">
        <v>3</v>
      </c>
      <c r="D6395" s="2" t="s">
        <v>2130</v>
      </c>
      <c r="E6395" s="2">
        <v>18</v>
      </c>
      <c r="F6395" s="6" t="s">
        <v>2264</v>
      </c>
      <c r="G6395" s="6" t="s">
        <v>2265</v>
      </c>
    </row>
    <row r="6396" spans="1:7" x14ac:dyDescent="0.25">
      <c r="A6396" s="1">
        <v>49.227513000000002</v>
      </c>
      <c r="B6396" s="1">
        <v>17.668061999999999</v>
      </c>
      <c r="C6396" t="s">
        <v>3</v>
      </c>
      <c r="D6396" s="2" t="s">
        <v>75</v>
      </c>
      <c r="E6396" s="2">
        <v>18</v>
      </c>
      <c r="F6396" s="6" t="s">
        <v>2264</v>
      </c>
      <c r="G6396" s="6" t="s">
        <v>2265</v>
      </c>
    </row>
    <row r="6397" spans="1:7" x14ac:dyDescent="0.25">
      <c r="A6397" s="1">
        <v>49.227513000000002</v>
      </c>
      <c r="B6397" s="1">
        <v>17.668071999999999</v>
      </c>
      <c r="C6397" t="s">
        <v>3</v>
      </c>
      <c r="D6397" s="2" t="s">
        <v>77</v>
      </c>
      <c r="E6397" s="2">
        <v>18</v>
      </c>
      <c r="F6397" s="6" t="s">
        <v>2264</v>
      </c>
      <c r="G6397" s="6" t="s">
        <v>2265</v>
      </c>
    </row>
    <row r="6398" spans="1:7" x14ac:dyDescent="0.25">
      <c r="A6398" s="1">
        <v>49.22748</v>
      </c>
      <c r="B6398" s="1">
        <v>17.668291</v>
      </c>
      <c r="C6398" t="s">
        <v>12</v>
      </c>
      <c r="D6398" s="2" t="s">
        <v>2131</v>
      </c>
      <c r="E6398" s="2">
        <v>18</v>
      </c>
      <c r="F6398" s="6" t="s">
        <v>2264</v>
      </c>
      <c r="G6398" s="6" t="s">
        <v>2265</v>
      </c>
    </row>
    <row r="6399" spans="1:7" x14ac:dyDescent="0.25">
      <c r="A6399" s="1">
        <v>49.227477</v>
      </c>
      <c r="B6399" s="1">
        <v>17.668316000000001</v>
      </c>
      <c r="C6399" t="s">
        <v>3</v>
      </c>
      <c r="D6399" s="2" t="s">
        <v>78</v>
      </c>
      <c r="E6399" s="2">
        <v>18</v>
      </c>
      <c r="F6399" s="6" t="s">
        <v>2264</v>
      </c>
      <c r="G6399" s="6" t="s">
        <v>2265</v>
      </c>
    </row>
    <row r="6400" spans="1:7" x14ac:dyDescent="0.25">
      <c r="A6400" s="1">
        <v>49.227474999999998</v>
      </c>
      <c r="B6400" s="1">
        <v>17.668361000000001</v>
      </c>
      <c r="C6400" t="s">
        <v>12</v>
      </c>
      <c r="D6400" s="2" t="s">
        <v>2132</v>
      </c>
      <c r="E6400" s="2">
        <v>18</v>
      </c>
      <c r="F6400" s="6" t="s">
        <v>2264</v>
      </c>
      <c r="G6400" s="6" t="s">
        <v>2265</v>
      </c>
    </row>
    <row r="6401" spans="1:7" x14ac:dyDescent="0.25">
      <c r="A6401" s="1">
        <v>49.227471000000001</v>
      </c>
      <c r="B6401" s="1">
        <v>17.668413000000001</v>
      </c>
      <c r="C6401" t="s">
        <v>3</v>
      </c>
      <c r="D6401" s="2" t="s">
        <v>1639</v>
      </c>
      <c r="E6401" s="2">
        <v>18</v>
      </c>
      <c r="F6401" s="6" t="s">
        <v>2264</v>
      </c>
      <c r="G6401" s="6" t="s">
        <v>2265</v>
      </c>
    </row>
    <row r="6402" spans="1:7" x14ac:dyDescent="0.25">
      <c r="A6402" s="1">
        <v>49.227471000000001</v>
      </c>
      <c r="B6402" s="1">
        <v>17.668472999999999</v>
      </c>
      <c r="C6402" t="s">
        <v>3</v>
      </c>
      <c r="D6402" s="2" t="s">
        <v>1831</v>
      </c>
      <c r="E6402" s="2">
        <v>18</v>
      </c>
      <c r="F6402" s="6" t="s">
        <v>2264</v>
      </c>
      <c r="G6402" s="6" t="s">
        <v>2265</v>
      </c>
    </row>
    <row r="6403" spans="1:7" x14ac:dyDescent="0.25">
      <c r="A6403" s="1">
        <v>49.227466</v>
      </c>
      <c r="B6403" s="1">
        <v>17.668500999999999</v>
      </c>
      <c r="C6403" t="s">
        <v>12</v>
      </c>
      <c r="D6403" s="2" t="s">
        <v>2133</v>
      </c>
      <c r="E6403" s="2">
        <v>18</v>
      </c>
      <c r="F6403" s="6" t="s">
        <v>2264</v>
      </c>
      <c r="G6403" s="6" t="s">
        <v>2265</v>
      </c>
    </row>
    <row r="6404" spans="1:7" x14ac:dyDescent="0.25">
      <c r="A6404" s="1">
        <v>49.227466999999997</v>
      </c>
      <c r="B6404" s="1">
        <v>17.668576000000002</v>
      </c>
      <c r="C6404" t="s">
        <v>12</v>
      </c>
      <c r="D6404" s="2" t="s">
        <v>1998</v>
      </c>
      <c r="E6404" s="2">
        <v>18</v>
      </c>
      <c r="F6404" s="6" t="s">
        <v>2264</v>
      </c>
      <c r="G6404" s="6" t="s">
        <v>2265</v>
      </c>
    </row>
    <row r="6405" spans="1:7" x14ac:dyDescent="0.25">
      <c r="A6405" s="1">
        <v>49.227471999999999</v>
      </c>
      <c r="B6405" s="1">
        <v>17.668683000000001</v>
      </c>
      <c r="C6405" t="s">
        <v>12</v>
      </c>
      <c r="D6405" s="2" t="s">
        <v>2134</v>
      </c>
      <c r="E6405" s="2">
        <v>18</v>
      </c>
      <c r="F6405" s="6" t="s">
        <v>2264</v>
      </c>
      <c r="G6405" s="6" t="s">
        <v>2265</v>
      </c>
    </row>
    <row r="6406" spans="1:7" x14ac:dyDescent="0.25">
      <c r="A6406" s="1">
        <v>49.227477999999998</v>
      </c>
      <c r="B6406" s="1">
        <v>17.668312</v>
      </c>
      <c r="C6406" t="s">
        <v>3</v>
      </c>
      <c r="D6406" s="2" t="s">
        <v>79</v>
      </c>
      <c r="E6406" s="2">
        <v>18</v>
      </c>
      <c r="F6406" s="6" t="s">
        <v>2264</v>
      </c>
      <c r="G6406" s="6" t="s">
        <v>2265</v>
      </c>
    </row>
    <row r="6407" spans="1:7" x14ac:dyDescent="0.25">
      <c r="A6407" s="1">
        <v>49.227483999999997</v>
      </c>
      <c r="B6407" s="1">
        <v>17.668223999999999</v>
      </c>
      <c r="C6407" t="s">
        <v>3</v>
      </c>
      <c r="D6407" s="2" t="s">
        <v>2135</v>
      </c>
      <c r="E6407" s="2">
        <v>18</v>
      </c>
      <c r="F6407" s="6" t="s">
        <v>2264</v>
      </c>
      <c r="G6407" s="6" t="s">
        <v>2265</v>
      </c>
    </row>
    <row r="6408" spans="1:7" x14ac:dyDescent="0.25">
      <c r="A6408" s="1">
        <v>49.227483999999997</v>
      </c>
      <c r="B6408" s="1">
        <v>17.668219000000001</v>
      </c>
      <c r="C6408" t="s">
        <v>3</v>
      </c>
      <c r="D6408" s="2" t="s">
        <v>2000</v>
      </c>
      <c r="E6408" s="2">
        <v>18</v>
      </c>
      <c r="F6408" s="6" t="s">
        <v>2264</v>
      </c>
      <c r="G6408" s="6" t="s">
        <v>2265</v>
      </c>
    </row>
    <row r="6409" spans="1:7" x14ac:dyDescent="0.25">
      <c r="A6409" s="1">
        <v>49.227508999999998</v>
      </c>
      <c r="B6409" s="1">
        <v>17.668009999999999</v>
      </c>
      <c r="C6409" t="s">
        <v>3</v>
      </c>
      <c r="D6409" s="2" t="s">
        <v>873</v>
      </c>
      <c r="E6409" s="2">
        <v>18</v>
      </c>
      <c r="F6409" s="6" t="s">
        <v>2264</v>
      </c>
      <c r="G6409" s="6" t="s">
        <v>2265</v>
      </c>
    </row>
    <row r="6410" spans="1:7" x14ac:dyDescent="0.25">
      <c r="A6410" s="1">
        <v>49.227508</v>
      </c>
      <c r="B6410" s="1">
        <v>17.667981999999999</v>
      </c>
      <c r="C6410" t="s">
        <v>3</v>
      </c>
      <c r="D6410" s="2" t="s">
        <v>74</v>
      </c>
      <c r="E6410" s="2">
        <v>18</v>
      </c>
      <c r="F6410" s="6" t="s">
        <v>2264</v>
      </c>
      <c r="G6410" s="6" t="s">
        <v>2265</v>
      </c>
    </row>
    <row r="6411" spans="1:7" x14ac:dyDescent="0.25">
      <c r="A6411" s="1">
        <v>49.227508</v>
      </c>
      <c r="B6411" s="1">
        <v>17.667945</v>
      </c>
      <c r="C6411" t="s">
        <v>3</v>
      </c>
      <c r="D6411" s="2" t="s">
        <v>1200</v>
      </c>
      <c r="E6411" s="2">
        <v>18</v>
      </c>
      <c r="F6411" s="6" t="s">
        <v>2264</v>
      </c>
      <c r="G6411" s="6" t="s">
        <v>2265</v>
      </c>
    </row>
    <row r="6412" spans="1:7" x14ac:dyDescent="0.25">
      <c r="A6412" s="1">
        <v>49.227516999999999</v>
      </c>
      <c r="B6412" s="1">
        <v>17.667869</v>
      </c>
      <c r="C6412" t="s">
        <v>3</v>
      </c>
      <c r="D6412" s="2" t="s">
        <v>89</v>
      </c>
      <c r="E6412" s="2">
        <v>18</v>
      </c>
      <c r="F6412" s="6" t="s">
        <v>2264</v>
      </c>
      <c r="G6412" s="6" t="s">
        <v>2265</v>
      </c>
    </row>
    <row r="6413" spans="1:7" x14ac:dyDescent="0.25">
      <c r="A6413" s="1">
        <v>49.227533000000001</v>
      </c>
      <c r="B6413" s="1">
        <v>17.667771999999999</v>
      </c>
      <c r="C6413" t="s">
        <v>3</v>
      </c>
      <c r="D6413" s="2" t="s">
        <v>874</v>
      </c>
      <c r="E6413" s="2">
        <v>18</v>
      </c>
      <c r="F6413" s="6" t="s">
        <v>2264</v>
      </c>
      <c r="G6413" s="6" t="s">
        <v>2265</v>
      </c>
    </row>
    <row r="6414" spans="1:7" x14ac:dyDescent="0.25">
      <c r="A6414" s="1">
        <v>49.227544999999999</v>
      </c>
      <c r="B6414" s="1">
        <v>17.667632000000001</v>
      </c>
      <c r="C6414" t="s">
        <v>3</v>
      </c>
      <c r="D6414" s="2" t="s">
        <v>2136</v>
      </c>
      <c r="E6414" s="2">
        <v>18</v>
      </c>
      <c r="F6414" s="6" t="s">
        <v>2264</v>
      </c>
      <c r="G6414" s="6" t="s">
        <v>2265</v>
      </c>
    </row>
    <row r="6415" spans="1:7" x14ac:dyDescent="0.25">
      <c r="A6415" s="1"/>
      <c r="D6415" s="2" t="s">
        <v>2212</v>
      </c>
      <c r="E6415" s="2">
        <v>18</v>
      </c>
      <c r="F6415" s="6" t="s">
        <v>2264</v>
      </c>
      <c r="G6415" s="6" t="s">
        <v>2265</v>
      </c>
    </row>
    <row r="6416" spans="1:7" x14ac:dyDescent="0.25">
      <c r="A6416" s="1"/>
      <c r="D6416" s="2" t="s">
        <v>2211</v>
      </c>
      <c r="E6416" s="2">
        <v>18</v>
      </c>
      <c r="F6416" s="6" t="s">
        <v>2264</v>
      </c>
      <c r="G6416" s="6" t="s">
        <v>2265</v>
      </c>
    </row>
    <row r="6417" spans="1:7" x14ac:dyDescent="0.25">
      <c r="A6417" s="1">
        <v>49.227553999999998</v>
      </c>
      <c r="B6417" s="1">
        <v>17.667560999999999</v>
      </c>
      <c r="C6417" t="s">
        <v>3</v>
      </c>
      <c r="D6417" s="2" t="s">
        <v>73</v>
      </c>
      <c r="E6417" s="2">
        <v>18</v>
      </c>
      <c r="F6417" s="6" t="s">
        <v>2264</v>
      </c>
      <c r="G6417" s="6" t="s">
        <v>2265</v>
      </c>
    </row>
    <row r="6418" spans="1:7" x14ac:dyDescent="0.25">
      <c r="A6418" s="1">
        <v>49.227555000000002</v>
      </c>
      <c r="B6418" s="1">
        <v>17.667542000000001</v>
      </c>
      <c r="C6418" t="s">
        <v>3</v>
      </c>
      <c r="D6418" s="2" t="s">
        <v>91</v>
      </c>
      <c r="E6418" s="2">
        <v>18</v>
      </c>
      <c r="F6418" s="6" t="s">
        <v>2264</v>
      </c>
      <c r="G6418" s="6" t="s">
        <v>2265</v>
      </c>
    </row>
    <row r="6419" spans="1:7" x14ac:dyDescent="0.25">
      <c r="A6419" s="1">
        <v>49.227558000000002</v>
      </c>
      <c r="B6419" s="1">
        <v>17.667434</v>
      </c>
      <c r="C6419" t="s">
        <v>3</v>
      </c>
      <c r="D6419" s="2" t="s">
        <v>65</v>
      </c>
      <c r="E6419" s="2">
        <v>18</v>
      </c>
      <c r="F6419" s="6" t="s">
        <v>2264</v>
      </c>
      <c r="G6419" s="6" t="s">
        <v>2265</v>
      </c>
    </row>
    <row r="6420" spans="1:7" x14ac:dyDescent="0.25">
      <c r="A6420" s="1">
        <v>49.227558999999999</v>
      </c>
      <c r="B6420" s="1">
        <v>17.667273999999999</v>
      </c>
      <c r="C6420" t="s">
        <v>3</v>
      </c>
      <c r="D6420" s="2" t="s">
        <v>72</v>
      </c>
      <c r="E6420" s="2">
        <v>18</v>
      </c>
      <c r="F6420" s="6" t="s">
        <v>2264</v>
      </c>
      <c r="G6420" s="6" t="s">
        <v>2265</v>
      </c>
    </row>
    <row r="6421" spans="1:7" x14ac:dyDescent="0.25">
      <c r="A6421" s="1">
        <v>49.227564999999998</v>
      </c>
      <c r="B6421" s="1">
        <v>17.667207000000001</v>
      </c>
      <c r="C6421" t="s">
        <v>3</v>
      </c>
      <c r="D6421" s="2" t="s">
        <v>721</v>
      </c>
      <c r="E6421" s="2">
        <v>18</v>
      </c>
      <c r="F6421" s="6" t="s">
        <v>2264</v>
      </c>
      <c r="G6421" s="6" t="s">
        <v>2265</v>
      </c>
    </row>
    <row r="6422" spans="1:7" x14ac:dyDescent="0.25">
      <c r="A6422" s="1">
        <v>49.227581999999998</v>
      </c>
      <c r="B6422" s="1">
        <v>17.66705</v>
      </c>
      <c r="C6422" t="s">
        <v>3</v>
      </c>
      <c r="D6422" s="2" t="s">
        <v>877</v>
      </c>
      <c r="E6422" s="2">
        <v>18</v>
      </c>
      <c r="F6422" s="6" t="s">
        <v>2264</v>
      </c>
      <c r="G6422" s="6" t="s">
        <v>2265</v>
      </c>
    </row>
    <row r="6423" spans="1:7" x14ac:dyDescent="0.25">
      <c r="A6423" s="1">
        <v>49.227581999999998</v>
      </c>
      <c r="B6423" s="1">
        <v>17.667027999999998</v>
      </c>
      <c r="C6423" t="s">
        <v>3</v>
      </c>
      <c r="D6423" s="2" t="s">
        <v>83</v>
      </c>
      <c r="E6423" s="2">
        <v>18</v>
      </c>
      <c r="F6423" s="6" t="s">
        <v>2264</v>
      </c>
      <c r="G6423" s="6" t="s">
        <v>2265</v>
      </c>
    </row>
    <row r="6424" spans="1:7" x14ac:dyDescent="0.25">
      <c r="A6424" s="1">
        <v>49.227607999999996</v>
      </c>
      <c r="B6424" s="1">
        <v>17.666761000000001</v>
      </c>
      <c r="C6424" t="s">
        <v>3</v>
      </c>
      <c r="D6424" s="2" t="s">
        <v>2137</v>
      </c>
      <c r="E6424" s="2">
        <v>18</v>
      </c>
      <c r="F6424" s="6" t="s">
        <v>2264</v>
      </c>
      <c r="G6424" s="6" t="s">
        <v>2265</v>
      </c>
    </row>
    <row r="6425" spans="1:7" x14ac:dyDescent="0.25">
      <c r="A6425" s="1">
        <v>49.227612999999998</v>
      </c>
      <c r="B6425" s="1">
        <v>17.666734000000002</v>
      </c>
      <c r="C6425" t="s">
        <v>3</v>
      </c>
      <c r="D6425" s="2" t="s">
        <v>96</v>
      </c>
      <c r="E6425" s="2">
        <v>18</v>
      </c>
      <c r="F6425" s="6" t="s">
        <v>2264</v>
      </c>
      <c r="G6425" s="6" t="s">
        <v>2265</v>
      </c>
    </row>
    <row r="6426" spans="1:7" x14ac:dyDescent="0.25">
      <c r="A6426" s="1">
        <v>49.227615</v>
      </c>
      <c r="B6426" s="1">
        <v>17.666679999999999</v>
      </c>
      <c r="C6426" t="s">
        <v>3</v>
      </c>
      <c r="D6426" s="2" t="s">
        <v>2138</v>
      </c>
      <c r="E6426" s="2">
        <v>18</v>
      </c>
      <c r="F6426" s="6" t="s">
        <v>2264</v>
      </c>
      <c r="G6426" s="6" t="s">
        <v>2265</v>
      </c>
    </row>
    <row r="6427" spans="1:7" x14ac:dyDescent="0.25">
      <c r="A6427" s="1">
        <v>49.227621999999997</v>
      </c>
      <c r="B6427" s="1">
        <v>17.666452</v>
      </c>
      <c r="C6427" t="s">
        <v>3</v>
      </c>
      <c r="D6427" s="2" t="s">
        <v>2004</v>
      </c>
      <c r="E6427" s="2">
        <v>18</v>
      </c>
      <c r="F6427" s="6" t="s">
        <v>2264</v>
      </c>
      <c r="G6427" s="6" t="s">
        <v>2265</v>
      </c>
    </row>
    <row r="6428" spans="1:7" x14ac:dyDescent="0.25">
      <c r="A6428" s="1">
        <v>49.227631000000002</v>
      </c>
      <c r="B6428" s="1">
        <v>17.666315999999998</v>
      </c>
      <c r="C6428" t="s">
        <v>3</v>
      </c>
      <c r="D6428" s="2" t="s">
        <v>2139</v>
      </c>
      <c r="E6428" s="2">
        <v>18</v>
      </c>
      <c r="F6428" s="6" t="s">
        <v>2264</v>
      </c>
      <c r="G6428" s="6" t="s">
        <v>2265</v>
      </c>
    </row>
    <row r="6429" spans="1:7" x14ac:dyDescent="0.25">
      <c r="A6429" s="1">
        <v>49.227646999999997</v>
      </c>
      <c r="B6429" s="1">
        <v>17.666029999999999</v>
      </c>
      <c r="C6429" t="s">
        <v>3</v>
      </c>
      <c r="D6429" s="2" t="s">
        <v>95</v>
      </c>
      <c r="E6429" s="2">
        <v>18</v>
      </c>
      <c r="F6429" s="6" t="s">
        <v>2264</v>
      </c>
      <c r="G6429" s="6" t="s">
        <v>2265</v>
      </c>
    </row>
    <row r="6430" spans="1:7" x14ac:dyDescent="0.25">
      <c r="A6430" s="1">
        <v>49.227649</v>
      </c>
      <c r="B6430" s="1">
        <v>17.665980000000001</v>
      </c>
      <c r="C6430" t="s">
        <v>3</v>
      </c>
      <c r="D6430" s="2" t="s">
        <v>2140</v>
      </c>
      <c r="E6430" s="2">
        <v>18</v>
      </c>
      <c r="F6430" s="6" t="s">
        <v>2264</v>
      </c>
      <c r="G6430" s="6" t="s">
        <v>2265</v>
      </c>
    </row>
    <row r="6431" spans="1:7" x14ac:dyDescent="0.25">
      <c r="A6431" s="1">
        <v>49.225679999999997</v>
      </c>
      <c r="B6431" s="1">
        <v>17.668379999999999</v>
      </c>
      <c r="C6431" t="s">
        <v>12</v>
      </c>
      <c r="D6431" s="2" t="s">
        <v>2141</v>
      </c>
      <c r="E6431" s="2">
        <v>18</v>
      </c>
      <c r="F6431" s="6" t="s">
        <v>2287</v>
      </c>
      <c r="G6431" s="6" t="s">
        <v>2267</v>
      </c>
    </row>
    <row r="6432" spans="1:7" x14ac:dyDescent="0.25">
      <c r="A6432" s="1">
        <v>49.225676</v>
      </c>
      <c r="B6432" s="1">
        <v>17.668299999999999</v>
      </c>
      <c r="C6432" t="s">
        <v>12</v>
      </c>
      <c r="D6432" s="2" t="s">
        <v>139</v>
      </c>
      <c r="E6432" s="2">
        <v>18</v>
      </c>
      <c r="F6432" s="6" t="s">
        <v>2287</v>
      </c>
      <c r="G6432" s="6" t="s">
        <v>2267</v>
      </c>
    </row>
    <row r="6433" spans="1:7" x14ac:dyDescent="0.25">
      <c r="A6433" s="1">
        <v>49.225676</v>
      </c>
      <c r="B6433" s="1">
        <v>17.668215</v>
      </c>
      <c r="C6433" t="s">
        <v>12</v>
      </c>
      <c r="D6433" s="2" t="s">
        <v>909</v>
      </c>
      <c r="E6433" s="2">
        <v>18</v>
      </c>
      <c r="F6433" s="6" t="s">
        <v>2287</v>
      </c>
      <c r="G6433" s="6" t="s">
        <v>2267</v>
      </c>
    </row>
    <row r="6434" spans="1:7" x14ac:dyDescent="0.25">
      <c r="A6434" s="1">
        <v>49.225670999999998</v>
      </c>
      <c r="B6434" s="1">
        <v>17.668126000000001</v>
      </c>
      <c r="C6434" t="s">
        <v>12</v>
      </c>
      <c r="D6434" s="2" t="s">
        <v>2010</v>
      </c>
      <c r="E6434" s="2">
        <v>18</v>
      </c>
      <c r="F6434" s="6" t="s">
        <v>2287</v>
      </c>
      <c r="G6434" s="6" t="s">
        <v>2267</v>
      </c>
    </row>
    <row r="6435" spans="1:7" x14ac:dyDescent="0.25">
      <c r="A6435" s="1">
        <v>49.225653000000001</v>
      </c>
      <c r="B6435" s="1">
        <v>17.667956</v>
      </c>
      <c r="C6435" t="s">
        <v>12</v>
      </c>
      <c r="D6435" s="2" t="s">
        <v>2142</v>
      </c>
      <c r="E6435" s="2">
        <v>18</v>
      </c>
      <c r="F6435" s="6" t="s">
        <v>2287</v>
      </c>
      <c r="G6435" s="6" t="s">
        <v>2267</v>
      </c>
    </row>
    <row r="6436" spans="1:7" x14ac:dyDescent="0.25">
      <c r="A6436" s="1">
        <v>49.225608999999999</v>
      </c>
      <c r="B6436" s="1">
        <v>17.667746999999999</v>
      </c>
      <c r="C6436" t="s">
        <v>12</v>
      </c>
      <c r="D6436" s="2" t="s">
        <v>2143</v>
      </c>
      <c r="E6436" s="2">
        <v>18</v>
      </c>
      <c r="F6436" s="6" t="s">
        <v>2287</v>
      </c>
      <c r="G6436" s="6" t="s">
        <v>2267</v>
      </c>
    </row>
    <row r="6437" spans="1:7" x14ac:dyDescent="0.25">
      <c r="A6437" s="1">
        <v>49.225627000000003</v>
      </c>
      <c r="B6437" s="1">
        <v>17.667594999999999</v>
      </c>
      <c r="C6437" t="s">
        <v>12</v>
      </c>
      <c r="D6437" s="2" t="s">
        <v>2144</v>
      </c>
      <c r="E6437" s="2">
        <v>18</v>
      </c>
      <c r="F6437" s="6" t="s">
        <v>2287</v>
      </c>
      <c r="G6437" s="6" t="s">
        <v>2267</v>
      </c>
    </row>
    <row r="6438" spans="1:7" x14ac:dyDescent="0.25">
      <c r="A6438" s="1">
        <v>49.225634999999997</v>
      </c>
      <c r="B6438" s="1">
        <v>17.667487999999999</v>
      </c>
      <c r="C6438" t="s">
        <v>12</v>
      </c>
      <c r="D6438" s="2" t="s">
        <v>105</v>
      </c>
      <c r="E6438" s="2">
        <v>18</v>
      </c>
      <c r="F6438" s="6" t="s">
        <v>2287</v>
      </c>
      <c r="G6438" s="6" t="s">
        <v>2267</v>
      </c>
    </row>
    <row r="6439" spans="1:7" x14ac:dyDescent="0.25">
      <c r="A6439" s="1">
        <v>49.225636999999999</v>
      </c>
      <c r="B6439" s="1">
        <v>17.667456999999999</v>
      </c>
      <c r="C6439" t="s">
        <v>12</v>
      </c>
      <c r="D6439" s="2" t="s">
        <v>1661</v>
      </c>
      <c r="E6439" s="2">
        <v>18</v>
      </c>
      <c r="F6439" s="6" t="s">
        <v>2287</v>
      </c>
      <c r="G6439" s="6" t="s">
        <v>2267</v>
      </c>
    </row>
    <row r="6440" spans="1:7" x14ac:dyDescent="0.25">
      <c r="A6440" s="1">
        <v>49.225639999999999</v>
      </c>
      <c r="B6440" s="1">
        <v>17.667372</v>
      </c>
      <c r="C6440" t="s">
        <v>12</v>
      </c>
      <c r="D6440" s="2" t="s">
        <v>2013</v>
      </c>
      <c r="E6440" s="2">
        <v>18</v>
      </c>
      <c r="F6440" s="6" t="s">
        <v>2287</v>
      </c>
      <c r="G6440" s="6" t="s">
        <v>2267</v>
      </c>
    </row>
    <row r="6441" spans="1:7" x14ac:dyDescent="0.25">
      <c r="A6441" s="1">
        <v>49.225639999999999</v>
      </c>
      <c r="B6441" s="1">
        <v>17.667359000000001</v>
      </c>
      <c r="C6441" t="s">
        <v>12</v>
      </c>
      <c r="D6441" s="2" t="s">
        <v>100</v>
      </c>
      <c r="E6441" s="2">
        <v>18</v>
      </c>
      <c r="F6441" s="6" t="s">
        <v>2287</v>
      </c>
      <c r="G6441" s="6" t="s">
        <v>2267</v>
      </c>
    </row>
    <row r="6442" spans="1:7" x14ac:dyDescent="0.25">
      <c r="A6442" s="1">
        <v>49.225639000000001</v>
      </c>
      <c r="B6442" s="1">
        <v>17.667154</v>
      </c>
      <c r="C6442" t="s">
        <v>12</v>
      </c>
      <c r="D6442" s="2" t="s">
        <v>2145</v>
      </c>
      <c r="E6442" s="2">
        <v>18</v>
      </c>
      <c r="F6442" s="6" t="s">
        <v>2287</v>
      </c>
      <c r="G6442" s="6" t="s">
        <v>2267</v>
      </c>
    </row>
    <row r="6443" spans="1:7" x14ac:dyDescent="0.25">
      <c r="A6443" s="1">
        <v>49.225639000000001</v>
      </c>
      <c r="B6443" s="1">
        <v>17.667147</v>
      </c>
      <c r="C6443" t="s">
        <v>12</v>
      </c>
      <c r="D6443" s="2" t="s">
        <v>1663</v>
      </c>
      <c r="E6443" s="2">
        <v>18</v>
      </c>
      <c r="F6443" s="6" t="s">
        <v>2287</v>
      </c>
      <c r="G6443" s="6" t="s">
        <v>2267</v>
      </c>
    </row>
    <row r="6444" spans="1:7" x14ac:dyDescent="0.25">
      <c r="A6444" s="1">
        <v>49.225636999999999</v>
      </c>
      <c r="B6444" s="1">
        <v>17.667059999999999</v>
      </c>
      <c r="C6444" t="s">
        <v>12</v>
      </c>
      <c r="D6444" s="2" t="s">
        <v>2146</v>
      </c>
      <c r="E6444" s="2">
        <v>18</v>
      </c>
      <c r="F6444" s="6" t="s">
        <v>2287</v>
      </c>
      <c r="G6444" s="6" t="s">
        <v>2267</v>
      </c>
    </row>
    <row r="6445" spans="1:7" x14ac:dyDescent="0.25">
      <c r="A6445" s="1">
        <v>49.225641000000003</v>
      </c>
      <c r="B6445" s="1">
        <v>17.666872000000001</v>
      </c>
      <c r="C6445" t="s">
        <v>12</v>
      </c>
      <c r="D6445" s="2" t="s">
        <v>1136</v>
      </c>
      <c r="E6445" s="2">
        <v>18</v>
      </c>
      <c r="F6445" s="6" t="s">
        <v>2287</v>
      </c>
      <c r="G6445" s="6" t="s">
        <v>2267</v>
      </c>
    </row>
    <row r="6446" spans="1:7" x14ac:dyDescent="0.25">
      <c r="A6446" s="1">
        <v>49.225641000000003</v>
      </c>
      <c r="B6446" s="1">
        <v>17.666871</v>
      </c>
      <c r="C6446" t="s">
        <v>12</v>
      </c>
      <c r="D6446" s="2" t="s">
        <v>2147</v>
      </c>
      <c r="E6446" s="2">
        <v>18</v>
      </c>
      <c r="F6446" s="6" t="s">
        <v>2287</v>
      </c>
      <c r="G6446" s="6" t="s">
        <v>2267</v>
      </c>
    </row>
    <row r="6447" spans="1:7" x14ac:dyDescent="0.25">
      <c r="A6447" s="1">
        <v>49.225644000000003</v>
      </c>
      <c r="B6447" s="1">
        <v>17.666782000000001</v>
      </c>
      <c r="C6447" t="s">
        <v>12</v>
      </c>
      <c r="D6447" s="2" t="s">
        <v>890</v>
      </c>
      <c r="E6447" s="2">
        <v>18</v>
      </c>
      <c r="F6447" s="6" t="s">
        <v>2287</v>
      </c>
      <c r="G6447" s="6" t="s">
        <v>2267</v>
      </c>
    </row>
    <row r="6448" spans="1:7" x14ac:dyDescent="0.25">
      <c r="A6448" s="1">
        <v>49.225644000000003</v>
      </c>
      <c r="B6448" s="1">
        <v>17.666781</v>
      </c>
      <c r="C6448" t="s">
        <v>12</v>
      </c>
      <c r="D6448" s="2" t="s">
        <v>595</v>
      </c>
      <c r="E6448" s="2">
        <v>18</v>
      </c>
      <c r="F6448" s="6" t="s">
        <v>2287</v>
      </c>
      <c r="G6448" s="6" t="s">
        <v>2267</v>
      </c>
    </row>
    <row r="6449" spans="1:7" x14ac:dyDescent="0.25">
      <c r="A6449" s="1">
        <v>49.225641000000003</v>
      </c>
      <c r="B6449" s="1">
        <v>17.666677</v>
      </c>
      <c r="C6449" t="s">
        <v>12</v>
      </c>
      <c r="D6449" s="2" t="s">
        <v>402</v>
      </c>
      <c r="E6449" s="2">
        <v>18</v>
      </c>
      <c r="F6449" s="6" t="s">
        <v>2287</v>
      </c>
      <c r="G6449" s="6" t="s">
        <v>2267</v>
      </c>
    </row>
    <row r="6450" spans="1:7" x14ac:dyDescent="0.25">
      <c r="A6450" s="1">
        <v>49.225639000000001</v>
      </c>
      <c r="B6450" s="1">
        <v>17.666622</v>
      </c>
      <c r="C6450" t="s">
        <v>12</v>
      </c>
      <c r="D6450" s="2" t="s">
        <v>2148</v>
      </c>
      <c r="E6450" s="2">
        <v>18</v>
      </c>
      <c r="F6450" s="6" t="s">
        <v>2287</v>
      </c>
      <c r="G6450" s="6" t="s">
        <v>2267</v>
      </c>
    </row>
    <row r="6451" spans="1:7" x14ac:dyDescent="0.25">
      <c r="A6451" s="1">
        <v>49.225636000000002</v>
      </c>
      <c r="B6451" s="1">
        <v>17.666543999999998</v>
      </c>
      <c r="C6451" t="s">
        <v>12</v>
      </c>
      <c r="D6451" s="2" t="s">
        <v>108</v>
      </c>
      <c r="E6451" s="2">
        <v>18</v>
      </c>
      <c r="F6451" s="6" t="s">
        <v>2287</v>
      </c>
      <c r="G6451" s="6" t="s">
        <v>2267</v>
      </c>
    </row>
    <row r="6452" spans="1:7" x14ac:dyDescent="0.25">
      <c r="A6452" s="1">
        <v>49.225628999999998</v>
      </c>
      <c r="B6452" s="1">
        <v>17.666466</v>
      </c>
      <c r="C6452" t="s">
        <v>12</v>
      </c>
      <c r="D6452" s="2" t="s">
        <v>99</v>
      </c>
      <c r="E6452" s="2">
        <v>18</v>
      </c>
      <c r="F6452" s="6" t="s">
        <v>2287</v>
      </c>
      <c r="G6452" s="6" t="s">
        <v>2267</v>
      </c>
    </row>
    <row r="6453" spans="1:7" x14ac:dyDescent="0.25">
      <c r="A6453" s="1">
        <v>49.226965</v>
      </c>
      <c r="B6453" s="1">
        <v>17.661114000000001</v>
      </c>
      <c r="C6453" t="s">
        <v>3</v>
      </c>
      <c r="D6453" s="2" t="s">
        <v>563</v>
      </c>
      <c r="E6453" s="2">
        <v>18</v>
      </c>
      <c r="F6453" s="6" t="s">
        <v>2269</v>
      </c>
      <c r="G6453" s="6" t="s">
        <v>2288</v>
      </c>
    </row>
    <row r="6454" spans="1:7" x14ac:dyDescent="0.25">
      <c r="A6454" s="1">
        <v>49.226891000000002</v>
      </c>
      <c r="B6454" s="1">
        <v>17.661007999999999</v>
      </c>
      <c r="C6454" t="s">
        <v>3</v>
      </c>
      <c r="D6454" s="2" t="s">
        <v>564</v>
      </c>
      <c r="E6454" s="2">
        <v>18</v>
      </c>
      <c r="F6454" s="6" t="s">
        <v>2269</v>
      </c>
      <c r="G6454" s="6" t="s">
        <v>2288</v>
      </c>
    </row>
    <row r="6455" spans="1:7" x14ac:dyDescent="0.25">
      <c r="A6455" s="1">
        <v>49.226517999999999</v>
      </c>
      <c r="B6455" s="1">
        <v>17.660321</v>
      </c>
      <c r="C6455" t="s">
        <v>3</v>
      </c>
      <c r="D6455" s="2" t="s">
        <v>2149</v>
      </c>
      <c r="E6455" s="2">
        <v>18</v>
      </c>
      <c r="F6455" s="6" t="s">
        <v>2269</v>
      </c>
      <c r="G6455" s="6" t="s">
        <v>2288</v>
      </c>
    </row>
    <row r="6456" spans="1:7" x14ac:dyDescent="0.25">
      <c r="A6456" s="1">
        <v>49.226455000000001</v>
      </c>
      <c r="B6456" s="1">
        <v>17.660097</v>
      </c>
      <c r="C6456" t="s">
        <v>3</v>
      </c>
      <c r="D6456" s="2" t="s">
        <v>409</v>
      </c>
      <c r="E6456" s="2">
        <v>18</v>
      </c>
      <c r="F6456" s="6" t="s">
        <v>2269</v>
      </c>
      <c r="G6456" s="6" t="s">
        <v>2288</v>
      </c>
    </row>
    <row r="6457" spans="1:7" x14ac:dyDescent="0.25">
      <c r="A6457" s="1">
        <v>49.226385000000001</v>
      </c>
      <c r="B6457" s="1">
        <v>17.659835999999999</v>
      </c>
      <c r="C6457" t="s">
        <v>3</v>
      </c>
      <c r="D6457" s="2" t="s">
        <v>303</v>
      </c>
      <c r="E6457" s="2">
        <v>18</v>
      </c>
      <c r="F6457" s="6" t="s">
        <v>2269</v>
      </c>
      <c r="G6457" s="6" t="s">
        <v>2288</v>
      </c>
    </row>
    <row r="6458" spans="1:7" x14ac:dyDescent="0.25">
      <c r="A6458" s="1">
        <v>49.226286000000002</v>
      </c>
      <c r="B6458" s="1">
        <v>17.659490999999999</v>
      </c>
      <c r="C6458" t="s">
        <v>3</v>
      </c>
      <c r="D6458" s="2" t="s">
        <v>304</v>
      </c>
      <c r="E6458" s="2">
        <v>18</v>
      </c>
      <c r="F6458" s="6" t="s">
        <v>2269</v>
      </c>
      <c r="G6458" s="6" t="s">
        <v>2288</v>
      </c>
    </row>
    <row r="6459" spans="1:7" x14ac:dyDescent="0.25">
      <c r="A6459" s="1">
        <v>49.226269000000002</v>
      </c>
      <c r="B6459" s="1">
        <v>17.659405</v>
      </c>
      <c r="C6459" t="s">
        <v>3</v>
      </c>
      <c r="D6459" s="2" t="s">
        <v>411</v>
      </c>
      <c r="E6459" s="2">
        <v>18</v>
      </c>
      <c r="F6459" s="6" t="s">
        <v>2269</v>
      </c>
      <c r="G6459" s="6" t="s">
        <v>2288</v>
      </c>
    </row>
    <row r="6460" spans="1:7" x14ac:dyDescent="0.25">
      <c r="A6460" s="1">
        <v>49.226250999999998</v>
      </c>
      <c r="B6460" s="1">
        <v>17.659264</v>
      </c>
      <c r="C6460" t="s">
        <v>3</v>
      </c>
      <c r="D6460" s="2" t="s">
        <v>110</v>
      </c>
      <c r="E6460" s="2">
        <v>18</v>
      </c>
      <c r="F6460" s="6" t="s">
        <v>2269</v>
      </c>
      <c r="G6460" s="6" t="s">
        <v>2288</v>
      </c>
    </row>
    <row r="6461" spans="1:7" x14ac:dyDescent="0.25">
      <c r="A6461" s="1">
        <v>49.226244999999999</v>
      </c>
      <c r="B6461" s="1">
        <v>17.659139</v>
      </c>
      <c r="C6461" t="s">
        <v>3</v>
      </c>
      <c r="D6461" s="2" t="s">
        <v>305</v>
      </c>
      <c r="E6461" s="2">
        <v>18</v>
      </c>
      <c r="F6461" s="6" t="s">
        <v>2269</v>
      </c>
      <c r="G6461" s="6" t="s">
        <v>2288</v>
      </c>
    </row>
    <row r="6462" spans="1:7" x14ac:dyDescent="0.25">
      <c r="A6462" s="1">
        <v>49.226244000000001</v>
      </c>
      <c r="B6462" s="1">
        <v>17.659085000000001</v>
      </c>
      <c r="C6462" t="s">
        <v>3</v>
      </c>
      <c r="D6462" s="2" t="s">
        <v>306</v>
      </c>
      <c r="E6462" s="2">
        <v>18</v>
      </c>
      <c r="F6462" s="6" t="s">
        <v>2269</v>
      </c>
      <c r="G6462" s="6" t="s">
        <v>2288</v>
      </c>
    </row>
    <row r="6463" spans="1:7" x14ac:dyDescent="0.25">
      <c r="A6463" s="1">
        <v>49.226193000000002</v>
      </c>
      <c r="B6463" s="1">
        <v>17.658773</v>
      </c>
      <c r="C6463" t="s">
        <v>12</v>
      </c>
      <c r="D6463" s="2" t="s">
        <v>416</v>
      </c>
      <c r="E6463" s="2">
        <v>18</v>
      </c>
      <c r="F6463" s="6" t="s">
        <v>2269</v>
      </c>
      <c r="G6463" s="6" t="s">
        <v>2288</v>
      </c>
    </row>
    <row r="6464" spans="1:7" x14ac:dyDescent="0.25">
      <c r="A6464" s="1">
        <v>49.226193000000002</v>
      </c>
      <c r="B6464" s="1">
        <v>17.658771999999999</v>
      </c>
      <c r="C6464" t="s">
        <v>12</v>
      </c>
      <c r="D6464" s="2" t="s">
        <v>1230</v>
      </c>
      <c r="E6464" s="2">
        <v>18</v>
      </c>
      <c r="F6464" s="6" t="s">
        <v>2269</v>
      </c>
      <c r="G6464" s="6" t="s">
        <v>2288</v>
      </c>
    </row>
    <row r="6465" spans="1:7" x14ac:dyDescent="0.25">
      <c r="A6465" s="1">
        <v>49.226168000000001</v>
      </c>
      <c r="B6465" s="1">
        <v>17.658664000000002</v>
      </c>
      <c r="C6465" t="s">
        <v>3</v>
      </c>
      <c r="D6465" s="2" t="s">
        <v>2150</v>
      </c>
      <c r="E6465" s="2">
        <v>18</v>
      </c>
      <c r="F6465" s="6" t="s">
        <v>2269</v>
      </c>
      <c r="G6465" s="6" t="s">
        <v>2288</v>
      </c>
    </row>
    <row r="6466" spans="1:7" x14ac:dyDescent="0.25">
      <c r="A6466" s="1">
        <v>49.226134999999999</v>
      </c>
      <c r="B6466" s="1">
        <v>17.658588000000002</v>
      </c>
      <c r="C6466" t="s">
        <v>3</v>
      </c>
      <c r="D6466" s="2" t="s">
        <v>1861</v>
      </c>
      <c r="E6466" s="2">
        <v>18</v>
      </c>
      <c r="F6466" s="6" t="s">
        <v>2269</v>
      </c>
      <c r="G6466" s="6" t="s">
        <v>2288</v>
      </c>
    </row>
    <row r="6467" spans="1:7" x14ac:dyDescent="0.25">
      <c r="A6467" s="1">
        <v>49.226106999999999</v>
      </c>
      <c r="B6467" s="1">
        <v>17.658559</v>
      </c>
      <c r="C6467" t="s">
        <v>12</v>
      </c>
      <c r="D6467" s="2" t="s">
        <v>2151</v>
      </c>
      <c r="E6467" s="2">
        <v>18</v>
      </c>
      <c r="F6467" s="6" t="s">
        <v>2269</v>
      </c>
      <c r="G6467" s="6" t="s">
        <v>2288</v>
      </c>
    </row>
    <row r="6468" spans="1:7" x14ac:dyDescent="0.25">
      <c r="A6468" s="1">
        <v>49.226094000000003</v>
      </c>
      <c r="B6468" s="1">
        <v>17.658555</v>
      </c>
      <c r="C6468" t="s">
        <v>12</v>
      </c>
      <c r="D6468" s="2" t="s">
        <v>113</v>
      </c>
      <c r="E6468" s="2">
        <v>18</v>
      </c>
      <c r="F6468" s="6" t="s">
        <v>2269</v>
      </c>
      <c r="G6468" s="6" t="s">
        <v>2288</v>
      </c>
    </row>
    <row r="6469" spans="1:7" x14ac:dyDescent="0.25">
      <c r="A6469" s="1">
        <v>49.226135999999997</v>
      </c>
      <c r="B6469" s="1">
        <v>17.658750000000001</v>
      </c>
      <c r="C6469" t="s">
        <v>12</v>
      </c>
      <c r="D6469" s="2" t="s">
        <v>116</v>
      </c>
      <c r="E6469" s="2">
        <v>18</v>
      </c>
      <c r="F6469" s="6" t="s">
        <v>2269</v>
      </c>
      <c r="G6469" s="6" t="s">
        <v>2288</v>
      </c>
    </row>
    <row r="6470" spans="1:7" x14ac:dyDescent="0.25">
      <c r="A6470" s="1">
        <v>49.226126000000001</v>
      </c>
      <c r="B6470" s="1">
        <v>17.658770000000001</v>
      </c>
      <c r="C6470" t="s">
        <v>12</v>
      </c>
      <c r="D6470" s="2" t="s">
        <v>2020</v>
      </c>
      <c r="E6470" s="2">
        <v>18</v>
      </c>
      <c r="F6470" s="6" t="s">
        <v>2269</v>
      </c>
      <c r="G6470" s="6" t="s">
        <v>2288</v>
      </c>
    </row>
    <row r="6471" spans="1:7" x14ac:dyDescent="0.25">
      <c r="A6471" s="1">
        <v>49.226125000000003</v>
      </c>
      <c r="B6471" s="1">
        <v>17.658771000000002</v>
      </c>
      <c r="C6471" t="s">
        <v>3</v>
      </c>
      <c r="D6471" s="2" t="s">
        <v>115</v>
      </c>
      <c r="E6471" s="2">
        <v>18</v>
      </c>
      <c r="F6471" s="6" t="s">
        <v>2269</v>
      </c>
      <c r="G6471" s="6" t="s">
        <v>2288</v>
      </c>
    </row>
    <row r="6472" spans="1:7" x14ac:dyDescent="0.25">
      <c r="A6472" s="1">
        <v>49.226104999999997</v>
      </c>
      <c r="B6472" s="1">
        <v>17.658783</v>
      </c>
      <c r="C6472" t="s">
        <v>3</v>
      </c>
      <c r="D6472" s="2" t="s">
        <v>117</v>
      </c>
      <c r="E6472" s="2">
        <v>18</v>
      </c>
      <c r="F6472" s="6" t="s">
        <v>2269</v>
      </c>
      <c r="G6472" s="6" t="s">
        <v>2288</v>
      </c>
    </row>
    <row r="6473" spans="1:7" x14ac:dyDescent="0.25">
      <c r="A6473" s="1">
        <v>49.226097000000003</v>
      </c>
      <c r="B6473" s="1">
        <v>17.658787</v>
      </c>
      <c r="C6473" t="s">
        <v>12</v>
      </c>
      <c r="D6473" s="2" t="s">
        <v>1361</v>
      </c>
      <c r="E6473" s="2">
        <v>18</v>
      </c>
      <c r="F6473" s="6" t="s">
        <v>2269</v>
      </c>
      <c r="G6473" s="6" t="s">
        <v>2288</v>
      </c>
    </row>
    <row r="6474" spans="1:7" x14ac:dyDescent="0.25">
      <c r="A6474" s="1">
        <v>49.226076999999997</v>
      </c>
      <c r="B6474" s="1">
        <v>17.658801</v>
      </c>
      <c r="C6474" t="s">
        <v>3</v>
      </c>
      <c r="D6474" s="2" t="s">
        <v>419</v>
      </c>
      <c r="E6474" s="2">
        <v>18</v>
      </c>
      <c r="F6474" s="6" t="s">
        <v>2269</v>
      </c>
      <c r="G6474" s="6" t="s">
        <v>2288</v>
      </c>
    </row>
    <row r="6475" spans="1:7" x14ac:dyDescent="0.25">
      <c r="A6475" s="1">
        <v>49.226072000000002</v>
      </c>
      <c r="B6475" s="1">
        <v>17.658805999999998</v>
      </c>
      <c r="C6475" t="s">
        <v>3</v>
      </c>
      <c r="D6475" s="2" t="s">
        <v>312</v>
      </c>
      <c r="E6475" s="2">
        <v>18</v>
      </c>
      <c r="F6475" s="6" t="s">
        <v>2269</v>
      </c>
      <c r="G6475" s="6" t="s">
        <v>2288</v>
      </c>
    </row>
    <row r="6476" spans="1:7" x14ac:dyDescent="0.25">
      <c r="A6476" s="1">
        <v>49.223205999999998</v>
      </c>
      <c r="B6476" s="1">
        <v>17.657571000000001</v>
      </c>
      <c r="C6476" t="s">
        <v>3</v>
      </c>
      <c r="D6476" s="2" t="s">
        <v>1677</v>
      </c>
      <c r="E6476" s="2">
        <v>18</v>
      </c>
      <c r="F6476" s="6" t="s">
        <v>2268</v>
      </c>
      <c r="G6476" s="6" t="s">
        <v>2289</v>
      </c>
    </row>
    <row r="6477" spans="1:7" x14ac:dyDescent="0.25">
      <c r="A6477" s="1">
        <v>49.223190000000002</v>
      </c>
      <c r="B6477" s="1">
        <v>17.657511</v>
      </c>
      <c r="C6477" t="s">
        <v>3</v>
      </c>
      <c r="D6477" s="2" t="s">
        <v>1678</v>
      </c>
      <c r="E6477" s="2">
        <v>18</v>
      </c>
      <c r="F6477" s="6" t="s">
        <v>2268</v>
      </c>
      <c r="G6477" s="6" t="s">
        <v>2289</v>
      </c>
    </row>
    <row r="6478" spans="1:7" x14ac:dyDescent="0.25">
      <c r="A6478" s="1">
        <v>49.223190000000002</v>
      </c>
      <c r="B6478" s="1">
        <v>17.657508</v>
      </c>
      <c r="C6478" t="s">
        <v>3</v>
      </c>
      <c r="D6478" s="2" t="s">
        <v>123</v>
      </c>
      <c r="E6478" s="2">
        <v>18</v>
      </c>
      <c r="F6478" s="6" t="s">
        <v>2268</v>
      </c>
      <c r="G6478" s="6" t="s">
        <v>2289</v>
      </c>
    </row>
    <row r="6479" spans="1:7" x14ac:dyDescent="0.25">
      <c r="A6479" s="1">
        <v>49.223170000000003</v>
      </c>
      <c r="B6479" s="1">
        <v>17.657415</v>
      </c>
      <c r="C6479" t="s">
        <v>3</v>
      </c>
      <c r="D6479" s="2" t="s">
        <v>124</v>
      </c>
      <c r="E6479" s="2">
        <v>18</v>
      </c>
      <c r="F6479" s="6" t="s">
        <v>2268</v>
      </c>
      <c r="G6479" s="6" t="s">
        <v>2289</v>
      </c>
    </row>
    <row r="6480" spans="1:7" x14ac:dyDescent="0.25">
      <c r="A6480" s="1">
        <v>49.223151999999999</v>
      </c>
      <c r="B6480" s="1">
        <v>17.657340000000001</v>
      </c>
      <c r="C6480" t="s">
        <v>3</v>
      </c>
      <c r="D6480" s="2" t="s">
        <v>2152</v>
      </c>
      <c r="E6480" s="2">
        <v>18</v>
      </c>
      <c r="F6480" s="6" t="s">
        <v>2268</v>
      </c>
      <c r="G6480" s="6" t="s">
        <v>2289</v>
      </c>
    </row>
    <row r="6481" spans="1:7" x14ac:dyDescent="0.25">
      <c r="A6481" s="1">
        <v>49.223142000000003</v>
      </c>
      <c r="B6481" s="1">
        <v>17.657323000000002</v>
      </c>
      <c r="C6481" t="s">
        <v>3</v>
      </c>
      <c r="D6481" s="2" t="s">
        <v>2153</v>
      </c>
      <c r="E6481" s="2">
        <v>18</v>
      </c>
      <c r="F6481" s="6" t="s">
        <v>2268</v>
      </c>
      <c r="G6481" s="6" t="s">
        <v>2289</v>
      </c>
    </row>
    <row r="6482" spans="1:7" x14ac:dyDescent="0.25">
      <c r="A6482" s="1">
        <v>49.223106000000001</v>
      </c>
      <c r="B6482" s="1">
        <v>17.657216999999999</v>
      </c>
      <c r="C6482" t="s">
        <v>3</v>
      </c>
      <c r="D6482" s="2" t="s">
        <v>121</v>
      </c>
      <c r="E6482" s="2">
        <v>18</v>
      </c>
      <c r="F6482" s="6" t="s">
        <v>2268</v>
      </c>
      <c r="G6482" s="6" t="s">
        <v>2289</v>
      </c>
    </row>
    <row r="6483" spans="1:7" x14ac:dyDescent="0.25">
      <c r="A6483" s="1">
        <v>49.223086000000002</v>
      </c>
      <c r="B6483" s="1">
        <v>17.657140999999999</v>
      </c>
      <c r="C6483" t="s">
        <v>3</v>
      </c>
      <c r="D6483" s="2" t="s">
        <v>1364</v>
      </c>
      <c r="E6483" s="2">
        <v>18</v>
      </c>
      <c r="F6483" s="6" t="s">
        <v>2268</v>
      </c>
      <c r="G6483" s="6" t="s">
        <v>2289</v>
      </c>
    </row>
    <row r="6484" spans="1:7" x14ac:dyDescent="0.25">
      <c r="A6484" s="1">
        <v>49.223070999999997</v>
      </c>
      <c r="B6484" s="1">
        <v>17.657083</v>
      </c>
      <c r="C6484" t="s">
        <v>3</v>
      </c>
      <c r="D6484" s="2" t="s">
        <v>1681</v>
      </c>
      <c r="E6484" s="2">
        <v>18</v>
      </c>
      <c r="F6484" s="6" t="s">
        <v>2268</v>
      </c>
      <c r="G6484" s="6" t="s">
        <v>2289</v>
      </c>
    </row>
    <row r="6485" spans="1:7" x14ac:dyDescent="0.25">
      <c r="A6485" s="1">
        <v>49.223008999999998</v>
      </c>
      <c r="B6485" s="1">
        <v>17.656872</v>
      </c>
      <c r="C6485" t="s">
        <v>3</v>
      </c>
      <c r="D6485" s="2" t="s">
        <v>2154</v>
      </c>
      <c r="E6485" s="2">
        <v>18</v>
      </c>
      <c r="F6485" s="6" t="s">
        <v>2268</v>
      </c>
      <c r="G6485" s="6" t="s">
        <v>2289</v>
      </c>
    </row>
    <row r="6486" spans="1:7" x14ac:dyDescent="0.25">
      <c r="A6486" s="1">
        <v>49.222959000000003</v>
      </c>
      <c r="B6486" s="1">
        <v>17.656925000000001</v>
      </c>
      <c r="C6486" t="s">
        <v>3</v>
      </c>
      <c r="D6486" s="2" t="s">
        <v>2155</v>
      </c>
      <c r="E6486" s="2">
        <v>18</v>
      </c>
      <c r="F6486" s="6" t="s">
        <v>2270</v>
      </c>
      <c r="G6486" s="6" t="s">
        <v>2289</v>
      </c>
    </row>
    <row r="6487" spans="1:7" x14ac:dyDescent="0.25">
      <c r="A6487" s="1">
        <v>49.222977999999998</v>
      </c>
      <c r="B6487" s="1">
        <v>17.65699</v>
      </c>
      <c r="C6487" t="s">
        <v>3</v>
      </c>
      <c r="D6487" s="2" t="s">
        <v>133</v>
      </c>
      <c r="E6487" s="2">
        <v>18</v>
      </c>
      <c r="F6487" s="6" t="s">
        <v>2270</v>
      </c>
      <c r="G6487" s="6" t="s">
        <v>2289</v>
      </c>
    </row>
    <row r="6488" spans="1:7" x14ac:dyDescent="0.25">
      <c r="A6488" s="1">
        <v>49.223004000000003</v>
      </c>
      <c r="B6488" s="1">
        <v>17.657079</v>
      </c>
      <c r="C6488" t="s">
        <v>3</v>
      </c>
      <c r="D6488" s="2" t="s">
        <v>315</v>
      </c>
      <c r="E6488" s="2">
        <v>18</v>
      </c>
      <c r="F6488" s="6" t="s">
        <v>2270</v>
      </c>
      <c r="G6488" s="6" t="s">
        <v>2289</v>
      </c>
    </row>
    <row r="6489" spans="1:7" x14ac:dyDescent="0.25">
      <c r="A6489" s="1">
        <v>49.223039</v>
      </c>
      <c r="B6489" s="1">
        <v>17.657219000000001</v>
      </c>
      <c r="C6489" t="s">
        <v>3</v>
      </c>
      <c r="D6489" s="2" t="s">
        <v>137</v>
      </c>
      <c r="E6489" s="2">
        <v>18</v>
      </c>
      <c r="F6489" s="6" t="s">
        <v>2270</v>
      </c>
      <c r="G6489" s="6" t="s">
        <v>2289</v>
      </c>
    </row>
    <row r="6490" spans="1:7" x14ac:dyDescent="0.25">
      <c r="A6490" s="1">
        <v>49.223092999999999</v>
      </c>
      <c r="B6490" s="1">
        <v>17.657374999999998</v>
      </c>
      <c r="C6490" t="s">
        <v>3</v>
      </c>
      <c r="D6490" s="2" t="s">
        <v>132</v>
      </c>
      <c r="E6490" s="2">
        <v>18</v>
      </c>
      <c r="F6490" s="6" t="s">
        <v>2270</v>
      </c>
      <c r="G6490" s="6" t="s">
        <v>2289</v>
      </c>
    </row>
    <row r="6491" spans="1:7" x14ac:dyDescent="0.25">
      <c r="A6491" s="1">
        <v>49.223117000000002</v>
      </c>
      <c r="B6491" s="1">
        <v>17.657467</v>
      </c>
      <c r="C6491" t="s">
        <v>3</v>
      </c>
      <c r="D6491" s="2" t="s">
        <v>139</v>
      </c>
      <c r="E6491" s="2">
        <v>18</v>
      </c>
      <c r="F6491" s="6" t="s">
        <v>2270</v>
      </c>
      <c r="G6491" s="6" t="s">
        <v>2289</v>
      </c>
    </row>
    <row r="6492" spans="1:7" x14ac:dyDescent="0.25">
      <c r="A6492" s="1">
        <v>49.223151999999999</v>
      </c>
      <c r="B6492" s="1">
        <v>17.657596000000002</v>
      </c>
      <c r="C6492" t="s">
        <v>3</v>
      </c>
      <c r="D6492" s="2" t="s">
        <v>140</v>
      </c>
      <c r="E6492" s="2">
        <v>18</v>
      </c>
      <c r="F6492" s="6" t="s">
        <v>2270</v>
      </c>
      <c r="G6492" s="6" t="s">
        <v>2289</v>
      </c>
    </row>
    <row r="6493" spans="1:7" x14ac:dyDescent="0.25">
      <c r="A6493" s="1">
        <v>49.220388999999997</v>
      </c>
      <c r="B6493" s="1">
        <v>17.657112000000001</v>
      </c>
      <c r="C6493" t="s">
        <v>3</v>
      </c>
      <c r="D6493" s="2" t="s">
        <v>1868</v>
      </c>
      <c r="E6493" s="2">
        <v>18</v>
      </c>
      <c r="F6493" s="6" t="s">
        <v>2280</v>
      </c>
      <c r="G6493" s="6" t="s">
        <v>2277</v>
      </c>
    </row>
    <row r="6494" spans="1:7" x14ac:dyDescent="0.25">
      <c r="A6494" s="1">
        <v>49.220483000000002</v>
      </c>
      <c r="B6494" s="1">
        <v>17.657017</v>
      </c>
      <c r="C6494" t="s">
        <v>3</v>
      </c>
      <c r="D6494" s="2" t="s">
        <v>1689</v>
      </c>
      <c r="E6494" s="2">
        <v>18</v>
      </c>
      <c r="F6494" s="6" t="s">
        <v>2280</v>
      </c>
      <c r="G6494" s="6" t="s">
        <v>2277</v>
      </c>
    </row>
    <row r="6495" spans="1:7" x14ac:dyDescent="0.25">
      <c r="A6495" s="1">
        <v>49.221347000000002</v>
      </c>
      <c r="B6495" s="1">
        <v>17.656406</v>
      </c>
      <c r="C6495" t="s">
        <v>12</v>
      </c>
      <c r="D6495" s="2" t="s">
        <v>1877</v>
      </c>
      <c r="E6495" s="2">
        <v>18</v>
      </c>
      <c r="F6495" s="6" t="s">
        <v>2280</v>
      </c>
      <c r="G6495" s="6" t="s">
        <v>2277</v>
      </c>
    </row>
    <row r="6496" spans="1:7" x14ac:dyDescent="0.25">
      <c r="A6496" s="1">
        <v>49.221623000000001</v>
      </c>
      <c r="B6496" s="1">
        <v>17.656296999999999</v>
      </c>
      <c r="C6496" t="s">
        <v>12</v>
      </c>
      <c r="D6496" s="2" t="s">
        <v>2156</v>
      </c>
      <c r="E6496" s="2">
        <v>18</v>
      </c>
      <c r="F6496" s="6" t="s">
        <v>2280</v>
      </c>
      <c r="G6496" s="6" t="s">
        <v>2277</v>
      </c>
    </row>
    <row r="6497" spans="1:7" x14ac:dyDescent="0.25">
      <c r="A6497" s="1">
        <v>49.222932</v>
      </c>
      <c r="B6497" s="1">
        <v>17.665572999999998</v>
      </c>
      <c r="C6497" t="s">
        <v>3</v>
      </c>
      <c r="D6497" s="2" t="s">
        <v>770</v>
      </c>
      <c r="E6497" s="2">
        <v>18</v>
      </c>
      <c r="F6497" s="6" t="s">
        <v>2272</v>
      </c>
      <c r="G6497" s="6" t="s">
        <v>2290</v>
      </c>
    </row>
    <row r="6498" spans="1:7" x14ac:dyDescent="0.25">
      <c r="A6498" s="1">
        <v>49.222994</v>
      </c>
      <c r="B6498" s="1">
        <v>17.665528999999999</v>
      </c>
      <c r="C6498" t="s">
        <v>3</v>
      </c>
      <c r="D6498" s="2" t="s">
        <v>142</v>
      </c>
      <c r="E6498" s="2">
        <v>18</v>
      </c>
      <c r="F6498" s="6" t="s">
        <v>2272</v>
      </c>
      <c r="G6498" s="6" t="s">
        <v>2290</v>
      </c>
    </row>
    <row r="6499" spans="1:7" x14ac:dyDescent="0.25">
      <c r="A6499" s="1">
        <v>49.223098</v>
      </c>
      <c r="B6499" s="1">
        <v>17.665534999999998</v>
      </c>
      <c r="C6499" t="s">
        <v>3</v>
      </c>
      <c r="D6499" s="2" t="s">
        <v>143</v>
      </c>
      <c r="E6499" s="2">
        <v>18</v>
      </c>
      <c r="F6499" s="6" t="s">
        <v>2272</v>
      </c>
      <c r="G6499" s="6" t="s">
        <v>2290</v>
      </c>
    </row>
    <row r="6500" spans="1:7" x14ac:dyDescent="0.25">
      <c r="A6500" s="1">
        <v>49.223250999999998</v>
      </c>
      <c r="B6500" s="1">
        <v>17.665544000000001</v>
      </c>
      <c r="C6500" t="s">
        <v>3</v>
      </c>
      <c r="D6500" s="2" t="s">
        <v>144</v>
      </c>
      <c r="E6500" s="2">
        <v>18</v>
      </c>
      <c r="F6500" s="6" t="s">
        <v>2272</v>
      </c>
      <c r="G6500" s="6" t="s">
        <v>2290</v>
      </c>
    </row>
    <row r="6501" spans="1:7" x14ac:dyDescent="0.25">
      <c r="A6501" s="1">
        <v>49.223289999999999</v>
      </c>
      <c r="B6501" s="1">
        <v>17.665547</v>
      </c>
      <c r="C6501" t="s">
        <v>3</v>
      </c>
      <c r="D6501" s="2" t="s">
        <v>147</v>
      </c>
      <c r="E6501" s="2">
        <v>18</v>
      </c>
      <c r="F6501" s="6" t="s">
        <v>2272</v>
      </c>
      <c r="G6501" s="6" t="s">
        <v>2290</v>
      </c>
    </row>
    <row r="6502" spans="1:7" x14ac:dyDescent="0.25">
      <c r="A6502" s="1">
        <v>49.223331999999999</v>
      </c>
      <c r="B6502" s="1">
        <v>17.665548000000001</v>
      </c>
      <c r="C6502" t="s">
        <v>3</v>
      </c>
      <c r="D6502" s="2" t="s">
        <v>148</v>
      </c>
      <c r="E6502" s="2">
        <v>18</v>
      </c>
      <c r="F6502" s="6" t="s">
        <v>2272</v>
      </c>
      <c r="G6502" s="6" t="s">
        <v>2290</v>
      </c>
    </row>
    <row r="6503" spans="1:7" x14ac:dyDescent="0.25">
      <c r="A6503" s="1">
        <v>49.222915</v>
      </c>
      <c r="B6503" s="1">
        <v>17.666830000000001</v>
      </c>
      <c r="C6503" t="s">
        <v>3</v>
      </c>
      <c r="D6503" s="2" t="s">
        <v>150</v>
      </c>
      <c r="E6503" s="2">
        <v>18</v>
      </c>
      <c r="F6503" s="6" t="s">
        <v>2272</v>
      </c>
      <c r="G6503" s="6" t="s">
        <v>2290</v>
      </c>
    </row>
    <row r="6504" spans="1:7" x14ac:dyDescent="0.25">
      <c r="A6504" s="1">
        <v>49.222909999999999</v>
      </c>
      <c r="B6504" s="1">
        <v>17.667276000000001</v>
      </c>
      <c r="C6504" t="s">
        <v>3</v>
      </c>
      <c r="D6504" s="2" t="s">
        <v>151</v>
      </c>
      <c r="E6504" s="2">
        <v>18</v>
      </c>
      <c r="F6504" s="6" t="s">
        <v>2272</v>
      </c>
      <c r="G6504" s="6" t="s">
        <v>2290</v>
      </c>
    </row>
    <row r="6505" spans="1:7" x14ac:dyDescent="0.25">
      <c r="A6505" s="1">
        <v>49.222915999999998</v>
      </c>
      <c r="B6505" s="1">
        <v>17.667289</v>
      </c>
      <c r="C6505" t="s">
        <v>3</v>
      </c>
      <c r="D6505" s="2" t="s">
        <v>153</v>
      </c>
      <c r="E6505" s="2">
        <v>18</v>
      </c>
      <c r="F6505" s="6" t="s">
        <v>2272</v>
      </c>
      <c r="G6505" s="6" t="s">
        <v>2290</v>
      </c>
    </row>
    <row r="6506" spans="1:7" x14ac:dyDescent="0.25">
      <c r="A6506" s="1">
        <v>49.222938999999997</v>
      </c>
      <c r="B6506" s="1">
        <v>17.667314000000001</v>
      </c>
      <c r="C6506" t="s">
        <v>3</v>
      </c>
      <c r="D6506" s="2" t="s">
        <v>2030</v>
      </c>
      <c r="E6506" s="2">
        <v>18</v>
      </c>
      <c r="F6506" s="6" t="s">
        <v>2272</v>
      </c>
      <c r="G6506" s="6" t="s">
        <v>2290</v>
      </c>
    </row>
    <row r="6507" spans="1:7" x14ac:dyDescent="0.25">
      <c r="A6507" s="1">
        <v>49.221893000000001</v>
      </c>
      <c r="B6507" s="1">
        <v>17.670389</v>
      </c>
      <c r="C6507" t="s">
        <v>12</v>
      </c>
      <c r="D6507" s="2" t="s">
        <v>2032</v>
      </c>
      <c r="E6507" s="2">
        <v>18</v>
      </c>
      <c r="F6507" s="6" t="s">
        <v>2273</v>
      </c>
      <c r="G6507" s="6" t="s">
        <v>2274</v>
      </c>
    </row>
    <row r="6508" spans="1:7" x14ac:dyDescent="0.25">
      <c r="A6508" s="1">
        <v>49.221843</v>
      </c>
      <c r="B6508" s="1">
        <v>17.670362999999998</v>
      </c>
      <c r="C6508" t="s">
        <v>3</v>
      </c>
      <c r="D6508" s="2" t="s">
        <v>2157</v>
      </c>
      <c r="E6508" s="2">
        <v>18</v>
      </c>
      <c r="F6508" s="6" t="s">
        <v>2273</v>
      </c>
      <c r="G6508" s="6" t="s">
        <v>2274</v>
      </c>
    </row>
    <row r="6509" spans="1:7" x14ac:dyDescent="0.25">
      <c r="A6509" s="1">
        <v>49.221772999999999</v>
      </c>
      <c r="B6509" s="1">
        <v>17.670335999999999</v>
      </c>
      <c r="C6509" t="s">
        <v>12</v>
      </c>
      <c r="D6509" s="2" t="s">
        <v>2158</v>
      </c>
      <c r="E6509" s="2">
        <v>18</v>
      </c>
      <c r="F6509" s="6" t="s">
        <v>2273</v>
      </c>
      <c r="G6509" s="6" t="s">
        <v>2274</v>
      </c>
    </row>
    <row r="6510" spans="1:7" x14ac:dyDescent="0.25">
      <c r="A6510" s="1">
        <v>49.221665000000002</v>
      </c>
      <c r="B6510" s="1">
        <v>17.670332999999999</v>
      </c>
      <c r="C6510" t="s">
        <v>3</v>
      </c>
      <c r="D6510" s="2" t="s">
        <v>2159</v>
      </c>
      <c r="E6510" s="2">
        <v>18</v>
      </c>
      <c r="F6510" s="6" t="s">
        <v>2273</v>
      </c>
      <c r="G6510" s="6" t="s">
        <v>2274</v>
      </c>
    </row>
    <row r="6511" spans="1:7" x14ac:dyDescent="0.25">
      <c r="A6511" s="1">
        <v>49.222152000000001</v>
      </c>
      <c r="B6511" s="1">
        <v>17.669331</v>
      </c>
      <c r="C6511" t="s">
        <v>12</v>
      </c>
      <c r="D6511" s="2" t="s">
        <v>2036</v>
      </c>
      <c r="E6511" s="2">
        <v>18</v>
      </c>
      <c r="F6511" s="6" t="s">
        <v>2275</v>
      </c>
      <c r="G6511" s="6" t="s">
        <v>2274</v>
      </c>
    </row>
    <row r="6512" spans="1:7" x14ac:dyDescent="0.25">
      <c r="A6512" s="1">
        <v>49.222158</v>
      </c>
      <c r="B6512" s="1">
        <v>17.669274000000001</v>
      </c>
      <c r="C6512" t="s">
        <v>12</v>
      </c>
      <c r="D6512" s="2" t="s">
        <v>2037</v>
      </c>
      <c r="E6512" s="2">
        <v>18</v>
      </c>
      <c r="F6512" s="6" t="s">
        <v>2275</v>
      </c>
      <c r="G6512" s="6" t="s">
        <v>2274</v>
      </c>
    </row>
    <row r="6513" spans="1:7" x14ac:dyDescent="0.25">
      <c r="A6513" s="1">
        <v>49.222171000000003</v>
      </c>
      <c r="B6513" s="1">
        <v>17.669146000000001</v>
      </c>
      <c r="C6513" t="s">
        <v>12</v>
      </c>
      <c r="D6513" s="2" t="s">
        <v>1880</v>
      </c>
      <c r="E6513" s="2">
        <v>18</v>
      </c>
      <c r="F6513" s="6" t="s">
        <v>2275</v>
      </c>
      <c r="G6513" s="6" t="s">
        <v>2274</v>
      </c>
    </row>
    <row r="6514" spans="1:7" x14ac:dyDescent="0.25">
      <c r="A6514" s="1">
        <v>49.222175</v>
      </c>
      <c r="B6514" s="1">
        <v>17.669046000000002</v>
      </c>
      <c r="C6514" t="s">
        <v>12</v>
      </c>
      <c r="D6514" s="2" t="s">
        <v>2160</v>
      </c>
      <c r="E6514" s="2">
        <v>18</v>
      </c>
      <c r="F6514" s="6" t="s">
        <v>2275</v>
      </c>
      <c r="G6514" s="6" t="s">
        <v>2274</v>
      </c>
    </row>
    <row r="6515" spans="1:7" x14ac:dyDescent="0.25">
      <c r="A6515" s="1">
        <v>49.222183000000001</v>
      </c>
      <c r="B6515" s="1">
        <v>17.668209999999998</v>
      </c>
      <c r="C6515" t="s">
        <v>3</v>
      </c>
      <c r="D6515" s="2" t="s">
        <v>2161</v>
      </c>
      <c r="E6515" s="2">
        <v>18</v>
      </c>
      <c r="F6515" s="6" t="s">
        <v>2275</v>
      </c>
      <c r="G6515" s="6" t="s">
        <v>2274</v>
      </c>
    </row>
    <row r="6516" spans="1:7" x14ac:dyDescent="0.25">
      <c r="A6516" s="1">
        <v>49.222183999999999</v>
      </c>
      <c r="B6516" s="1">
        <v>17.668147999999999</v>
      </c>
      <c r="C6516" t="s">
        <v>3</v>
      </c>
      <c r="D6516" s="2" t="s">
        <v>2162</v>
      </c>
      <c r="E6516" s="2">
        <v>18</v>
      </c>
      <c r="F6516" s="6" t="s">
        <v>2275</v>
      </c>
      <c r="G6516" s="6" t="s">
        <v>2274</v>
      </c>
    </row>
    <row r="6517" spans="1:7" x14ac:dyDescent="0.25">
      <c r="A6517" s="1">
        <v>49.222185000000003</v>
      </c>
      <c r="B6517" s="1">
        <v>17.668078999999999</v>
      </c>
      <c r="C6517" t="s">
        <v>3</v>
      </c>
      <c r="D6517" s="2" t="s">
        <v>1887</v>
      </c>
      <c r="E6517" s="2">
        <v>18</v>
      </c>
      <c r="F6517" s="6" t="s">
        <v>2275</v>
      </c>
      <c r="G6517" s="6" t="s">
        <v>2274</v>
      </c>
    </row>
    <row r="6518" spans="1:7" x14ac:dyDescent="0.25">
      <c r="A6518" s="1">
        <v>49.222186000000001</v>
      </c>
      <c r="B6518" s="1">
        <v>17.667791000000001</v>
      </c>
      <c r="C6518" t="s">
        <v>3</v>
      </c>
      <c r="D6518" s="2" t="s">
        <v>425</v>
      </c>
      <c r="E6518" s="2">
        <v>18</v>
      </c>
      <c r="F6518" s="6" t="s">
        <v>2275</v>
      </c>
      <c r="G6518" s="6" t="s">
        <v>2274</v>
      </c>
    </row>
    <row r="6519" spans="1:7" x14ac:dyDescent="0.25">
      <c r="A6519" s="1">
        <v>49.222183999999999</v>
      </c>
      <c r="B6519" s="1">
        <v>17.667560999999999</v>
      </c>
      <c r="C6519" t="s">
        <v>3</v>
      </c>
      <c r="D6519" s="2" t="s">
        <v>2163</v>
      </c>
      <c r="E6519" s="2">
        <v>18</v>
      </c>
      <c r="F6519" s="6" t="s">
        <v>2275</v>
      </c>
      <c r="G6519" s="6" t="s">
        <v>2274</v>
      </c>
    </row>
    <row r="6520" spans="1:7" x14ac:dyDescent="0.25">
      <c r="A6520" s="1">
        <v>49.222185000000003</v>
      </c>
      <c r="B6520" s="1">
        <v>17.667511000000001</v>
      </c>
      <c r="C6520" t="s">
        <v>12</v>
      </c>
      <c r="D6520" s="2" t="s">
        <v>2164</v>
      </c>
      <c r="E6520" s="2">
        <v>18</v>
      </c>
      <c r="F6520" s="6" t="s">
        <v>2275</v>
      </c>
      <c r="G6520" s="6" t="s">
        <v>2274</v>
      </c>
    </row>
    <row r="6521" spans="1:7" x14ac:dyDescent="0.25">
      <c r="A6521" s="1">
        <v>49.222211000000001</v>
      </c>
      <c r="B6521" s="1">
        <v>17.666706000000001</v>
      </c>
      <c r="C6521" t="s">
        <v>12</v>
      </c>
      <c r="D6521" s="2" t="s">
        <v>758</v>
      </c>
      <c r="E6521" s="2">
        <v>18</v>
      </c>
      <c r="F6521" s="6" t="s">
        <v>2275</v>
      </c>
      <c r="G6521" s="6" t="s">
        <v>2274</v>
      </c>
    </row>
    <row r="6522" spans="1:7" x14ac:dyDescent="0.25">
      <c r="A6522" s="1">
        <v>49.222220999999998</v>
      </c>
      <c r="B6522" s="1">
        <v>17.666232000000001</v>
      </c>
      <c r="C6522" t="s">
        <v>12</v>
      </c>
      <c r="D6522" s="2" t="s">
        <v>159</v>
      </c>
      <c r="E6522" s="2">
        <v>18</v>
      </c>
      <c r="F6522" s="6" t="s">
        <v>2275</v>
      </c>
      <c r="G6522" s="6" t="s">
        <v>2274</v>
      </c>
    </row>
    <row r="6523" spans="1:7" x14ac:dyDescent="0.25">
      <c r="A6523" s="1">
        <v>49.222254999999997</v>
      </c>
      <c r="B6523" s="1">
        <v>17.664952</v>
      </c>
      <c r="C6523" t="s">
        <v>3</v>
      </c>
      <c r="D6523" s="2" t="s">
        <v>1119</v>
      </c>
      <c r="E6523" s="2">
        <v>18</v>
      </c>
      <c r="F6523" s="6" t="s">
        <v>2275</v>
      </c>
      <c r="G6523" s="6" t="s">
        <v>2274</v>
      </c>
    </row>
    <row r="6524" spans="1:7" x14ac:dyDescent="0.25">
      <c r="A6524" s="1">
        <v>49.221960000000003</v>
      </c>
      <c r="B6524" s="1">
        <v>17.664484000000002</v>
      </c>
      <c r="C6524" t="s">
        <v>3</v>
      </c>
      <c r="D6524" s="2" t="s">
        <v>162</v>
      </c>
      <c r="E6524" s="2">
        <v>18</v>
      </c>
      <c r="F6524" s="6" t="s">
        <v>2271</v>
      </c>
      <c r="G6524" s="6" t="s">
        <v>2276</v>
      </c>
    </row>
    <row r="6525" spans="1:7" x14ac:dyDescent="0.25">
      <c r="A6525" s="1">
        <v>49.221812999999997</v>
      </c>
      <c r="B6525" s="1">
        <v>17.664594999999998</v>
      </c>
      <c r="C6525" t="s">
        <v>3</v>
      </c>
      <c r="D6525" s="2" t="s">
        <v>2165</v>
      </c>
      <c r="E6525" s="2">
        <v>18</v>
      </c>
      <c r="F6525" s="6" t="s">
        <v>2271</v>
      </c>
      <c r="G6525" s="6" t="s">
        <v>2276</v>
      </c>
    </row>
    <row r="6526" spans="1:7" x14ac:dyDescent="0.25">
      <c r="A6526" s="1">
        <v>49.221780000000003</v>
      </c>
      <c r="B6526" s="1">
        <v>17.664622000000001</v>
      </c>
      <c r="C6526" t="s">
        <v>3</v>
      </c>
      <c r="D6526" s="2" t="s">
        <v>2052</v>
      </c>
      <c r="E6526" s="2">
        <v>18</v>
      </c>
      <c r="F6526" s="6" t="s">
        <v>2271</v>
      </c>
      <c r="G6526" s="6" t="s">
        <v>2276</v>
      </c>
    </row>
    <row r="6527" spans="1:7" x14ac:dyDescent="0.25">
      <c r="A6527" s="1">
        <v>49.221733999999998</v>
      </c>
      <c r="B6527" s="1">
        <v>17.664655</v>
      </c>
      <c r="C6527" t="s">
        <v>3</v>
      </c>
      <c r="D6527" s="2" t="s">
        <v>2051</v>
      </c>
      <c r="E6527" s="2">
        <v>18</v>
      </c>
      <c r="F6527" s="6" t="s">
        <v>2271</v>
      </c>
      <c r="G6527" s="6" t="s">
        <v>2276</v>
      </c>
    </row>
    <row r="6528" spans="1:7" x14ac:dyDescent="0.25">
      <c r="A6528" s="1">
        <v>49.221690000000002</v>
      </c>
      <c r="B6528" s="1">
        <v>17.664680000000001</v>
      </c>
      <c r="C6528" t="s">
        <v>3</v>
      </c>
      <c r="D6528" s="2" t="s">
        <v>1725</v>
      </c>
      <c r="E6528" s="2">
        <v>18</v>
      </c>
      <c r="F6528" s="6" t="s">
        <v>2271</v>
      </c>
      <c r="G6528" s="6" t="s">
        <v>2276</v>
      </c>
    </row>
    <row r="6529" spans="1:7" x14ac:dyDescent="0.25">
      <c r="A6529" s="1">
        <v>49.221657</v>
      </c>
      <c r="B6529" s="1">
        <v>17.664705000000001</v>
      </c>
      <c r="C6529" t="s">
        <v>3</v>
      </c>
      <c r="D6529" s="2" t="s">
        <v>2166</v>
      </c>
      <c r="E6529" s="2">
        <v>18</v>
      </c>
      <c r="F6529" s="6" t="s">
        <v>2271</v>
      </c>
      <c r="G6529" s="6" t="s">
        <v>2276</v>
      </c>
    </row>
    <row r="6530" spans="1:7" x14ac:dyDescent="0.25">
      <c r="A6530" s="1">
        <v>49.221522999999998</v>
      </c>
      <c r="B6530" s="1">
        <v>17.6648</v>
      </c>
      <c r="C6530" t="s">
        <v>3</v>
      </c>
      <c r="D6530" s="2" t="s">
        <v>2167</v>
      </c>
      <c r="E6530" s="2">
        <v>18</v>
      </c>
      <c r="F6530" s="6" t="s">
        <v>2271</v>
      </c>
      <c r="G6530" s="6" t="s">
        <v>2276</v>
      </c>
    </row>
    <row r="6531" spans="1:7" x14ac:dyDescent="0.25">
      <c r="A6531" s="1">
        <v>49.22148</v>
      </c>
      <c r="B6531" s="1">
        <v>17.664822999999998</v>
      </c>
      <c r="C6531" t="s">
        <v>3</v>
      </c>
      <c r="D6531" s="2" t="s">
        <v>164</v>
      </c>
      <c r="E6531" s="2">
        <v>18</v>
      </c>
      <c r="F6531" s="6" t="s">
        <v>2271</v>
      </c>
      <c r="G6531" s="6" t="s">
        <v>2276</v>
      </c>
    </row>
    <row r="6532" spans="1:7" x14ac:dyDescent="0.25">
      <c r="A6532" s="1">
        <v>49.221432999999998</v>
      </c>
      <c r="B6532" s="1">
        <v>17.664843999999999</v>
      </c>
      <c r="C6532" t="s">
        <v>3</v>
      </c>
      <c r="D6532" s="2" t="s">
        <v>166</v>
      </c>
      <c r="E6532" s="2">
        <v>18</v>
      </c>
      <c r="F6532" s="6" t="s">
        <v>2271</v>
      </c>
      <c r="G6532" s="6" t="s">
        <v>2276</v>
      </c>
    </row>
    <row r="6533" spans="1:7" x14ac:dyDescent="0.25">
      <c r="A6533" s="1">
        <v>49.221297999999997</v>
      </c>
      <c r="B6533" s="1">
        <v>17.664936000000001</v>
      </c>
      <c r="C6533" t="s">
        <v>3</v>
      </c>
      <c r="D6533" s="2" t="s">
        <v>1336</v>
      </c>
      <c r="E6533" s="2">
        <v>18</v>
      </c>
      <c r="F6533" s="6" t="s">
        <v>2271</v>
      </c>
      <c r="G6533" s="6" t="s">
        <v>2276</v>
      </c>
    </row>
    <row r="6534" spans="1:7" x14ac:dyDescent="0.25">
      <c r="A6534" s="1">
        <v>49.221283</v>
      </c>
      <c r="B6534" s="1">
        <v>17.664944999999999</v>
      </c>
      <c r="C6534" t="s">
        <v>3</v>
      </c>
      <c r="D6534" s="2" t="s">
        <v>167</v>
      </c>
      <c r="E6534" s="2">
        <v>18</v>
      </c>
      <c r="F6534" s="6" t="s">
        <v>2271</v>
      </c>
      <c r="G6534" s="6" t="s">
        <v>2276</v>
      </c>
    </row>
    <row r="6535" spans="1:7" x14ac:dyDescent="0.25">
      <c r="A6535" s="1">
        <v>49.221138000000003</v>
      </c>
      <c r="B6535" s="1">
        <v>17.665033999999999</v>
      </c>
      <c r="C6535" t="s">
        <v>3</v>
      </c>
      <c r="D6535" s="2" t="s">
        <v>1898</v>
      </c>
      <c r="E6535" s="2">
        <v>18</v>
      </c>
      <c r="F6535" s="6" t="s">
        <v>2271</v>
      </c>
      <c r="G6535" s="6" t="s">
        <v>2276</v>
      </c>
    </row>
    <row r="6536" spans="1:7" x14ac:dyDescent="0.25">
      <c r="A6536" s="1">
        <v>49.221077999999999</v>
      </c>
      <c r="B6536" s="1">
        <v>17.665078999999999</v>
      </c>
      <c r="C6536" t="s">
        <v>3</v>
      </c>
      <c r="D6536" s="2" t="s">
        <v>170</v>
      </c>
      <c r="E6536" s="2">
        <v>18</v>
      </c>
      <c r="F6536" s="6" t="s">
        <v>2271</v>
      </c>
      <c r="G6536" s="6" t="s">
        <v>2276</v>
      </c>
    </row>
    <row r="6537" spans="1:7" x14ac:dyDescent="0.25">
      <c r="A6537" s="1">
        <v>49.221046000000001</v>
      </c>
      <c r="B6537" s="1">
        <v>17.665103999999999</v>
      </c>
      <c r="C6537" t="s">
        <v>3</v>
      </c>
      <c r="D6537" s="2" t="s">
        <v>171</v>
      </c>
      <c r="E6537" s="2">
        <v>18</v>
      </c>
      <c r="F6537" s="6" t="s">
        <v>2271</v>
      </c>
      <c r="G6537" s="6" t="s">
        <v>2276</v>
      </c>
    </row>
    <row r="6538" spans="1:7" x14ac:dyDescent="0.25">
      <c r="A6538" s="1">
        <v>49.221003000000003</v>
      </c>
      <c r="B6538" s="1">
        <v>17.665134999999999</v>
      </c>
      <c r="C6538" t="s">
        <v>3</v>
      </c>
      <c r="D6538" s="2" t="s">
        <v>942</v>
      </c>
      <c r="E6538" s="2">
        <v>18</v>
      </c>
      <c r="F6538" s="6" t="s">
        <v>2271</v>
      </c>
      <c r="G6538" s="6" t="s">
        <v>2276</v>
      </c>
    </row>
    <row r="6539" spans="1:7" x14ac:dyDescent="0.25">
      <c r="A6539" s="1">
        <v>49.220844999999997</v>
      </c>
      <c r="B6539" s="1">
        <v>17.665248999999999</v>
      </c>
      <c r="C6539" t="s">
        <v>3</v>
      </c>
      <c r="D6539" s="2" t="s">
        <v>1730</v>
      </c>
      <c r="E6539" s="2">
        <v>18</v>
      </c>
      <c r="F6539" s="6" t="s">
        <v>2271</v>
      </c>
      <c r="G6539" s="6" t="s">
        <v>2276</v>
      </c>
    </row>
    <row r="6540" spans="1:7" x14ac:dyDescent="0.25">
      <c r="A6540" s="1">
        <v>49.220806000000003</v>
      </c>
      <c r="B6540" s="1">
        <v>17.665275000000001</v>
      </c>
      <c r="C6540" t="s">
        <v>3</v>
      </c>
      <c r="D6540" s="2" t="s">
        <v>174</v>
      </c>
      <c r="E6540" s="2">
        <v>18</v>
      </c>
      <c r="F6540" s="6" t="s">
        <v>2271</v>
      </c>
      <c r="G6540" s="6" t="s">
        <v>2276</v>
      </c>
    </row>
    <row r="6541" spans="1:7" x14ac:dyDescent="0.25">
      <c r="A6541" s="1">
        <v>49.220703999999998</v>
      </c>
      <c r="B6541" s="1">
        <v>17.665337000000001</v>
      </c>
      <c r="C6541" t="s">
        <v>3</v>
      </c>
      <c r="D6541" s="2" t="s">
        <v>2168</v>
      </c>
      <c r="E6541" s="2">
        <v>18</v>
      </c>
      <c r="F6541" s="6" t="s">
        <v>2271</v>
      </c>
      <c r="G6541" s="6" t="s">
        <v>2276</v>
      </c>
    </row>
    <row r="6542" spans="1:7" x14ac:dyDescent="0.25">
      <c r="A6542" s="1">
        <v>49.220644</v>
      </c>
      <c r="B6542" s="1">
        <v>17.665365999999999</v>
      </c>
      <c r="C6542" t="s">
        <v>3</v>
      </c>
      <c r="D6542" s="2" t="s">
        <v>442</v>
      </c>
      <c r="E6542" s="2">
        <v>18</v>
      </c>
      <c r="F6542" s="6" t="s">
        <v>2271</v>
      </c>
      <c r="G6542" s="6" t="s">
        <v>2276</v>
      </c>
    </row>
    <row r="6543" spans="1:7" x14ac:dyDescent="0.25">
      <c r="A6543" s="1">
        <v>49.220609000000003</v>
      </c>
      <c r="B6543" s="1">
        <v>17.665392000000001</v>
      </c>
      <c r="C6543" t="s">
        <v>3</v>
      </c>
      <c r="D6543" s="2" t="s">
        <v>175</v>
      </c>
      <c r="E6543" s="2">
        <v>18</v>
      </c>
      <c r="F6543" s="6" t="s">
        <v>2271</v>
      </c>
      <c r="G6543" s="6" t="s">
        <v>2276</v>
      </c>
    </row>
    <row r="6544" spans="1:7" x14ac:dyDescent="0.25">
      <c r="A6544" s="1">
        <v>49.220565000000001</v>
      </c>
      <c r="B6544" s="1">
        <v>17.665424999999999</v>
      </c>
      <c r="C6544" t="s">
        <v>3</v>
      </c>
      <c r="D6544" s="2" t="s">
        <v>603</v>
      </c>
      <c r="E6544" s="2">
        <v>18</v>
      </c>
      <c r="F6544" s="6" t="s">
        <v>2271</v>
      </c>
      <c r="G6544" s="6" t="s">
        <v>2276</v>
      </c>
    </row>
    <row r="6545" spans="1:7" x14ac:dyDescent="0.25">
      <c r="A6545" s="1">
        <v>49.220463000000002</v>
      </c>
      <c r="B6545" s="1">
        <v>17.665482000000001</v>
      </c>
      <c r="C6545" t="s">
        <v>3</v>
      </c>
      <c r="D6545" s="2" t="s">
        <v>943</v>
      </c>
      <c r="E6545" s="2">
        <v>18</v>
      </c>
      <c r="F6545" s="6" t="s">
        <v>2271</v>
      </c>
      <c r="G6545" s="6" t="s">
        <v>2276</v>
      </c>
    </row>
    <row r="6546" spans="1:7" x14ac:dyDescent="0.25">
      <c r="A6546" s="1">
        <v>49.220339000000003</v>
      </c>
      <c r="B6546" s="1">
        <v>17.665566999999999</v>
      </c>
      <c r="C6546" t="s">
        <v>3</v>
      </c>
      <c r="D6546" s="2" t="s">
        <v>177</v>
      </c>
      <c r="E6546" s="2">
        <v>18</v>
      </c>
      <c r="F6546" s="6" t="s">
        <v>2271</v>
      </c>
      <c r="G6546" s="6" t="s">
        <v>2276</v>
      </c>
    </row>
    <row r="6547" spans="1:7" x14ac:dyDescent="0.25">
      <c r="A6547" s="1">
        <v>49.220284999999997</v>
      </c>
      <c r="B6547" s="1">
        <v>17.665606</v>
      </c>
      <c r="C6547" t="s">
        <v>3</v>
      </c>
      <c r="D6547" s="2" t="s">
        <v>1683</v>
      </c>
      <c r="E6547" s="2">
        <v>18</v>
      </c>
      <c r="F6547" s="6" t="s">
        <v>2271</v>
      </c>
      <c r="G6547" s="6" t="s">
        <v>2276</v>
      </c>
    </row>
    <row r="6548" spans="1:7" x14ac:dyDescent="0.25">
      <c r="A6548" s="1">
        <v>49.220247000000001</v>
      </c>
      <c r="B6548" s="1">
        <v>17.665631000000001</v>
      </c>
      <c r="C6548" t="s">
        <v>3</v>
      </c>
      <c r="D6548" s="2" t="s">
        <v>1899</v>
      </c>
      <c r="E6548" s="2">
        <v>18</v>
      </c>
      <c r="F6548" s="6" t="s">
        <v>2271</v>
      </c>
      <c r="G6548" s="6" t="s">
        <v>2276</v>
      </c>
    </row>
    <row r="6549" spans="1:7" x14ac:dyDescent="0.25">
      <c r="A6549" s="1">
        <v>49.220140999999998</v>
      </c>
      <c r="B6549" s="1">
        <v>17.665699</v>
      </c>
      <c r="C6549" t="s">
        <v>3</v>
      </c>
      <c r="D6549" s="2" t="s">
        <v>448</v>
      </c>
      <c r="E6549" s="2">
        <v>18</v>
      </c>
      <c r="F6549" s="6" t="s">
        <v>2271</v>
      </c>
      <c r="G6549" s="6" t="s">
        <v>2276</v>
      </c>
    </row>
    <row r="6550" spans="1:7" x14ac:dyDescent="0.25">
      <c r="A6550" s="1">
        <v>49.220084999999997</v>
      </c>
      <c r="B6550" s="1">
        <v>17.665735999999999</v>
      </c>
      <c r="C6550" t="s">
        <v>3</v>
      </c>
      <c r="D6550" s="2" t="s">
        <v>449</v>
      </c>
      <c r="E6550" s="2">
        <v>18</v>
      </c>
      <c r="F6550" s="6" t="s">
        <v>2271</v>
      </c>
      <c r="G6550" s="6" t="s">
        <v>2276</v>
      </c>
    </row>
    <row r="6551" spans="1:7" x14ac:dyDescent="0.25">
      <c r="A6551" s="1">
        <v>49.220022999999998</v>
      </c>
      <c r="B6551" s="1">
        <v>17.665780000000002</v>
      </c>
      <c r="C6551" t="s">
        <v>3</v>
      </c>
      <c r="D6551" s="2" t="s">
        <v>450</v>
      </c>
      <c r="E6551" s="2">
        <v>18</v>
      </c>
      <c r="F6551" s="6" t="s">
        <v>2271</v>
      </c>
      <c r="G6551" s="6" t="s">
        <v>2276</v>
      </c>
    </row>
    <row r="6552" spans="1:7" x14ac:dyDescent="0.25">
      <c r="A6552" s="1">
        <v>49.219745000000003</v>
      </c>
      <c r="B6552" s="1">
        <v>17.665986</v>
      </c>
      <c r="C6552" t="s">
        <v>3</v>
      </c>
      <c r="D6552" s="2" t="s">
        <v>329</v>
      </c>
      <c r="E6552" s="2">
        <v>18</v>
      </c>
      <c r="F6552" s="6" t="s">
        <v>2271</v>
      </c>
      <c r="G6552" s="6" t="s">
        <v>2276</v>
      </c>
    </row>
    <row r="6553" spans="1:7" x14ac:dyDescent="0.25">
      <c r="A6553" s="1">
        <v>49.219698000000001</v>
      </c>
      <c r="B6553" s="1">
        <v>17.666015999999999</v>
      </c>
      <c r="C6553" t="s">
        <v>3</v>
      </c>
      <c r="D6553" s="2" t="s">
        <v>454</v>
      </c>
      <c r="E6553" s="2">
        <v>18</v>
      </c>
      <c r="F6553" s="6" t="s">
        <v>2271</v>
      </c>
      <c r="G6553" s="6" t="s">
        <v>2276</v>
      </c>
    </row>
    <row r="6554" spans="1:7" x14ac:dyDescent="0.25">
      <c r="A6554" s="1">
        <v>49.219493999999997</v>
      </c>
      <c r="B6554" s="1">
        <v>17.664909999999999</v>
      </c>
      <c r="C6554" t="s">
        <v>3</v>
      </c>
      <c r="D6554" s="2" t="s">
        <v>2169</v>
      </c>
      <c r="E6554" s="2">
        <v>18</v>
      </c>
      <c r="F6554" s="6" t="s">
        <v>2271</v>
      </c>
      <c r="G6554" s="6" t="s">
        <v>2276</v>
      </c>
    </row>
    <row r="6555" spans="1:7" x14ac:dyDescent="0.25">
      <c r="A6555" s="1">
        <v>49.219541999999997</v>
      </c>
      <c r="B6555" s="1">
        <v>17.664884000000001</v>
      </c>
      <c r="C6555" t="s">
        <v>3</v>
      </c>
      <c r="D6555" s="2" t="s">
        <v>455</v>
      </c>
      <c r="E6555" s="2">
        <v>18</v>
      </c>
      <c r="F6555" s="6" t="s">
        <v>2271</v>
      </c>
      <c r="G6555" s="6" t="s">
        <v>2276</v>
      </c>
    </row>
    <row r="6556" spans="1:7" x14ac:dyDescent="0.25">
      <c r="A6556" s="1">
        <v>49.219642999999998</v>
      </c>
      <c r="B6556" s="1">
        <v>17.664847000000002</v>
      </c>
      <c r="C6556" t="s">
        <v>3</v>
      </c>
      <c r="D6556" s="2" t="s">
        <v>456</v>
      </c>
      <c r="E6556" s="2">
        <v>18</v>
      </c>
      <c r="F6556" s="6" t="s">
        <v>2271</v>
      </c>
      <c r="G6556" s="6" t="s">
        <v>2276</v>
      </c>
    </row>
    <row r="6557" spans="1:7" x14ac:dyDescent="0.25">
      <c r="A6557" s="1">
        <v>49.219743999999999</v>
      </c>
      <c r="B6557" s="1">
        <v>17.664764999999999</v>
      </c>
      <c r="C6557" t="s">
        <v>3</v>
      </c>
      <c r="D6557" s="2" t="s">
        <v>333</v>
      </c>
      <c r="E6557" s="2">
        <v>18</v>
      </c>
      <c r="F6557" s="6" t="s">
        <v>2271</v>
      </c>
      <c r="G6557" s="6" t="s">
        <v>2276</v>
      </c>
    </row>
    <row r="6558" spans="1:7" x14ac:dyDescent="0.25">
      <c r="A6558" s="1">
        <v>49.219791999999998</v>
      </c>
      <c r="B6558" s="1">
        <v>17.664725000000001</v>
      </c>
      <c r="C6558" t="s">
        <v>3</v>
      </c>
      <c r="D6558" s="2" t="s">
        <v>1407</v>
      </c>
      <c r="E6558" s="2">
        <v>18</v>
      </c>
      <c r="F6558" s="6" t="s">
        <v>2271</v>
      </c>
      <c r="G6558" s="6" t="s">
        <v>2276</v>
      </c>
    </row>
    <row r="6559" spans="1:7" x14ac:dyDescent="0.25">
      <c r="A6559" s="1">
        <v>49.219831999999997</v>
      </c>
      <c r="B6559" s="1">
        <v>17.664694999999998</v>
      </c>
      <c r="C6559" t="s">
        <v>3</v>
      </c>
      <c r="D6559" s="2" t="s">
        <v>2170</v>
      </c>
      <c r="E6559" s="2">
        <v>18</v>
      </c>
      <c r="F6559" s="6" t="s">
        <v>2271</v>
      </c>
      <c r="G6559" s="6" t="s">
        <v>2276</v>
      </c>
    </row>
    <row r="6560" spans="1:7" x14ac:dyDescent="0.25">
      <c r="A6560" s="1">
        <v>49.219878000000001</v>
      </c>
      <c r="B6560" s="1">
        <v>17.664656999999998</v>
      </c>
      <c r="C6560" t="s">
        <v>3</v>
      </c>
      <c r="D6560" s="2" t="s">
        <v>335</v>
      </c>
      <c r="E6560" s="2">
        <v>18</v>
      </c>
      <c r="F6560" s="6" t="s">
        <v>2271</v>
      </c>
      <c r="G6560" s="6" t="s">
        <v>2276</v>
      </c>
    </row>
    <row r="6561" spans="1:7" x14ac:dyDescent="0.25">
      <c r="A6561" s="1">
        <v>49.219928000000003</v>
      </c>
      <c r="B6561" s="1">
        <v>17.664622000000001</v>
      </c>
      <c r="C6561" t="s">
        <v>3</v>
      </c>
      <c r="D6561" s="2" t="s">
        <v>457</v>
      </c>
      <c r="E6561" s="2">
        <v>18</v>
      </c>
      <c r="F6561" s="6" t="s">
        <v>2271</v>
      </c>
      <c r="G6561" s="6" t="s">
        <v>2276</v>
      </c>
    </row>
    <row r="6562" spans="1:7" x14ac:dyDescent="0.25">
      <c r="A6562" s="1">
        <v>49.220049000000003</v>
      </c>
      <c r="B6562" s="1">
        <v>17.664549000000001</v>
      </c>
      <c r="C6562" t="s">
        <v>3</v>
      </c>
      <c r="D6562" s="2" t="s">
        <v>459</v>
      </c>
      <c r="E6562" s="2">
        <v>18</v>
      </c>
      <c r="F6562" s="6" t="s">
        <v>2271</v>
      </c>
      <c r="G6562" s="6" t="s">
        <v>2276</v>
      </c>
    </row>
    <row r="6563" spans="1:7" x14ac:dyDescent="0.25">
      <c r="A6563" s="1">
        <v>49.220238999999999</v>
      </c>
      <c r="B6563" s="1">
        <v>17.664424</v>
      </c>
      <c r="C6563" t="s">
        <v>3</v>
      </c>
      <c r="D6563" s="2" t="s">
        <v>460</v>
      </c>
      <c r="E6563" s="2">
        <v>18</v>
      </c>
      <c r="F6563" s="6" t="s">
        <v>2271</v>
      </c>
      <c r="G6563" s="6" t="s">
        <v>2276</v>
      </c>
    </row>
    <row r="6564" spans="1:7" x14ac:dyDescent="0.25">
      <c r="A6564" s="1">
        <v>49.220255000000002</v>
      </c>
      <c r="B6564" s="1">
        <v>17.664415000000002</v>
      </c>
      <c r="C6564" t="s">
        <v>3</v>
      </c>
      <c r="D6564" s="2" t="s">
        <v>337</v>
      </c>
      <c r="E6564" s="2">
        <v>18</v>
      </c>
      <c r="F6564" s="6" t="s">
        <v>2271</v>
      </c>
      <c r="G6564" s="6" t="s">
        <v>2276</v>
      </c>
    </row>
    <row r="6565" spans="1:7" x14ac:dyDescent="0.25">
      <c r="A6565" s="1">
        <v>49.220464</v>
      </c>
      <c r="B6565" s="1">
        <v>17.664297999999999</v>
      </c>
      <c r="C6565" t="s">
        <v>3</v>
      </c>
      <c r="D6565" s="2" t="s">
        <v>182</v>
      </c>
      <c r="E6565" s="2">
        <v>18</v>
      </c>
      <c r="F6565" s="6" t="s">
        <v>2271</v>
      </c>
      <c r="G6565" s="6" t="s">
        <v>2276</v>
      </c>
    </row>
    <row r="6566" spans="1:7" x14ac:dyDescent="0.25">
      <c r="A6566" s="1">
        <v>49.220489000000001</v>
      </c>
      <c r="B6566" s="1">
        <v>17.664282</v>
      </c>
      <c r="C6566" t="s">
        <v>3</v>
      </c>
      <c r="D6566" s="2" t="s">
        <v>181</v>
      </c>
      <c r="E6566" s="2">
        <v>18</v>
      </c>
      <c r="F6566" s="6" t="s">
        <v>2271</v>
      </c>
      <c r="G6566" s="6" t="s">
        <v>2276</v>
      </c>
    </row>
    <row r="6567" spans="1:7" x14ac:dyDescent="0.25">
      <c r="A6567" s="1">
        <v>49.220497999999999</v>
      </c>
      <c r="B6567" s="1">
        <v>17.664276999999998</v>
      </c>
      <c r="C6567" t="s">
        <v>3</v>
      </c>
      <c r="D6567" s="2" t="s">
        <v>183</v>
      </c>
      <c r="E6567" s="2">
        <v>18</v>
      </c>
      <c r="F6567" s="6" t="s">
        <v>2271</v>
      </c>
      <c r="G6567" s="6" t="s">
        <v>2276</v>
      </c>
    </row>
    <row r="6568" spans="1:7" x14ac:dyDescent="0.25">
      <c r="A6568" s="1">
        <v>49.220621999999999</v>
      </c>
      <c r="B6568" s="1">
        <v>17.664199</v>
      </c>
      <c r="C6568" t="s">
        <v>3</v>
      </c>
      <c r="D6568" s="2" t="s">
        <v>186</v>
      </c>
      <c r="E6568" s="2">
        <v>18</v>
      </c>
      <c r="F6568" s="6" t="s">
        <v>2271</v>
      </c>
      <c r="G6568" s="6" t="s">
        <v>2276</v>
      </c>
    </row>
    <row r="6569" spans="1:7" x14ac:dyDescent="0.25">
      <c r="A6569" s="1">
        <v>49.220700000000001</v>
      </c>
      <c r="B6569" s="1">
        <v>17.664142999999999</v>
      </c>
      <c r="C6569" t="s">
        <v>3</v>
      </c>
      <c r="D6569" s="2" t="s">
        <v>2171</v>
      </c>
      <c r="E6569" s="2">
        <v>18</v>
      </c>
      <c r="F6569" s="6" t="s">
        <v>2271</v>
      </c>
      <c r="G6569" s="6" t="s">
        <v>2276</v>
      </c>
    </row>
    <row r="6570" spans="1:7" x14ac:dyDescent="0.25">
      <c r="A6570" s="1">
        <v>49.220762999999998</v>
      </c>
      <c r="B6570" s="1">
        <v>17.664090999999999</v>
      </c>
      <c r="C6570" t="s">
        <v>3</v>
      </c>
      <c r="D6570" s="2" t="s">
        <v>2172</v>
      </c>
      <c r="E6570" s="2">
        <v>18</v>
      </c>
      <c r="F6570" s="6" t="s">
        <v>2271</v>
      </c>
      <c r="G6570" s="6" t="s">
        <v>2276</v>
      </c>
    </row>
    <row r="6571" spans="1:7" x14ac:dyDescent="0.25">
      <c r="A6571" s="1">
        <v>49.220863000000001</v>
      </c>
      <c r="B6571" s="1">
        <v>17.66404</v>
      </c>
      <c r="C6571" t="s">
        <v>3</v>
      </c>
      <c r="D6571" s="2" t="s">
        <v>185</v>
      </c>
      <c r="E6571" s="2">
        <v>18</v>
      </c>
      <c r="F6571" s="6" t="s">
        <v>2271</v>
      </c>
      <c r="G6571" s="6" t="s">
        <v>2276</v>
      </c>
    </row>
    <row r="6572" spans="1:7" x14ac:dyDescent="0.25">
      <c r="A6572" s="1">
        <v>49.221105999999999</v>
      </c>
      <c r="B6572" s="1">
        <v>17.663872999999999</v>
      </c>
      <c r="C6572" t="s">
        <v>3</v>
      </c>
      <c r="D6572" s="2" t="s">
        <v>1271</v>
      </c>
      <c r="E6572" s="2">
        <v>18</v>
      </c>
      <c r="F6572" s="6" t="s">
        <v>2271</v>
      </c>
      <c r="G6572" s="6" t="s">
        <v>2276</v>
      </c>
    </row>
    <row r="6573" spans="1:7" x14ac:dyDescent="0.25">
      <c r="A6573" s="1">
        <v>49.221595999999998</v>
      </c>
      <c r="B6573" s="1">
        <v>17.663522</v>
      </c>
      <c r="C6573" t="s">
        <v>3</v>
      </c>
      <c r="D6573" s="2" t="s">
        <v>2173</v>
      </c>
      <c r="E6573" s="2">
        <v>18</v>
      </c>
      <c r="F6573" s="6" t="s">
        <v>2271</v>
      </c>
      <c r="G6573" s="6" t="s">
        <v>2276</v>
      </c>
    </row>
    <row r="6574" spans="1:7" x14ac:dyDescent="0.25">
      <c r="A6574" s="1">
        <v>49.221645000000002</v>
      </c>
      <c r="B6574" s="1">
        <v>17.663492000000002</v>
      </c>
      <c r="C6574" t="s">
        <v>3</v>
      </c>
      <c r="D6574" s="2" t="s">
        <v>608</v>
      </c>
      <c r="E6574" s="2">
        <v>18</v>
      </c>
      <c r="F6574" s="6" t="s">
        <v>2271</v>
      </c>
      <c r="G6574" s="6" t="s">
        <v>2276</v>
      </c>
    </row>
    <row r="6575" spans="1:7" x14ac:dyDescent="0.25">
      <c r="A6575" s="1">
        <v>49.221904000000002</v>
      </c>
      <c r="B6575" s="1">
        <v>17.663319000000001</v>
      </c>
      <c r="C6575" t="s">
        <v>3</v>
      </c>
      <c r="D6575" s="2" t="s">
        <v>2174</v>
      </c>
      <c r="E6575" s="2">
        <v>18</v>
      </c>
      <c r="F6575" s="6" t="s">
        <v>2271</v>
      </c>
      <c r="G6575" s="6" t="s">
        <v>2276</v>
      </c>
    </row>
    <row r="6576" spans="1:7" x14ac:dyDescent="0.25">
      <c r="A6576" s="1">
        <v>49.222043999999997</v>
      </c>
      <c r="B6576" s="1">
        <v>17.663225000000001</v>
      </c>
      <c r="C6576" t="s">
        <v>3</v>
      </c>
      <c r="D6576" s="2" t="s">
        <v>165</v>
      </c>
      <c r="E6576" s="2">
        <v>18</v>
      </c>
      <c r="F6576" s="6" t="s">
        <v>2271</v>
      </c>
      <c r="G6576" s="6" t="s">
        <v>2276</v>
      </c>
    </row>
    <row r="6577" spans="1:7" x14ac:dyDescent="0.25">
      <c r="A6577" s="1">
        <v>49.222085</v>
      </c>
      <c r="B6577" s="1">
        <v>17.663201999999998</v>
      </c>
      <c r="C6577" t="s">
        <v>3</v>
      </c>
      <c r="D6577" s="2" t="s">
        <v>202</v>
      </c>
      <c r="E6577" s="2">
        <v>18</v>
      </c>
      <c r="F6577" s="6" t="s">
        <v>2271</v>
      </c>
      <c r="G6577" s="6" t="s">
        <v>2276</v>
      </c>
    </row>
    <row r="6578" spans="1:7" x14ac:dyDescent="0.25">
      <c r="A6578" s="1">
        <v>49.222302999999997</v>
      </c>
      <c r="B6578" s="1">
        <v>17.663077000000001</v>
      </c>
      <c r="C6578" t="s">
        <v>3</v>
      </c>
      <c r="D6578" s="2" t="s">
        <v>205</v>
      </c>
      <c r="E6578" s="2">
        <v>18</v>
      </c>
      <c r="F6578" s="6" t="s">
        <v>2271</v>
      </c>
      <c r="G6578" s="6" t="s">
        <v>2276</v>
      </c>
    </row>
    <row r="6579" spans="1:7" x14ac:dyDescent="0.25">
      <c r="A6579" s="1">
        <v>49.222304000000001</v>
      </c>
      <c r="B6579" s="1">
        <v>17.663077000000001</v>
      </c>
      <c r="C6579" t="s">
        <v>3</v>
      </c>
      <c r="D6579" s="2" t="s">
        <v>609</v>
      </c>
      <c r="E6579" s="2">
        <v>18</v>
      </c>
      <c r="F6579" s="6" t="s">
        <v>2271</v>
      </c>
      <c r="G6579" s="6" t="s">
        <v>2276</v>
      </c>
    </row>
    <row r="6580" spans="1:7" x14ac:dyDescent="0.25">
      <c r="A6580" s="1">
        <v>49.222363000000001</v>
      </c>
      <c r="B6580" s="1">
        <v>17.663042999999998</v>
      </c>
      <c r="C6580" t="s">
        <v>3</v>
      </c>
      <c r="D6580" s="2" t="s">
        <v>947</v>
      </c>
      <c r="E6580" s="2">
        <v>18</v>
      </c>
      <c r="F6580" s="6" t="s">
        <v>2271</v>
      </c>
      <c r="G6580" s="6" t="s">
        <v>2276</v>
      </c>
    </row>
    <row r="6581" spans="1:7" x14ac:dyDescent="0.25">
      <c r="A6581" s="1">
        <v>49.224476000000003</v>
      </c>
      <c r="B6581" s="1">
        <v>17.668272000000002</v>
      </c>
      <c r="C6581" t="s">
        <v>3</v>
      </c>
      <c r="D6581" s="2" t="s">
        <v>247</v>
      </c>
      <c r="E6581" s="2">
        <v>18</v>
      </c>
      <c r="F6581" s="6" t="s">
        <v>2278</v>
      </c>
      <c r="G6581" s="6" t="s">
        <v>2279</v>
      </c>
    </row>
    <row r="6582" spans="1:7" x14ac:dyDescent="0.25">
      <c r="A6582" s="1">
        <v>49.224476000000003</v>
      </c>
      <c r="B6582" s="1">
        <v>17.668258999999999</v>
      </c>
      <c r="C6582" t="s">
        <v>3</v>
      </c>
      <c r="D6582" s="2" t="s">
        <v>209</v>
      </c>
      <c r="E6582" s="2">
        <v>18</v>
      </c>
      <c r="F6582" s="6" t="s">
        <v>2278</v>
      </c>
      <c r="G6582" s="6" t="s">
        <v>2279</v>
      </c>
    </row>
    <row r="6583" spans="1:7" x14ac:dyDescent="0.25">
      <c r="A6583" s="1">
        <v>49.224476000000003</v>
      </c>
      <c r="B6583" s="1">
        <v>17.668233000000001</v>
      </c>
      <c r="C6583" t="s">
        <v>3</v>
      </c>
      <c r="D6583" s="2" t="s">
        <v>225</v>
      </c>
      <c r="E6583" s="2">
        <v>18</v>
      </c>
      <c r="F6583" s="6" t="s">
        <v>2278</v>
      </c>
      <c r="G6583" s="6" t="s">
        <v>2279</v>
      </c>
    </row>
    <row r="6584" spans="1:7" x14ac:dyDescent="0.25">
      <c r="A6584" s="1">
        <v>49.224476000000003</v>
      </c>
      <c r="B6584" s="1">
        <v>17.668206999999999</v>
      </c>
      <c r="C6584" t="s">
        <v>3</v>
      </c>
      <c r="D6584" s="2" t="s">
        <v>213</v>
      </c>
      <c r="E6584" s="2">
        <v>18</v>
      </c>
      <c r="F6584" s="6" t="s">
        <v>2278</v>
      </c>
      <c r="G6584" s="6" t="s">
        <v>2279</v>
      </c>
    </row>
    <row r="6585" spans="1:7" x14ac:dyDescent="0.25">
      <c r="A6585" s="1">
        <v>49.224477</v>
      </c>
      <c r="B6585" s="1">
        <v>17.668171999999998</v>
      </c>
      <c r="C6585" t="s">
        <v>3</v>
      </c>
      <c r="D6585" s="2" t="s">
        <v>2175</v>
      </c>
      <c r="E6585" s="2">
        <v>18</v>
      </c>
      <c r="F6585" s="6" t="s">
        <v>2278</v>
      </c>
      <c r="G6585" s="6" t="s">
        <v>2279</v>
      </c>
    </row>
    <row r="6586" spans="1:7" x14ac:dyDescent="0.25">
      <c r="A6586" s="1">
        <v>49.224477</v>
      </c>
      <c r="B6586" s="1">
        <v>17.668143000000001</v>
      </c>
      <c r="C6586" t="s">
        <v>3</v>
      </c>
      <c r="D6586" s="2" t="s">
        <v>208</v>
      </c>
      <c r="E6586" s="2">
        <v>18</v>
      </c>
      <c r="F6586" s="6" t="s">
        <v>2278</v>
      </c>
      <c r="G6586" s="6" t="s">
        <v>2279</v>
      </c>
    </row>
    <row r="6587" spans="1:7" x14ac:dyDescent="0.25">
      <c r="A6587" s="1">
        <v>49.224476000000003</v>
      </c>
      <c r="B6587" s="1">
        <v>17.667992000000002</v>
      </c>
      <c r="C6587" t="s">
        <v>3</v>
      </c>
      <c r="D6587" s="2" t="s">
        <v>211</v>
      </c>
      <c r="E6587" s="2">
        <v>18</v>
      </c>
      <c r="F6587" s="6" t="s">
        <v>2278</v>
      </c>
      <c r="G6587" s="6" t="s">
        <v>2279</v>
      </c>
    </row>
    <row r="6588" spans="1:7" x14ac:dyDescent="0.25">
      <c r="A6588" s="1">
        <v>49.224476000000003</v>
      </c>
      <c r="B6588" s="1">
        <v>17.667975999999999</v>
      </c>
      <c r="C6588" t="s">
        <v>3</v>
      </c>
      <c r="D6588" s="2" t="s">
        <v>214</v>
      </c>
      <c r="E6588" s="2">
        <v>18</v>
      </c>
      <c r="F6588" s="6" t="s">
        <v>2278</v>
      </c>
      <c r="G6588" s="6" t="s">
        <v>2279</v>
      </c>
    </row>
    <row r="6589" spans="1:7" x14ac:dyDescent="0.25">
      <c r="A6589" s="1">
        <v>49.224477</v>
      </c>
      <c r="B6589" s="1">
        <v>17.667952</v>
      </c>
      <c r="C6589" t="s">
        <v>3</v>
      </c>
      <c r="D6589" s="2" t="s">
        <v>1909</v>
      </c>
      <c r="E6589" s="2">
        <v>18</v>
      </c>
      <c r="F6589" s="6" t="s">
        <v>2278</v>
      </c>
      <c r="G6589" s="6" t="s">
        <v>2279</v>
      </c>
    </row>
    <row r="6590" spans="1:7" x14ac:dyDescent="0.25">
      <c r="A6590" s="1">
        <v>49.224477999999998</v>
      </c>
      <c r="B6590" s="1">
        <v>17.667932</v>
      </c>
      <c r="C6590" t="s">
        <v>3</v>
      </c>
      <c r="D6590" s="2" t="s">
        <v>246</v>
      </c>
      <c r="E6590" s="2">
        <v>18</v>
      </c>
      <c r="F6590" s="6" t="s">
        <v>2278</v>
      </c>
      <c r="G6590" s="6" t="s">
        <v>2279</v>
      </c>
    </row>
    <row r="6591" spans="1:7" x14ac:dyDescent="0.25">
      <c r="A6591" s="1">
        <v>49.22448</v>
      </c>
      <c r="B6591" s="1">
        <v>17.667814</v>
      </c>
      <c r="C6591" t="s">
        <v>3</v>
      </c>
      <c r="D6591" s="2" t="s">
        <v>215</v>
      </c>
      <c r="E6591" s="2">
        <v>18</v>
      </c>
      <c r="F6591" s="6" t="s">
        <v>2278</v>
      </c>
      <c r="G6591" s="6" t="s">
        <v>2279</v>
      </c>
    </row>
    <row r="6592" spans="1:7" x14ac:dyDescent="0.25">
      <c r="A6592" s="1">
        <v>49.22448</v>
      </c>
      <c r="B6592" s="1">
        <v>17.667801000000001</v>
      </c>
      <c r="C6592" t="s">
        <v>3</v>
      </c>
      <c r="D6592" s="2" t="s">
        <v>629</v>
      </c>
      <c r="E6592" s="2">
        <v>18</v>
      </c>
      <c r="F6592" s="6" t="s">
        <v>2278</v>
      </c>
      <c r="G6592" s="6" t="s">
        <v>2279</v>
      </c>
    </row>
    <row r="6593" spans="1:7" x14ac:dyDescent="0.25">
      <c r="A6593" s="1">
        <v>49.224485000000001</v>
      </c>
      <c r="B6593" s="1">
        <v>17.667702999999999</v>
      </c>
      <c r="C6593" t="s">
        <v>3</v>
      </c>
      <c r="D6593" s="2" t="s">
        <v>220</v>
      </c>
      <c r="E6593" s="2">
        <v>18</v>
      </c>
      <c r="F6593" s="6" t="s">
        <v>2278</v>
      </c>
      <c r="G6593" s="6" t="s">
        <v>2279</v>
      </c>
    </row>
    <row r="6594" spans="1:7" x14ac:dyDescent="0.25">
      <c r="A6594" s="1">
        <v>49.224485999999999</v>
      </c>
      <c r="B6594" s="1">
        <v>17.667649000000001</v>
      </c>
      <c r="C6594" t="s">
        <v>3</v>
      </c>
      <c r="D6594" s="2" t="s">
        <v>2176</v>
      </c>
      <c r="E6594" s="2">
        <v>18</v>
      </c>
      <c r="F6594" s="6" t="s">
        <v>2278</v>
      </c>
      <c r="G6594" s="6" t="s">
        <v>2279</v>
      </c>
    </row>
    <row r="6595" spans="1:7" x14ac:dyDescent="0.25">
      <c r="A6595" s="1">
        <v>49.224485999999999</v>
      </c>
      <c r="B6595" s="1">
        <v>17.667535999999998</v>
      </c>
      <c r="C6595" t="s">
        <v>3</v>
      </c>
      <c r="D6595" s="2" t="s">
        <v>2177</v>
      </c>
      <c r="E6595" s="2">
        <v>18</v>
      </c>
      <c r="F6595" s="6" t="s">
        <v>2278</v>
      </c>
      <c r="G6595" s="6" t="s">
        <v>2279</v>
      </c>
    </row>
    <row r="6596" spans="1:7" x14ac:dyDescent="0.25">
      <c r="A6596" s="1">
        <v>49.224483999999997</v>
      </c>
      <c r="B6596" s="1">
        <v>17.667449000000001</v>
      </c>
      <c r="C6596" t="s">
        <v>3</v>
      </c>
      <c r="D6596" s="2" t="s">
        <v>219</v>
      </c>
      <c r="E6596" s="2">
        <v>18</v>
      </c>
      <c r="F6596" s="6" t="s">
        <v>2278</v>
      </c>
      <c r="G6596" s="6" t="s">
        <v>2279</v>
      </c>
    </row>
    <row r="6597" spans="1:7" x14ac:dyDescent="0.25">
      <c r="A6597" s="1">
        <v>49.224482999999999</v>
      </c>
      <c r="B6597" s="1">
        <v>17.667435000000001</v>
      </c>
      <c r="C6597" t="s">
        <v>3</v>
      </c>
      <c r="D6597" s="2" t="s">
        <v>228</v>
      </c>
      <c r="E6597" s="2">
        <v>18</v>
      </c>
      <c r="F6597" s="6" t="s">
        <v>2278</v>
      </c>
      <c r="G6597" s="6" t="s">
        <v>2279</v>
      </c>
    </row>
    <row r="6598" spans="1:7" x14ac:dyDescent="0.25">
      <c r="A6598" s="1">
        <v>49.224474999999998</v>
      </c>
      <c r="B6598" s="1">
        <v>17.667390000000001</v>
      </c>
      <c r="C6598" t="s">
        <v>3</v>
      </c>
      <c r="D6598" s="2" t="s">
        <v>2066</v>
      </c>
      <c r="E6598" s="2">
        <v>18</v>
      </c>
      <c r="F6598" s="6" t="s">
        <v>2278</v>
      </c>
      <c r="G6598" s="6" t="s">
        <v>2279</v>
      </c>
    </row>
    <row r="6599" spans="1:7" x14ac:dyDescent="0.25">
      <c r="A6599" s="1">
        <v>49.224494999999997</v>
      </c>
      <c r="B6599" s="1">
        <v>17.666598</v>
      </c>
      <c r="C6599" t="s">
        <v>3</v>
      </c>
      <c r="D6599" s="2" t="s">
        <v>2067</v>
      </c>
      <c r="E6599" s="2">
        <v>18</v>
      </c>
      <c r="F6599" s="6" t="s">
        <v>2278</v>
      </c>
      <c r="G6599" s="6" t="s">
        <v>2279</v>
      </c>
    </row>
    <row r="6600" spans="1:7" x14ac:dyDescent="0.25">
      <c r="A6600" s="1">
        <v>49.224497</v>
      </c>
      <c r="B6600" s="1">
        <v>17.666573</v>
      </c>
      <c r="C6600" t="s">
        <v>3</v>
      </c>
      <c r="D6600" s="2" t="s">
        <v>2178</v>
      </c>
      <c r="E6600" s="2">
        <v>18</v>
      </c>
      <c r="F6600" s="6" t="s">
        <v>2278</v>
      </c>
      <c r="G6600" s="6" t="s">
        <v>2279</v>
      </c>
    </row>
    <row r="6601" spans="1:7" x14ac:dyDescent="0.25">
      <c r="A6601" s="1">
        <v>49.224500999999997</v>
      </c>
      <c r="B6601" s="1">
        <v>17.666419000000001</v>
      </c>
      <c r="C6601" t="s">
        <v>3</v>
      </c>
      <c r="D6601" s="2" t="s">
        <v>2179</v>
      </c>
      <c r="E6601" s="2">
        <v>18</v>
      </c>
      <c r="F6601" s="6" t="s">
        <v>2278</v>
      </c>
      <c r="G6601" s="6" t="s">
        <v>2279</v>
      </c>
    </row>
    <row r="6602" spans="1:7" x14ac:dyDescent="0.25">
      <c r="A6602" s="1">
        <v>49.224500999999997</v>
      </c>
      <c r="B6602" s="1">
        <v>17.666416000000002</v>
      </c>
      <c r="C6602" t="s">
        <v>3</v>
      </c>
      <c r="D6602" s="2" t="s">
        <v>222</v>
      </c>
      <c r="E6602" s="2">
        <v>18</v>
      </c>
      <c r="F6602" s="6" t="s">
        <v>2278</v>
      </c>
      <c r="G6602" s="6" t="s">
        <v>2279</v>
      </c>
    </row>
    <row r="6603" spans="1:7" x14ac:dyDescent="0.25">
      <c r="A6603" s="1">
        <v>49.224499999999999</v>
      </c>
      <c r="B6603" s="1">
        <v>17.666350000000001</v>
      </c>
      <c r="C6603" t="s">
        <v>3</v>
      </c>
      <c r="D6603" s="2" t="s">
        <v>224</v>
      </c>
      <c r="E6603" s="2">
        <v>18</v>
      </c>
      <c r="F6603" s="6" t="s">
        <v>2278</v>
      </c>
      <c r="G6603" s="6" t="s">
        <v>2279</v>
      </c>
    </row>
    <row r="6604" spans="1:7" x14ac:dyDescent="0.25">
      <c r="A6604" s="1">
        <v>49.224499999999999</v>
      </c>
      <c r="B6604" s="1">
        <v>17.666333999999999</v>
      </c>
      <c r="C6604" t="s">
        <v>3</v>
      </c>
      <c r="D6604" s="2" t="s">
        <v>966</v>
      </c>
      <c r="E6604" s="2">
        <v>18</v>
      </c>
      <c r="F6604" s="6" t="s">
        <v>2278</v>
      </c>
      <c r="G6604" s="6" t="s">
        <v>2279</v>
      </c>
    </row>
    <row r="6605" spans="1:7" x14ac:dyDescent="0.25">
      <c r="A6605" s="1">
        <v>49.224500999999997</v>
      </c>
      <c r="B6605" s="1">
        <v>17.666315000000001</v>
      </c>
      <c r="C6605" t="s">
        <v>3</v>
      </c>
      <c r="D6605" s="2" t="s">
        <v>2180</v>
      </c>
      <c r="E6605" s="2">
        <v>18</v>
      </c>
      <c r="F6605" s="6" t="s">
        <v>2278</v>
      </c>
      <c r="G6605" s="6" t="s">
        <v>2279</v>
      </c>
    </row>
    <row r="6606" spans="1:7" x14ac:dyDescent="0.25">
      <c r="A6606" s="1">
        <v>49.224507000000003</v>
      </c>
      <c r="B6606" s="1">
        <v>17.666329999999999</v>
      </c>
      <c r="C6606" t="s">
        <v>3</v>
      </c>
      <c r="D6606" s="2" t="s">
        <v>149</v>
      </c>
      <c r="E6606" s="2">
        <v>18</v>
      </c>
      <c r="F6606" s="6" t="s">
        <v>2278</v>
      </c>
      <c r="G6606" s="6" t="s">
        <v>2279</v>
      </c>
    </row>
    <row r="6607" spans="1:7" x14ac:dyDescent="0.25">
      <c r="A6607" s="1">
        <v>49.224508</v>
      </c>
      <c r="B6607" s="1">
        <v>17.666357000000001</v>
      </c>
      <c r="C6607" t="s">
        <v>3</v>
      </c>
      <c r="D6607" s="2" t="s">
        <v>1739</v>
      </c>
      <c r="E6607" s="2">
        <v>18</v>
      </c>
      <c r="F6607" s="6" t="s">
        <v>2278</v>
      </c>
      <c r="G6607" s="6" t="s">
        <v>2279</v>
      </c>
    </row>
    <row r="6608" spans="1:7" x14ac:dyDescent="0.25">
      <c r="A6608" s="1">
        <v>49.224510000000002</v>
      </c>
      <c r="B6608" s="1">
        <v>17.666399999999999</v>
      </c>
      <c r="C6608" t="s">
        <v>3</v>
      </c>
      <c r="D6608" s="2" t="s">
        <v>1579</v>
      </c>
      <c r="E6608" s="2">
        <v>18</v>
      </c>
      <c r="F6608" s="6" t="s">
        <v>2278</v>
      </c>
      <c r="G6608" s="6" t="s">
        <v>2279</v>
      </c>
    </row>
    <row r="6609" spans="1:7" x14ac:dyDescent="0.25">
      <c r="A6609" s="1">
        <v>49.224508999999998</v>
      </c>
      <c r="B6609" s="1">
        <v>17.666449</v>
      </c>
      <c r="C6609" t="s">
        <v>3</v>
      </c>
      <c r="D6609" s="2" t="s">
        <v>1751</v>
      </c>
      <c r="E6609" s="2">
        <v>18</v>
      </c>
      <c r="F6609" s="6" t="s">
        <v>2278</v>
      </c>
      <c r="G6609" s="6" t="s">
        <v>2279</v>
      </c>
    </row>
    <row r="6610" spans="1:7" x14ac:dyDescent="0.25">
      <c r="A6610" s="1">
        <v>49.224510000000002</v>
      </c>
      <c r="B6610" s="1">
        <v>17.666497</v>
      </c>
      <c r="C6610" t="s">
        <v>3</v>
      </c>
      <c r="D6610" s="2" t="s">
        <v>1914</v>
      </c>
      <c r="E6610" s="2">
        <v>18</v>
      </c>
      <c r="F6610" s="6" t="s">
        <v>2278</v>
      </c>
      <c r="G6610" s="6" t="s">
        <v>2279</v>
      </c>
    </row>
    <row r="6611" spans="1:7" x14ac:dyDescent="0.25">
      <c r="A6611" s="1">
        <v>49.224508</v>
      </c>
      <c r="B6611" s="1">
        <v>17.666550999999998</v>
      </c>
      <c r="C6611" t="s">
        <v>3</v>
      </c>
      <c r="D6611" s="2" t="s">
        <v>366</v>
      </c>
      <c r="E6611" s="2">
        <v>18</v>
      </c>
      <c r="F6611" s="6" t="s">
        <v>2278</v>
      </c>
      <c r="G6611" s="6" t="s">
        <v>2279</v>
      </c>
    </row>
    <row r="6612" spans="1:7" x14ac:dyDescent="0.25">
      <c r="A6612" s="1">
        <v>49.224505999999998</v>
      </c>
      <c r="B6612" s="1">
        <v>17.666664999999998</v>
      </c>
      <c r="C6612" t="s">
        <v>3</v>
      </c>
      <c r="D6612" s="2" t="s">
        <v>2071</v>
      </c>
      <c r="E6612" s="2">
        <v>18</v>
      </c>
      <c r="F6612" s="6" t="s">
        <v>2278</v>
      </c>
      <c r="G6612" s="6" t="s">
        <v>2279</v>
      </c>
    </row>
    <row r="6613" spans="1:7" x14ac:dyDescent="0.25">
      <c r="A6613" s="1">
        <v>49.224505999999998</v>
      </c>
      <c r="B6613" s="1">
        <v>17.666684</v>
      </c>
      <c r="C6613" t="s">
        <v>3</v>
      </c>
      <c r="D6613" s="2" t="s">
        <v>2072</v>
      </c>
      <c r="E6613" s="2">
        <v>18</v>
      </c>
      <c r="F6613" s="6" t="s">
        <v>2278</v>
      </c>
      <c r="G6613" s="6" t="s">
        <v>2279</v>
      </c>
    </row>
    <row r="6614" spans="1:7" x14ac:dyDescent="0.25">
      <c r="A6614" s="1">
        <v>49.224505000000001</v>
      </c>
      <c r="B6614" s="1">
        <v>17.666699999999999</v>
      </c>
      <c r="C6614" t="s">
        <v>3</v>
      </c>
      <c r="D6614" s="2" t="s">
        <v>231</v>
      </c>
      <c r="E6614" s="2">
        <v>18</v>
      </c>
      <c r="F6614" s="6" t="s">
        <v>2278</v>
      </c>
      <c r="G6614" s="6" t="s">
        <v>2279</v>
      </c>
    </row>
    <row r="6615" spans="1:7" x14ac:dyDescent="0.25">
      <c r="A6615" s="1">
        <v>49.224505000000001</v>
      </c>
      <c r="B6615" s="1">
        <v>17.666834999999999</v>
      </c>
      <c r="C6615" t="s">
        <v>3</v>
      </c>
      <c r="D6615" s="2" t="s">
        <v>2181</v>
      </c>
      <c r="E6615" s="2">
        <v>18</v>
      </c>
      <c r="F6615" s="6" t="s">
        <v>2278</v>
      </c>
      <c r="G6615" s="6" t="s">
        <v>2279</v>
      </c>
    </row>
    <row r="6616" spans="1:7" x14ac:dyDescent="0.25">
      <c r="A6616" s="1">
        <v>49.224504000000003</v>
      </c>
      <c r="B6616" s="1">
        <v>17.666853</v>
      </c>
      <c r="C6616" t="s">
        <v>3</v>
      </c>
      <c r="D6616" s="2" t="s">
        <v>232</v>
      </c>
      <c r="E6616" s="2">
        <v>18</v>
      </c>
      <c r="F6616" s="6" t="s">
        <v>2278</v>
      </c>
      <c r="G6616" s="6" t="s">
        <v>2279</v>
      </c>
    </row>
    <row r="6617" spans="1:7" x14ac:dyDescent="0.25">
      <c r="A6617" s="1">
        <v>49.224500999999997</v>
      </c>
      <c r="B6617" s="1">
        <v>17.667054</v>
      </c>
      <c r="C6617" t="s">
        <v>3</v>
      </c>
      <c r="D6617" s="2" t="s">
        <v>236</v>
      </c>
      <c r="E6617" s="2">
        <v>18</v>
      </c>
      <c r="F6617" s="6" t="s">
        <v>2278</v>
      </c>
      <c r="G6617" s="6" t="s">
        <v>2279</v>
      </c>
    </row>
    <row r="6618" spans="1:7" x14ac:dyDescent="0.25">
      <c r="A6618" s="1">
        <v>49.224497</v>
      </c>
      <c r="B6618" s="1">
        <v>17.667296</v>
      </c>
      <c r="C6618" t="s">
        <v>3</v>
      </c>
      <c r="D6618" s="2" t="s">
        <v>239</v>
      </c>
      <c r="E6618" s="2">
        <v>18</v>
      </c>
      <c r="F6618" s="6" t="s">
        <v>2278</v>
      </c>
      <c r="G6618" s="6" t="s">
        <v>2279</v>
      </c>
    </row>
    <row r="6619" spans="1:7" x14ac:dyDescent="0.25">
      <c r="A6619" s="1">
        <v>49.224493000000002</v>
      </c>
      <c r="B6619" s="1">
        <v>17.667332999999999</v>
      </c>
      <c r="C6619" t="s">
        <v>3</v>
      </c>
      <c r="D6619" s="2" t="s">
        <v>240</v>
      </c>
      <c r="E6619" s="2">
        <v>18</v>
      </c>
      <c r="F6619" s="6" t="s">
        <v>2278</v>
      </c>
      <c r="G6619" s="6" t="s">
        <v>2279</v>
      </c>
    </row>
    <row r="6620" spans="1:7" x14ac:dyDescent="0.25">
      <c r="A6620" s="1">
        <v>49.224482999999999</v>
      </c>
      <c r="B6620" s="1">
        <v>17.667494999999999</v>
      </c>
      <c r="C6620" t="s">
        <v>3</v>
      </c>
      <c r="D6620" s="2" t="s">
        <v>977</v>
      </c>
      <c r="E6620" s="2">
        <v>18</v>
      </c>
      <c r="F6620" s="6" t="s">
        <v>2278</v>
      </c>
      <c r="G6620" s="6" t="s">
        <v>2279</v>
      </c>
    </row>
    <row r="6621" spans="1:7" x14ac:dyDescent="0.25">
      <c r="A6621" s="1">
        <v>49.224482999999999</v>
      </c>
      <c r="B6621" s="1">
        <v>17.667548</v>
      </c>
      <c r="C6621" t="s">
        <v>3</v>
      </c>
      <c r="D6621" s="2" t="s">
        <v>212</v>
      </c>
      <c r="E6621" s="2">
        <v>18</v>
      </c>
      <c r="F6621" s="6" t="s">
        <v>2278</v>
      </c>
      <c r="G6621" s="6" t="s">
        <v>2279</v>
      </c>
    </row>
    <row r="6622" spans="1:7" x14ac:dyDescent="0.25">
      <c r="A6622" s="1">
        <v>49.224482000000002</v>
      </c>
      <c r="B6622" s="1">
        <v>17.667567999999999</v>
      </c>
      <c r="C6622" t="s">
        <v>3</v>
      </c>
      <c r="D6622" s="2" t="s">
        <v>242</v>
      </c>
      <c r="E6622" s="2">
        <v>18</v>
      </c>
      <c r="F6622" s="6" t="s">
        <v>2278</v>
      </c>
      <c r="G6622" s="6" t="s">
        <v>2279</v>
      </c>
    </row>
    <row r="6623" spans="1:7" x14ac:dyDescent="0.25">
      <c r="A6623" s="1">
        <v>49.22448</v>
      </c>
      <c r="B6623" s="1">
        <v>17.667648</v>
      </c>
      <c r="C6623" t="s">
        <v>3</v>
      </c>
      <c r="D6623" s="2" t="s">
        <v>1429</v>
      </c>
      <c r="E6623" s="2">
        <v>18</v>
      </c>
      <c r="F6623" s="6" t="s">
        <v>2278</v>
      </c>
      <c r="G6623" s="6" t="s">
        <v>2279</v>
      </c>
    </row>
    <row r="6624" spans="1:7" x14ac:dyDescent="0.25">
      <c r="A6624" s="1">
        <v>49.22448</v>
      </c>
      <c r="B6624" s="1">
        <v>17.667683</v>
      </c>
      <c r="C6624" t="s">
        <v>3</v>
      </c>
      <c r="D6624" s="2" t="s">
        <v>1922</v>
      </c>
      <c r="E6624" s="2">
        <v>18</v>
      </c>
      <c r="F6624" s="6" t="s">
        <v>2278</v>
      </c>
      <c r="G6624" s="6" t="s">
        <v>2279</v>
      </c>
    </row>
    <row r="6625" spans="1:7" x14ac:dyDescent="0.25">
      <c r="A6625" s="1">
        <v>49.22448</v>
      </c>
      <c r="B6625" s="1">
        <v>17.667714</v>
      </c>
      <c r="C6625" t="s">
        <v>3</v>
      </c>
      <c r="D6625" s="2" t="s">
        <v>226</v>
      </c>
      <c r="E6625" s="2">
        <v>18</v>
      </c>
      <c r="F6625" s="6" t="s">
        <v>2278</v>
      </c>
      <c r="G6625" s="6" t="s">
        <v>2279</v>
      </c>
    </row>
    <row r="6626" spans="1:7" x14ac:dyDescent="0.25">
      <c r="A6626" s="1">
        <v>49.224480999999997</v>
      </c>
      <c r="B6626" s="1">
        <v>17.667763000000001</v>
      </c>
      <c r="C6626" t="s">
        <v>3</v>
      </c>
      <c r="D6626" s="2" t="s">
        <v>243</v>
      </c>
      <c r="E6626" s="2">
        <v>18</v>
      </c>
      <c r="F6626" s="6" t="s">
        <v>2278</v>
      </c>
      <c r="G6626" s="6" t="s">
        <v>2279</v>
      </c>
    </row>
    <row r="6627" spans="1:7" x14ac:dyDescent="0.25">
      <c r="A6627" s="1">
        <v>49.224477999999998</v>
      </c>
      <c r="B6627" s="1">
        <v>17.667874999999999</v>
      </c>
      <c r="C6627" t="s">
        <v>3</v>
      </c>
      <c r="D6627" s="2" t="s">
        <v>244</v>
      </c>
      <c r="E6627" s="2">
        <v>18</v>
      </c>
      <c r="F6627" s="6" t="s">
        <v>2278</v>
      </c>
      <c r="G6627" s="6" t="s">
        <v>2279</v>
      </c>
    </row>
    <row r="6628" spans="1:7" x14ac:dyDescent="0.25">
      <c r="A6628" s="1">
        <v>49.224477999999998</v>
      </c>
      <c r="B6628" s="1">
        <v>17.667912999999999</v>
      </c>
      <c r="C6628" t="s">
        <v>3</v>
      </c>
      <c r="D6628" s="2" t="s">
        <v>245</v>
      </c>
      <c r="E6628" s="2">
        <v>18</v>
      </c>
      <c r="F6628" s="6" t="s">
        <v>2278</v>
      </c>
      <c r="G6628" s="6" t="s">
        <v>2279</v>
      </c>
    </row>
    <row r="6629" spans="1:7" x14ac:dyDescent="0.25">
      <c r="A6629" s="1">
        <v>49.224477</v>
      </c>
      <c r="B6629" s="1">
        <v>17.668011</v>
      </c>
      <c r="C6629" t="s">
        <v>3</v>
      </c>
      <c r="D6629" s="2" t="s">
        <v>101</v>
      </c>
      <c r="E6629" s="2">
        <v>18</v>
      </c>
      <c r="F6629" s="6" t="s">
        <v>2278</v>
      </c>
      <c r="G6629" s="6" t="s">
        <v>2279</v>
      </c>
    </row>
    <row r="6630" spans="1:7" x14ac:dyDescent="0.25">
      <c r="A6630" s="1">
        <v>49.224474999999998</v>
      </c>
      <c r="B6630" s="1">
        <v>17.668084</v>
      </c>
      <c r="C6630" t="s">
        <v>3</v>
      </c>
      <c r="D6630" s="2" t="s">
        <v>216</v>
      </c>
      <c r="E6630" s="2">
        <v>18</v>
      </c>
      <c r="F6630" s="6" t="s">
        <v>2278</v>
      </c>
      <c r="G6630" s="6" t="s">
        <v>2279</v>
      </c>
    </row>
    <row r="6631" spans="1:7" x14ac:dyDescent="0.25">
      <c r="A6631" s="1">
        <v>49.224474999999998</v>
      </c>
      <c r="B6631" s="1">
        <v>17.668116999999999</v>
      </c>
      <c r="C6631" t="s">
        <v>3</v>
      </c>
      <c r="D6631" s="2" t="s">
        <v>210</v>
      </c>
      <c r="E6631" s="2">
        <v>18</v>
      </c>
      <c r="F6631" s="6" t="s">
        <v>2278</v>
      </c>
      <c r="G6631" s="6" t="s">
        <v>2279</v>
      </c>
    </row>
    <row r="6632" spans="1:7" x14ac:dyDescent="0.25">
      <c r="A6632" s="1">
        <v>49.224476000000003</v>
      </c>
      <c r="B6632" s="1">
        <v>17.668161000000001</v>
      </c>
      <c r="C6632" t="s">
        <v>3</v>
      </c>
      <c r="D6632" s="2" t="s">
        <v>2078</v>
      </c>
      <c r="E6632" s="2">
        <v>18</v>
      </c>
      <c r="F6632" s="6" t="s">
        <v>2278</v>
      </c>
      <c r="G6632" s="6" t="s">
        <v>2279</v>
      </c>
    </row>
    <row r="6633" spans="1:7" x14ac:dyDescent="0.25">
      <c r="A6633" s="1">
        <v>49.22448</v>
      </c>
      <c r="B6633" s="1">
        <v>17.668243</v>
      </c>
      <c r="C6633" t="s">
        <v>3</v>
      </c>
      <c r="D6633" s="2" t="s">
        <v>248</v>
      </c>
      <c r="E6633" s="2">
        <v>18</v>
      </c>
      <c r="F6633" s="6" t="s">
        <v>2278</v>
      </c>
      <c r="G6633" s="6" t="s">
        <v>2279</v>
      </c>
    </row>
    <row r="6634" spans="1:7" x14ac:dyDescent="0.25">
      <c r="A6634" s="1">
        <v>49.225611000000001</v>
      </c>
      <c r="B6634" s="1">
        <v>17.670988000000001</v>
      </c>
      <c r="C6634" t="s">
        <v>3</v>
      </c>
      <c r="D6634" s="2" t="s">
        <v>273</v>
      </c>
      <c r="E6634" s="2">
        <v>18</v>
      </c>
      <c r="F6634" s="6" t="s">
        <v>2281</v>
      </c>
      <c r="G6634" s="6" t="s">
        <v>2267</v>
      </c>
    </row>
    <row r="6635" spans="1:7" x14ac:dyDescent="0.25">
      <c r="A6635" s="1">
        <v>49.225608000000001</v>
      </c>
      <c r="B6635" s="1">
        <v>17.67108</v>
      </c>
      <c r="C6635" t="s">
        <v>3</v>
      </c>
      <c r="D6635" s="2" t="s">
        <v>249</v>
      </c>
      <c r="E6635" s="2">
        <v>18</v>
      </c>
      <c r="F6635" s="6" t="s">
        <v>2281</v>
      </c>
      <c r="G6635" s="6" t="s">
        <v>2267</v>
      </c>
    </row>
    <row r="6636" spans="1:7" x14ac:dyDescent="0.25">
      <c r="A6636" s="1">
        <v>49.225606999999997</v>
      </c>
      <c r="B6636" s="1">
        <v>17.671139</v>
      </c>
      <c r="C6636" t="s">
        <v>3</v>
      </c>
      <c r="D6636" s="2" t="s">
        <v>250</v>
      </c>
      <c r="E6636" s="2">
        <v>18</v>
      </c>
      <c r="F6636" s="6" t="s">
        <v>2281</v>
      </c>
      <c r="G6636" s="6" t="s">
        <v>2267</v>
      </c>
    </row>
    <row r="6637" spans="1:7" x14ac:dyDescent="0.25">
      <c r="A6637" s="1">
        <v>49.225608000000001</v>
      </c>
      <c r="B6637" s="1">
        <v>17.671191</v>
      </c>
      <c r="C6637" t="s">
        <v>3</v>
      </c>
      <c r="D6637" s="2" t="s">
        <v>1924</v>
      </c>
      <c r="E6637" s="2">
        <v>18</v>
      </c>
      <c r="F6637" s="6" t="s">
        <v>2281</v>
      </c>
      <c r="G6637" s="6" t="s">
        <v>2267</v>
      </c>
    </row>
    <row r="6638" spans="1:7" x14ac:dyDescent="0.25">
      <c r="A6638" s="1">
        <v>49.225605999999999</v>
      </c>
      <c r="B6638" s="1">
        <v>17.671267</v>
      </c>
      <c r="C6638" t="s">
        <v>3</v>
      </c>
      <c r="D6638" s="2" t="s">
        <v>2182</v>
      </c>
      <c r="E6638" s="2">
        <v>18</v>
      </c>
      <c r="F6638" s="6" t="s">
        <v>2281</v>
      </c>
      <c r="G6638" s="6" t="s">
        <v>2267</v>
      </c>
    </row>
    <row r="6639" spans="1:7" x14ac:dyDescent="0.25">
      <c r="A6639" s="1">
        <v>49.225605000000002</v>
      </c>
      <c r="B6639" s="1">
        <v>17.671292000000001</v>
      </c>
      <c r="C6639" t="s">
        <v>3</v>
      </c>
      <c r="D6639" s="2" t="s">
        <v>2183</v>
      </c>
      <c r="E6639" s="2">
        <v>18</v>
      </c>
      <c r="F6639" s="6" t="s">
        <v>2281</v>
      </c>
      <c r="G6639" s="6" t="s">
        <v>2267</v>
      </c>
    </row>
    <row r="6640" spans="1:7" x14ac:dyDescent="0.25">
      <c r="A6640" s="1">
        <v>49.225602000000002</v>
      </c>
      <c r="B6640" s="1">
        <v>17.671365999999999</v>
      </c>
      <c r="C6640" t="s">
        <v>3</v>
      </c>
      <c r="D6640" s="2" t="s">
        <v>254</v>
      </c>
      <c r="E6640" s="2">
        <v>18</v>
      </c>
      <c r="F6640" s="6" t="s">
        <v>2281</v>
      </c>
      <c r="G6640" s="6" t="s">
        <v>2267</v>
      </c>
    </row>
    <row r="6641" spans="1:7" x14ac:dyDescent="0.25">
      <c r="A6641" s="1">
        <v>49.225600999999997</v>
      </c>
      <c r="B6641" s="1">
        <v>17.671415</v>
      </c>
      <c r="C6641" t="s">
        <v>3</v>
      </c>
      <c r="D6641" s="2" t="s">
        <v>255</v>
      </c>
      <c r="E6641" s="2">
        <v>18</v>
      </c>
      <c r="F6641" s="6" t="s">
        <v>2281</v>
      </c>
      <c r="G6641" s="6" t="s">
        <v>2267</v>
      </c>
    </row>
    <row r="6642" spans="1:7" x14ac:dyDescent="0.25">
      <c r="A6642" s="1">
        <v>49.225597999999998</v>
      </c>
      <c r="B6642" s="1">
        <v>17.671533</v>
      </c>
      <c r="C6642" t="s">
        <v>3</v>
      </c>
      <c r="D6642" s="2" t="s">
        <v>256</v>
      </c>
      <c r="E6642" s="2">
        <v>18</v>
      </c>
      <c r="F6642" s="6" t="s">
        <v>2281</v>
      </c>
      <c r="G6642" s="6" t="s">
        <v>2267</v>
      </c>
    </row>
    <row r="6643" spans="1:7" x14ac:dyDescent="0.25">
      <c r="A6643" s="1">
        <v>49.225597999999998</v>
      </c>
      <c r="B6643" s="1">
        <v>17.671592</v>
      </c>
      <c r="C6643" t="s">
        <v>3</v>
      </c>
      <c r="D6643" s="2" t="s">
        <v>1435</v>
      </c>
      <c r="E6643" s="2">
        <v>18</v>
      </c>
      <c r="F6643" s="6" t="s">
        <v>2281</v>
      </c>
      <c r="G6643" s="6" t="s">
        <v>2267</v>
      </c>
    </row>
    <row r="6644" spans="1:7" x14ac:dyDescent="0.25">
      <c r="A6644" s="1">
        <v>49.225597999999998</v>
      </c>
      <c r="B6644" s="1">
        <v>17.67165</v>
      </c>
      <c r="C6644" t="s">
        <v>3</v>
      </c>
      <c r="D6644" s="2" t="s">
        <v>259</v>
      </c>
      <c r="E6644" s="2">
        <v>18</v>
      </c>
      <c r="F6644" s="6" t="s">
        <v>2281</v>
      </c>
      <c r="G6644" s="6" t="s">
        <v>2267</v>
      </c>
    </row>
    <row r="6645" spans="1:7" x14ac:dyDescent="0.25">
      <c r="A6645" s="1">
        <v>49.225597999999998</v>
      </c>
      <c r="B6645" s="1">
        <v>17.671699</v>
      </c>
      <c r="C6645" t="s">
        <v>3</v>
      </c>
      <c r="D6645" s="2" t="s">
        <v>2184</v>
      </c>
      <c r="E6645" s="2">
        <v>18</v>
      </c>
      <c r="F6645" s="6" t="s">
        <v>2281</v>
      </c>
      <c r="G6645" s="6" t="s">
        <v>2267</v>
      </c>
    </row>
    <row r="6646" spans="1:7" x14ac:dyDescent="0.25">
      <c r="A6646" s="1">
        <v>49.225600999999997</v>
      </c>
      <c r="B6646" s="1">
        <v>17.671738000000001</v>
      </c>
      <c r="C6646" t="s">
        <v>3</v>
      </c>
      <c r="D6646" s="2" t="s">
        <v>2080</v>
      </c>
      <c r="E6646" s="2">
        <v>18</v>
      </c>
      <c r="F6646" s="6" t="s">
        <v>2281</v>
      </c>
      <c r="G6646" s="6" t="s">
        <v>2267</v>
      </c>
    </row>
    <row r="6647" spans="1:7" x14ac:dyDescent="0.25">
      <c r="A6647" s="1">
        <v>49.225599000000003</v>
      </c>
      <c r="B6647" s="1">
        <v>17.671811000000002</v>
      </c>
      <c r="C6647" t="s">
        <v>3</v>
      </c>
      <c r="D6647" s="2" t="s">
        <v>2185</v>
      </c>
      <c r="E6647" s="2">
        <v>18</v>
      </c>
      <c r="F6647" s="6" t="s">
        <v>2281</v>
      </c>
      <c r="G6647" s="6" t="s">
        <v>2267</v>
      </c>
    </row>
    <row r="6648" spans="1:7" x14ac:dyDescent="0.25">
      <c r="A6648" s="1">
        <v>49.225599000000003</v>
      </c>
      <c r="B6648" s="1">
        <v>17.671834</v>
      </c>
      <c r="C6648" t="s">
        <v>3</v>
      </c>
      <c r="D6648" s="2" t="s">
        <v>988</v>
      </c>
      <c r="E6648" s="2">
        <v>18</v>
      </c>
      <c r="F6648" s="6" t="s">
        <v>2281</v>
      </c>
      <c r="G6648" s="6" t="s">
        <v>2267</v>
      </c>
    </row>
    <row r="6649" spans="1:7" x14ac:dyDescent="0.25">
      <c r="A6649" s="1">
        <v>49.225599000000003</v>
      </c>
      <c r="B6649" s="1">
        <v>17.671880999999999</v>
      </c>
      <c r="C6649" t="s">
        <v>3</v>
      </c>
      <c r="D6649" s="2" t="s">
        <v>371</v>
      </c>
      <c r="E6649" s="2">
        <v>18</v>
      </c>
      <c r="F6649" s="6" t="s">
        <v>2281</v>
      </c>
      <c r="G6649" s="6" t="s">
        <v>2267</v>
      </c>
    </row>
    <row r="6650" spans="1:7" x14ac:dyDescent="0.25">
      <c r="A6650" s="1">
        <v>49.225597999999998</v>
      </c>
      <c r="B6650" s="1">
        <v>17.671942999999999</v>
      </c>
      <c r="C6650" t="s">
        <v>3</v>
      </c>
      <c r="D6650" s="2" t="s">
        <v>372</v>
      </c>
      <c r="E6650" s="2">
        <v>18</v>
      </c>
      <c r="F6650" s="6" t="s">
        <v>2281</v>
      </c>
      <c r="G6650" s="6" t="s">
        <v>2267</v>
      </c>
    </row>
    <row r="6651" spans="1:7" x14ac:dyDescent="0.25">
      <c r="A6651" s="1">
        <v>49.225596000000003</v>
      </c>
      <c r="B6651" s="1">
        <v>17.671976000000001</v>
      </c>
      <c r="C6651" t="s">
        <v>3</v>
      </c>
      <c r="D6651" s="2" t="s">
        <v>373</v>
      </c>
      <c r="E6651" s="2">
        <v>18</v>
      </c>
      <c r="F6651" s="6" t="s">
        <v>2281</v>
      </c>
      <c r="G6651" s="6" t="s">
        <v>2267</v>
      </c>
    </row>
    <row r="6652" spans="1:7" x14ac:dyDescent="0.25">
      <c r="A6652" s="1">
        <v>49.225596000000003</v>
      </c>
      <c r="B6652" s="1">
        <v>17.672027</v>
      </c>
      <c r="C6652" t="s">
        <v>3</v>
      </c>
      <c r="D6652" s="2" t="s">
        <v>374</v>
      </c>
      <c r="E6652" s="2">
        <v>18</v>
      </c>
      <c r="F6652" s="6" t="s">
        <v>2281</v>
      </c>
      <c r="G6652" s="6" t="s">
        <v>2267</v>
      </c>
    </row>
    <row r="6653" spans="1:7" x14ac:dyDescent="0.25">
      <c r="A6653" s="1">
        <v>49.225603</v>
      </c>
      <c r="B6653" s="1">
        <v>17.672084999999999</v>
      </c>
      <c r="C6653" t="s">
        <v>3</v>
      </c>
      <c r="D6653" s="2" t="s">
        <v>375</v>
      </c>
      <c r="E6653" s="2">
        <v>18</v>
      </c>
      <c r="F6653" s="6" t="s">
        <v>2281</v>
      </c>
      <c r="G6653" s="6" t="s">
        <v>2267</v>
      </c>
    </row>
    <row r="6654" spans="1:7" x14ac:dyDescent="0.25">
      <c r="A6654" s="1">
        <v>49.225633000000002</v>
      </c>
      <c r="B6654" s="1">
        <v>17.673518000000001</v>
      </c>
      <c r="C6654" t="s">
        <v>3</v>
      </c>
      <c r="D6654" s="2" t="s">
        <v>2081</v>
      </c>
      <c r="E6654" s="2">
        <v>18</v>
      </c>
      <c r="F6654" s="6" t="s">
        <v>2282</v>
      </c>
      <c r="G6654" s="6" t="s">
        <v>2267</v>
      </c>
    </row>
    <row r="6655" spans="1:7" x14ac:dyDescent="0.25">
      <c r="A6655" s="1">
        <v>49.225633999999999</v>
      </c>
      <c r="B6655" s="1">
        <v>17.673458</v>
      </c>
      <c r="C6655" t="s">
        <v>3</v>
      </c>
      <c r="D6655" s="2" t="s">
        <v>262</v>
      </c>
      <c r="E6655" s="2">
        <v>18</v>
      </c>
      <c r="F6655" s="6" t="s">
        <v>2282</v>
      </c>
      <c r="G6655" s="6" t="s">
        <v>2267</v>
      </c>
    </row>
    <row r="6656" spans="1:7" x14ac:dyDescent="0.25">
      <c r="A6656" s="1">
        <v>49.225645</v>
      </c>
      <c r="B6656" s="1">
        <v>17.672460999999998</v>
      </c>
      <c r="C6656" t="s">
        <v>3</v>
      </c>
      <c r="D6656" s="2" t="s">
        <v>800</v>
      </c>
      <c r="E6656" s="2">
        <v>18</v>
      </c>
      <c r="F6656" s="6" t="s">
        <v>2281</v>
      </c>
      <c r="G6656" s="6" t="s">
        <v>2267</v>
      </c>
    </row>
    <row r="6657" spans="1:7" x14ac:dyDescent="0.25">
      <c r="A6657" s="1">
        <v>49.225644000000003</v>
      </c>
      <c r="B6657" s="1">
        <v>17.672377000000001</v>
      </c>
      <c r="C6657" t="s">
        <v>3</v>
      </c>
      <c r="D6657" s="2" t="s">
        <v>2186</v>
      </c>
      <c r="E6657" s="2">
        <v>18</v>
      </c>
      <c r="F6657" s="6" t="s">
        <v>2281</v>
      </c>
      <c r="G6657" s="6" t="s">
        <v>2267</v>
      </c>
    </row>
    <row r="6658" spans="1:7" x14ac:dyDescent="0.25">
      <c r="A6658" s="1">
        <v>49.225645</v>
      </c>
      <c r="B6658" s="1">
        <v>17.672180000000001</v>
      </c>
      <c r="C6658" t="s">
        <v>3</v>
      </c>
      <c r="D6658" s="2" t="s">
        <v>2082</v>
      </c>
      <c r="E6658" s="2">
        <v>18</v>
      </c>
      <c r="F6658" s="6" t="s">
        <v>2281</v>
      </c>
      <c r="G6658" s="6" t="s">
        <v>2267</v>
      </c>
    </row>
    <row r="6659" spans="1:7" x14ac:dyDescent="0.25">
      <c r="A6659" s="1">
        <v>49.225647000000002</v>
      </c>
      <c r="B6659" s="1">
        <v>17.671937</v>
      </c>
      <c r="C6659" t="s">
        <v>3</v>
      </c>
      <c r="D6659" s="2" t="s">
        <v>251</v>
      </c>
      <c r="E6659" s="2">
        <v>18</v>
      </c>
      <c r="F6659" s="6" t="s">
        <v>2281</v>
      </c>
      <c r="G6659" s="6" t="s">
        <v>2267</v>
      </c>
    </row>
    <row r="6660" spans="1:7" x14ac:dyDescent="0.25">
      <c r="A6660" s="1">
        <v>49.225647000000002</v>
      </c>
      <c r="B6660" s="1">
        <v>17.671914000000001</v>
      </c>
      <c r="C6660" t="s">
        <v>3</v>
      </c>
      <c r="D6660" s="2" t="s">
        <v>268</v>
      </c>
      <c r="E6660" s="2">
        <v>18</v>
      </c>
      <c r="F6660" s="6" t="s">
        <v>2281</v>
      </c>
      <c r="G6660" s="6" t="s">
        <v>2267</v>
      </c>
    </row>
    <row r="6661" spans="1:7" x14ac:dyDescent="0.25">
      <c r="A6661" s="1">
        <v>49.225648999999997</v>
      </c>
      <c r="B6661" s="1">
        <v>17.671859000000001</v>
      </c>
      <c r="C6661" t="s">
        <v>3</v>
      </c>
      <c r="D6661" s="2" t="s">
        <v>269</v>
      </c>
      <c r="E6661" s="2">
        <v>18</v>
      </c>
      <c r="F6661" s="6" t="s">
        <v>2281</v>
      </c>
      <c r="G6661" s="6" t="s">
        <v>2267</v>
      </c>
    </row>
    <row r="6662" spans="1:7" x14ac:dyDescent="0.25">
      <c r="A6662" s="1">
        <v>49.225653999999999</v>
      </c>
      <c r="B6662" s="1">
        <v>17.671513000000001</v>
      </c>
      <c r="C6662" t="s">
        <v>3</v>
      </c>
      <c r="D6662" s="2" t="s">
        <v>270</v>
      </c>
      <c r="E6662" s="2">
        <v>18</v>
      </c>
      <c r="F6662" s="6" t="s">
        <v>2281</v>
      </c>
      <c r="G6662" s="6" t="s">
        <v>2267</v>
      </c>
    </row>
    <row r="6663" spans="1:7" x14ac:dyDescent="0.25">
      <c r="A6663" s="1">
        <v>49.225656999999998</v>
      </c>
      <c r="B6663" s="1">
        <v>17.671310999999999</v>
      </c>
      <c r="C6663" t="s">
        <v>3</v>
      </c>
      <c r="D6663" s="2" t="s">
        <v>2187</v>
      </c>
      <c r="E6663" s="2">
        <v>18</v>
      </c>
      <c r="F6663" s="6" t="s">
        <v>2281</v>
      </c>
      <c r="G6663" s="6" t="s">
        <v>2267</v>
      </c>
    </row>
    <row r="6664" spans="1:7" x14ac:dyDescent="0.25">
      <c r="A6664" s="1">
        <v>49.225659</v>
      </c>
      <c r="B6664" s="1">
        <v>17.671229</v>
      </c>
      <c r="C6664" t="s">
        <v>3</v>
      </c>
      <c r="D6664" s="2" t="s">
        <v>2083</v>
      </c>
      <c r="E6664" s="2">
        <v>18</v>
      </c>
      <c r="F6664" s="6" t="s">
        <v>2281</v>
      </c>
      <c r="G6664" s="6" t="s">
        <v>2267</v>
      </c>
    </row>
    <row r="6665" spans="1:7" x14ac:dyDescent="0.25">
      <c r="A6665" s="1">
        <v>49.225664999999999</v>
      </c>
      <c r="B6665" s="1">
        <v>17.671011</v>
      </c>
      <c r="C6665" t="s">
        <v>3</v>
      </c>
      <c r="D6665" s="2" t="s">
        <v>2188</v>
      </c>
      <c r="E6665" s="2">
        <v>18</v>
      </c>
      <c r="F6665" s="6" t="s">
        <v>2281</v>
      </c>
      <c r="G6665" s="6" t="s">
        <v>2267</v>
      </c>
    </row>
    <row r="6666" spans="1:7" x14ac:dyDescent="0.25">
      <c r="A6666" s="1">
        <v>49.225665999999997</v>
      </c>
      <c r="B6666" s="1">
        <v>17.670923999999999</v>
      </c>
      <c r="C6666" t="s">
        <v>3</v>
      </c>
      <c r="D6666" s="2" t="s">
        <v>2084</v>
      </c>
      <c r="E6666" s="2">
        <v>18</v>
      </c>
      <c r="F6666" s="6" t="s">
        <v>2281</v>
      </c>
      <c r="G6666" s="6" t="s">
        <v>2267</v>
      </c>
    </row>
    <row r="6667" spans="1:7" x14ac:dyDescent="0.25">
      <c r="A6667" s="1">
        <v>49.225670000000001</v>
      </c>
      <c r="B6667" s="1">
        <v>17.670639999999999</v>
      </c>
      <c r="C6667" t="s">
        <v>3</v>
      </c>
      <c r="D6667" s="2" t="s">
        <v>1597</v>
      </c>
      <c r="E6667" s="2">
        <v>18</v>
      </c>
      <c r="F6667" s="6" t="s">
        <v>2281</v>
      </c>
      <c r="G6667" s="6" t="s">
        <v>2267</v>
      </c>
    </row>
    <row r="6668" spans="1:7" x14ac:dyDescent="0.25">
      <c r="A6668" s="1">
        <v>49.225670999999998</v>
      </c>
      <c r="B6668" s="1">
        <v>17.670549999999999</v>
      </c>
      <c r="C6668" t="s">
        <v>3</v>
      </c>
      <c r="D6668" s="2" t="s">
        <v>2085</v>
      </c>
      <c r="E6668" s="2">
        <v>18</v>
      </c>
      <c r="F6668" s="6" t="s">
        <v>2281</v>
      </c>
      <c r="G6668" s="6" t="s">
        <v>2267</v>
      </c>
    </row>
    <row r="6669" spans="1:7" x14ac:dyDescent="0.25">
      <c r="A6669" s="1">
        <v>49.225670000000001</v>
      </c>
      <c r="B6669" s="1">
        <v>17.670183000000002</v>
      </c>
      <c r="C6669" t="s">
        <v>3</v>
      </c>
      <c r="D6669" s="2" t="s">
        <v>1153</v>
      </c>
      <c r="E6669" s="2">
        <v>18</v>
      </c>
      <c r="F6669" s="6" t="s">
        <v>2281</v>
      </c>
      <c r="G6669" s="6" t="s">
        <v>2267</v>
      </c>
    </row>
    <row r="6670" spans="1:7" x14ac:dyDescent="0.25">
      <c r="A6670" s="1">
        <v>49.225670999999998</v>
      </c>
      <c r="B6670" s="1">
        <v>17.669926</v>
      </c>
      <c r="C6670" t="s">
        <v>3</v>
      </c>
      <c r="D6670" s="2" t="s">
        <v>2189</v>
      </c>
      <c r="E6670" s="2">
        <v>18</v>
      </c>
      <c r="F6670" s="6" t="s">
        <v>2281</v>
      </c>
      <c r="G6670" s="6" t="s">
        <v>2267</v>
      </c>
    </row>
    <row r="6671" spans="1:7" x14ac:dyDescent="0.25">
      <c r="A6671" s="1">
        <v>49.225673</v>
      </c>
      <c r="B6671" s="1">
        <v>17.669820999999999</v>
      </c>
      <c r="C6671" t="s">
        <v>3</v>
      </c>
      <c r="D6671" s="2" t="s">
        <v>2190</v>
      </c>
      <c r="E6671" s="2">
        <v>18</v>
      </c>
      <c r="F6671" s="6" t="s">
        <v>2281</v>
      </c>
      <c r="G6671" s="6" t="s">
        <v>2267</v>
      </c>
    </row>
    <row r="6672" spans="1:7" x14ac:dyDescent="0.25">
      <c r="A6672" s="1">
        <v>49.227431000000003</v>
      </c>
      <c r="B6672" s="1">
        <v>17.669460999999998</v>
      </c>
      <c r="C6672" t="s">
        <v>3</v>
      </c>
      <c r="D6672" s="2" t="s">
        <v>2191</v>
      </c>
      <c r="E6672" s="2">
        <v>18</v>
      </c>
      <c r="F6672" s="6" t="s">
        <v>2283</v>
      </c>
      <c r="G6672" s="6" t="s">
        <v>2284</v>
      </c>
    </row>
    <row r="6673" spans="1:7" x14ac:dyDescent="0.25">
      <c r="A6673" s="1">
        <v>49.227428000000003</v>
      </c>
      <c r="B6673" s="1">
        <v>17.669498000000001</v>
      </c>
      <c r="C6673" t="s">
        <v>3</v>
      </c>
      <c r="D6673" s="2" t="s">
        <v>2192</v>
      </c>
      <c r="E6673" s="2">
        <v>18</v>
      </c>
      <c r="F6673" s="6" t="s">
        <v>2283</v>
      </c>
      <c r="G6673" s="6" t="s">
        <v>2284</v>
      </c>
    </row>
    <row r="6674" spans="1:7" x14ac:dyDescent="0.25">
      <c r="A6674" s="1">
        <v>49.227423999999999</v>
      </c>
      <c r="B6674" s="1">
        <v>17.669550999999998</v>
      </c>
      <c r="C6674" t="s">
        <v>3</v>
      </c>
      <c r="D6674" s="2" t="s">
        <v>2089</v>
      </c>
      <c r="E6674" s="2">
        <v>18</v>
      </c>
      <c r="F6674" s="6" t="s">
        <v>2283</v>
      </c>
      <c r="G6674" s="6" t="s">
        <v>2284</v>
      </c>
    </row>
    <row r="6675" spans="1:7" x14ac:dyDescent="0.25">
      <c r="A6675" s="1">
        <v>49.227421999999997</v>
      </c>
      <c r="B6675" s="1">
        <v>17.669608</v>
      </c>
      <c r="C6675" t="s">
        <v>3</v>
      </c>
      <c r="D6675" s="2" t="s">
        <v>2193</v>
      </c>
      <c r="E6675" s="2">
        <v>18</v>
      </c>
      <c r="F6675" s="6" t="s">
        <v>2283</v>
      </c>
      <c r="G6675" s="6" t="s">
        <v>2284</v>
      </c>
    </row>
    <row r="6676" spans="1:7" x14ac:dyDescent="0.25">
      <c r="A6676" s="1">
        <v>49.227420000000002</v>
      </c>
      <c r="B6676" s="1">
        <v>17.669636000000001</v>
      </c>
      <c r="C6676" t="s">
        <v>3</v>
      </c>
      <c r="D6676" s="2" t="s">
        <v>2194</v>
      </c>
      <c r="E6676" s="2">
        <v>18</v>
      </c>
      <c r="F6676" s="6" t="s">
        <v>2283</v>
      </c>
      <c r="G6676" s="6" t="s">
        <v>2284</v>
      </c>
    </row>
    <row r="6677" spans="1:7" x14ac:dyDescent="0.25">
      <c r="A6677" s="1">
        <v>49.227412000000001</v>
      </c>
      <c r="B6677" s="1">
        <v>17.669730999999999</v>
      </c>
      <c r="C6677" t="s">
        <v>3</v>
      </c>
      <c r="D6677" s="2" t="s">
        <v>2195</v>
      </c>
      <c r="E6677" s="2">
        <v>18</v>
      </c>
      <c r="F6677" s="6" t="s">
        <v>2283</v>
      </c>
      <c r="G6677" s="6" t="s">
        <v>2284</v>
      </c>
    </row>
    <row r="6678" spans="1:7" x14ac:dyDescent="0.25">
      <c r="A6678" s="1">
        <v>49.227409999999999</v>
      </c>
      <c r="B6678" s="1">
        <v>17.669765999999999</v>
      </c>
      <c r="C6678" t="s">
        <v>3</v>
      </c>
      <c r="D6678" s="2" t="s">
        <v>2196</v>
      </c>
      <c r="E6678" s="2">
        <v>18</v>
      </c>
      <c r="F6678" s="6" t="s">
        <v>2283</v>
      </c>
      <c r="G6678" s="6" t="s">
        <v>2284</v>
      </c>
    </row>
    <row r="6679" spans="1:7" x14ac:dyDescent="0.25">
      <c r="A6679" s="1">
        <v>49.227403000000002</v>
      </c>
      <c r="B6679" s="1">
        <v>17.669868000000001</v>
      </c>
      <c r="C6679" t="s">
        <v>3</v>
      </c>
      <c r="D6679" s="2" t="s">
        <v>2197</v>
      </c>
      <c r="E6679" s="2">
        <v>18</v>
      </c>
      <c r="F6679" s="6" t="s">
        <v>2283</v>
      </c>
      <c r="G6679" s="6" t="s">
        <v>2284</v>
      </c>
    </row>
    <row r="6680" spans="1:7" x14ac:dyDescent="0.25">
      <c r="A6680" s="1">
        <v>49.227398999999998</v>
      </c>
      <c r="B6680" s="1">
        <v>17.669944000000001</v>
      </c>
      <c r="C6680" t="s">
        <v>3</v>
      </c>
      <c r="D6680" s="2" t="s">
        <v>2198</v>
      </c>
      <c r="E6680" s="2">
        <v>18</v>
      </c>
      <c r="F6680" s="6" t="s">
        <v>2283</v>
      </c>
      <c r="G6680" s="6" t="s">
        <v>2284</v>
      </c>
    </row>
    <row r="6681" spans="1:7" x14ac:dyDescent="0.25">
      <c r="A6681" s="1">
        <v>49.227398000000001</v>
      </c>
      <c r="B6681" s="1">
        <v>17.669964</v>
      </c>
      <c r="C6681" t="s">
        <v>3</v>
      </c>
      <c r="D6681" s="2" t="s">
        <v>2199</v>
      </c>
      <c r="E6681" s="2">
        <v>18</v>
      </c>
      <c r="F6681" s="6" t="s">
        <v>2283</v>
      </c>
      <c r="G6681" s="6" t="s">
        <v>2284</v>
      </c>
    </row>
    <row r="6682" spans="1:7" x14ac:dyDescent="0.25">
      <c r="A6682" s="1">
        <v>49.227393999999997</v>
      </c>
      <c r="B6682" s="1">
        <v>17.670009</v>
      </c>
      <c r="C6682" t="s">
        <v>3</v>
      </c>
      <c r="D6682" s="2" t="s">
        <v>2200</v>
      </c>
      <c r="E6682" s="2">
        <v>18</v>
      </c>
      <c r="F6682" s="6" t="s">
        <v>2283</v>
      </c>
      <c r="G6682" s="6" t="s">
        <v>2284</v>
      </c>
    </row>
    <row r="6683" spans="1:7" x14ac:dyDescent="0.25">
      <c r="A6683" s="1">
        <v>49.227384999999998</v>
      </c>
      <c r="B6683" s="1">
        <v>17.670075000000001</v>
      </c>
      <c r="C6683" t="s">
        <v>3</v>
      </c>
      <c r="D6683" s="2" t="s">
        <v>1778</v>
      </c>
      <c r="E6683" s="2">
        <v>18</v>
      </c>
      <c r="F6683" s="6" t="s">
        <v>2283</v>
      </c>
      <c r="G6683" s="6" t="s">
        <v>2284</v>
      </c>
    </row>
    <row r="6684" spans="1:7" x14ac:dyDescent="0.25">
      <c r="A6684" s="1">
        <v>49.227356999999998</v>
      </c>
      <c r="B6684" s="1">
        <v>17.673962</v>
      </c>
      <c r="C6684" t="s">
        <v>3</v>
      </c>
      <c r="D6684" s="2" t="s">
        <v>2099</v>
      </c>
      <c r="E6684" s="2">
        <v>18</v>
      </c>
      <c r="F6684" s="6" t="s">
        <v>2285</v>
      </c>
      <c r="G6684" s="6" t="s">
        <v>2284</v>
      </c>
    </row>
    <row r="6685" spans="1:7" x14ac:dyDescent="0.25">
      <c r="A6685" s="1">
        <v>49.227353000000001</v>
      </c>
      <c r="B6685" s="1">
        <v>17.673853000000001</v>
      </c>
      <c r="C6685" t="s">
        <v>3</v>
      </c>
      <c r="D6685" s="2" t="s">
        <v>2100</v>
      </c>
      <c r="E6685" s="2">
        <v>18</v>
      </c>
      <c r="F6685" s="6" t="s">
        <v>2285</v>
      </c>
      <c r="G6685" s="6" t="s">
        <v>2284</v>
      </c>
    </row>
    <row r="6686" spans="1:7" x14ac:dyDescent="0.25">
      <c r="A6686" s="1">
        <v>49.227339999999998</v>
      </c>
      <c r="B6686" s="1">
        <v>17.673593</v>
      </c>
      <c r="C6686" t="s">
        <v>3</v>
      </c>
      <c r="D6686" s="2" t="s">
        <v>661</v>
      </c>
      <c r="E6686" s="2">
        <v>18</v>
      </c>
      <c r="F6686" s="6" t="s">
        <v>2285</v>
      </c>
      <c r="G6686" s="6" t="s">
        <v>2284</v>
      </c>
    </row>
    <row r="6687" spans="1:7" x14ac:dyDescent="0.25">
      <c r="A6687" s="1">
        <v>49.227336999999999</v>
      </c>
      <c r="B6687" s="1">
        <v>17.673406</v>
      </c>
      <c r="C6687" t="s">
        <v>3</v>
      </c>
      <c r="D6687" s="2" t="s">
        <v>814</v>
      </c>
      <c r="E6687" s="2">
        <v>18</v>
      </c>
      <c r="F6687" s="6" t="s">
        <v>2285</v>
      </c>
      <c r="G6687" s="6" t="s">
        <v>2284</v>
      </c>
    </row>
    <row r="6688" spans="1:7" x14ac:dyDescent="0.25">
      <c r="A6688" s="1">
        <v>49.227336000000001</v>
      </c>
      <c r="B6688" s="1">
        <v>17.673392</v>
      </c>
      <c r="C6688" t="s">
        <v>3</v>
      </c>
      <c r="D6688" s="2" t="s">
        <v>282</v>
      </c>
      <c r="E6688" s="2">
        <v>18</v>
      </c>
      <c r="F6688" s="6" t="s">
        <v>2285</v>
      </c>
      <c r="G6688" s="6" t="s">
        <v>2284</v>
      </c>
    </row>
    <row r="6689" spans="1:7" x14ac:dyDescent="0.25">
      <c r="A6689" s="1">
        <v>49.227333999999999</v>
      </c>
      <c r="B6689" s="1">
        <v>17.673286000000001</v>
      </c>
      <c r="C6689" t="s">
        <v>3</v>
      </c>
      <c r="D6689" s="2" t="s">
        <v>2201</v>
      </c>
      <c r="E6689" s="2">
        <v>18</v>
      </c>
      <c r="F6689" s="6" t="s">
        <v>2285</v>
      </c>
      <c r="G6689" s="6" t="s">
        <v>2284</v>
      </c>
    </row>
    <row r="6690" spans="1:7" x14ac:dyDescent="0.25">
      <c r="A6690" s="1">
        <v>49.227325</v>
      </c>
      <c r="B6690" s="1">
        <v>17.672429999999999</v>
      </c>
      <c r="C6690" t="s">
        <v>3</v>
      </c>
      <c r="D6690" s="2" t="s">
        <v>1780</v>
      </c>
      <c r="E6690" s="2">
        <v>18</v>
      </c>
      <c r="F6690" s="6" t="s">
        <v>2283</v>
      </c>
      <c r="G6690" s="6" t="s">
        <v>2284</v>
      </c>
    </row>
    <row r="6691" spans="1:7" x14ac:dyDescent="0.25">
      <c r="A6691" s="1">
        <v>49.227325999999998</v>
      </c>
      <c r="B6691" s="1">
        <v>17.672370000000001</v>
      </c>
      <c r="C6691" t="s">
        <v>3</v>
      </c>
      <c r="D6691" s="2" t="s">
        <v>1950</v>
      </c>
      <c r="E6691" s="2">
        <v>18</v>
      </c>
      <c r="F6691" s="6" t="s">
        <v>2283</v>
      </c>
      <c r="G6691" s="6" t="s">
        <v>2284</v>
      </c>
    </row>
    <row r="6692" spans="1:7" x14ac:dyDescent="0.25">
      <c r="A6692" s="1">
        <v>49.227328</v>
      </c>
      <c r="B6692" s="1">
        <v>17.672232999999999</v>
      </c>
      <c r="C6692" t="s">
        <v>3</v>
      </c>
      <c r="D6692" s="2" t="s">
        <v>284</v>
      </c>
      <c r="E6692" s="2">
        <v>18</v>
      </c>
      <c r="F6692" s="6" t="s">
        <v>2283</v>
      </c>
      <c r="G6692" s="6" t="s">
        <v>2284</v>
      </c>
    </row>
    <row r="6693" spans="1:7" x14ac:dyDescent="0.25">
      <c r="A6693" s="1">
        <v>49.227327000000002</v>
      </c>
      <c r="B6693" s="1">
        <v>17.672188999999999</v>
      </c>
      <c r="C6693" t="s">
        <v>3</v>
      </c>
      <c r="D6693" s="2" t="s">
        <v>280</v>
      </c>
      <c r="E6693" s="2">
        <v>18</v>
      </c>
      <c r="F6693" s="6" t="s">
        <v>2283</v>
      </c>
      <c r="G6693" s="6" t="s">
        <v>2284</v>
      </c>
    </row>
    <row r="6694" spans="1:7" x14ac:dyDescent="0.25">
      <c r="A6694" s="1">
        <v>49.227328</v>
      </c>
      <c r="B6694" s="1">
        <v>17.672160000000002</v>
      </c>
      <c r="C6694" t="s">
        <v>3</v>
      </c>
      <c r="D6694" s="2" t="s">
        <v>286</v>
      </c>
      <c r="E6694" s="2">
        <v>18</v>
      </c>
      <c r="F6694" s="6" t="s">
        <v>2283</v>
      </c>
      <c r="G6694" s="6" t="s">
        <v>2284</v>
      </c>
    </row>
    <row r="6695" spans="1:7" x14ac:dyDescent="0.25">
      <c r="A6695" s="1">
        <v>49.227328</v>
      </c>
      <c r="B6695" s="1">
        <v>17.672129999999999</v>
      </c>
      <c r="C6695" t="s">
        <v>3</v>
      </c>
      <c r="D6695" s="2" t="s">
        <v>287</v>
      </c>
      <c r="E6695" s="2">
        <v>18</v>
      </c>
      <c r="F6695" s="6" t="s">
        <v>2283</v>
      </c>
      <c r="G6695" s="6" t="s">
        <v>2284</v>
      </c>
    </row>
    <row r="6696" spans="1:7" x14ac:dyDescent="0.25">
      <c r="A6696" s="1">
        <v>49.227327000000002</v>
      </c>
      <c r="B6696" s="1">
        <v>17.672032999999999</v>
      </c>
      <c r="C6696" t="s">
        <v>3</v>
      </c>
      <c r="D6696" s="2" t="s">
        <v>2103</v>
      </c>
      <c r="E6696" s="2">
        <v>18</v>
      </c>
      <c r="F6696" s="6" t="s">
        <v>2283</v>
      </c>
      <c r="G6696" s="6" t="s">
        <v>2284</v>
      </c>
    </row>
    <row r="6697" spans="1:7" x14ac:dyDescent="0.25">
      <c r="A6697" s="1">
        <v>49.227327000000002</v>
      </c>
      <c r="B6697" s="1">
        <v>17.671904999999999</v>
      </c>
      <c r="C6697" t="s">
        <v>3</v>
      </c>
      <c r="D6697" s="2" t="s">
        <v>288</v>
      </c>
      <c r="E6697" s="2">
        <v>18</v>
      </c>
      <c r="F6697" s="6" t="s">
        <v>2283</v>
      </c>
      <c r="G6697" s="6" t="s">
        <v>2284</v>
      </c>
    </row>
    <row r="6698" spans="1:7" x14ac:dyDescent="0.25">
      <c r="A6698" s="1">
        <v>49.227328999999997</v>
      </c>
      <c r="B6698" s="1">
        <v>17.671747</v>
      </c>
      <c r="C6698" t="s">
        <v>3</v>
      </c>
      <c r="D6698" s="2" t="s">
        <v>2202</v>
      </c>
      <c r="E6698" s="2">
        <v>18</v>
      </c>
      <c r="F6698" s="6" t="s">
        <v>2283</v>
      </c>
      <c r="G6698" s="6" t="s">
        <v>2284</v>
      </c>
    </row>
    <row r="6699" spans="1:7" x14ac:dyDescent="0.25">
      <c r="A6699" s="1">
        <v>49.227327000000002</v>
      </c>
      <c r="B6699" s="1">
        <v>17.671695</v>
      </c>
      <c r="C6699" t="s">
        <v>3</v>
      </c>
      <c r="D6699" s="2" t="s">
        <v>290</v>
      </c>
      <c r="E6699" s="2">
        <v>18</v>
      </c>
      <c r="F6699" s="6" t="s">
        <v>2283</v>
      </c>
      <c r="G6699" s="6" t="s">
        <v>2284</v>
      </c>
    </row>
    <row r="6700" spans="1:7" x14ac:dyDescent="0.25">
      <c r="A6700" s="1">
        <v>49.227327000000002</v>
      </c>
      <c r="B6700" s="1">
        <v>17.671655999999999</v>
      </c>
      <c r="C6700" t="s">
        <v>3</v>
      </c>
      <c r="D6700" s="2" t="s">
        <v>291</v>
      </c>
      <c r="E6700" s="2">
        <v>18</v>
      </c>
      <c r="F6700" s="6" t="s">
        <v>2283</v>
      </c>
      <c r="G6700" s="6" t="s">
        <v>2284</v>
      </c>
    </row>
    <row r="6701" spans="1:7" x14ac:dyDescent="0.25">
      <c r="A6701" s="1">
        <v>49.227328</v>
      </c>
      <c r="B6701" s="1">
        <v>17.671572999999999</v>
      </c>
      <c r="C6701" t="s">
        <v>3</v>
      </c>
      <c r="D6701" s="2" t="s">
        <v>292</v>
      </c>
      <c r="E6701" s="2">
        <v>18</v>
      </c>
      <c r="F6701" s="6" t="s">
        <v>2283</v>
      </c>
      <c r="G6701" s="6" t="s">
        <v>2284</v>
      </c>
    </row>
    <row r="6702" spans="1:7" x14ac:dyDescent="0.25">
      <c r="A6702" s="1">
        <v>49.227443999999998</v>
      </c>
      <c r="B6702" s="1">
        <v>17.669478999999999</v>
      </c>
      <c r="C6702" t="s">
        <v>3</v>
      </c>
      <c r="D6702" s="2" t="s">
        <v>812</v>
      </c>
      <c r="E6702" s="2">
        <v>18</v>
      </c>
      <c r="F6702" s="6" t="s">
        <v>2286</v>
      </c>
      <c r="G6702" s="6" t="s">
        <v>2284</v>
      </c>
    </row>
    <row r="6703" spans="1:7" x14ac:dyDescent="0.25">
      <c r="A6703" s="1">
        <v>49.228890999999997</v>
      </c>
      <c r="B6703" s="1">
        <v>17.666052000000001</v>
      </c>
      <c r="C6703" t="s">
        <v>12</v>
      </c>
      <c r="D6703" s="2" t="s">
        <v>37</v>
      </c>
      <c r="E6703" s="2">
        <v>19</v>
      </c>
      <c r="F6703" s="6" t="s">
        <v>2263</v>
      </c>
      <c r="G6703" s="6" t="s">
        <v>2260</v>
      </c>
    </row>
    <row r="6704" spans="1:7" x14ac:dyDescent="0.25">
      <c r="A6704" s="1">
        <v>49.228892999999999</v>
      </c>
      <c r="B6704" s="1">
        <v>17.666063000000001</v>
      </c>
      <c r="C6704" t="s">
        <v>12</v>
      </c>
      <c r="D6704" s="2" t="s">
        <v>36</v>
      </c>
      <c r="E6704" s="2">
        <v>19</v>
      </c>
      <c r="F6704" s="6" t="s">
        <v>2263</v>
      </c>
      <c r="G6704" s="6" t="s">
        <v>2260</v>
      </c>
    </row>
    <row r="6705" spans="1:7" x14ac:dyDescent="0.25">
      <c r="A6705" s="1">
        <v>49.228895000000001</v>
      </c>
      <c r="B6705" s="1">
        <v>17.666073999999998</v>
      </c>
      <c r="C6705" t="s">
        <v>12</v>
      </c>
      <c r="D6705" s="2" t="s">
        <v>43</v>
      </c>
      <c r="E6705" s="2">
        <v>19</v>
      </c>
      <c r="F6705" s="6" t="s">
        <v>2263</v>
      </c>
      <c r="G6705" s="6" t="s">
        <v>2260</v>
      </c>
    </row>
    <row r="6706" spans="1:7" x14ac:dyDescent="0.25">
      <c r="A6706" s="1">
        <v>49.228898999999998</v>
      </c>
      <c r="B6706" s="1">
        <v>17.666096</v>
      </c>
      <c r="C6706" t="s">
        <v>12</v>
      </c>
      <c r="D6706" s="2" t="s">
        <v>1797</v>
      </c>
      <c r="E6706" s="2">
        <v>19</v>
      </c>
      <c r="F6706" s="6" t="s">
        <v>2263</v>
      </c>
      <c r="G6706" s="6" t="s">
        <v>2260</v>
      </c>
    </row>
    <row r="6707" spans="1:7" x14ac:dyDescent="0.25">
      <c r="A6707" s="1">
        <v>49.228909999999999</v>
      </c>
      <c r="B6707" s="1">
        <v>17.666126999999999</v>
      </c>
      <c r="C6707" t="s">
        <v>12</v>
      </c>
      <c r="D6707" s="2" t="s">
        <v>2114</v>
      </c>
      <c r="E6707" s="2">
        <v>19</v>
      </c>
      <c r="F6707" s="6" t="s">
        <v>2263</v>
      </c>
      <c r="G6707" s="6" t="s">
        <v>2260</v>
      </c>
    </row>
    <row r="6708" spans="1:7" x14ac:dyDescent="0.25">
      <c r="A6708" s="1">
        <v>49.229004000000003</v>
      </c>
      <c r="B6708" s="1">
        <v>17.666339000000001</v>
      </c>
      <c r="C6708" t="s">
        <v>12</v>
      </c>
      <c r="D6708" s="2" t="s">
        <v>34</v>
      </c>
      <c r="E6708" s="2">
        <v>19</v>
      </c>
      <c r="F6708" s="6" t="s">
        <v>2263</v>
      </c>
      <c r="G6708" s="6" t="s">
        <v>2260</v>
      </c>
    </row>
    <row r="6709" spans="1:7" x14ac:dyDescent="0.25">
      <c r="A6709" s="1">
        <v>49.229076999999997</v>
      </c>
      <c r="B6709" s="1">
        <v>17.666568999999999</v>
      </c>
      <c r="C6709" t="s">
        <v>12</v>
      </c>
      <c r="D6709" s="2" t="s">
        <v>2117</v>
      </c>
      <c r="E6709" s="2">
        <v>19</v>
      </c>
      <c r="F6709" s="6" t="s">
        <v>2263</v>
      </c>
      <c r="G6709" s="6" t="s">
        <v>2260</v>
      </c>
    </row>
    <row r="6710" spans="1:7" x14ac:dyDescent="0.25">
      <c r="A6710" s="1">
        <v>49.229114000000003</v>
      </c>
      <c r="B6710" s="1">
        <v>17.666757</v>
      </c>
      <c r="C6710" t="s">
        <v>12</v>
      </c>
      <c r="D6710" s="2" t="s">
        <v>2203</v>
      </c>
      <c r="E6710" s="2">
        <v>19</v>
      </c>
      <c r="F6710" s="6" t="s">
        <v>2263</v>
      </c>
      <c r="G6710" s="6" t="s">
        <v>2260</v>
      </c>
    </row>
    <row r="6711" spans="1:7" x14ac:dyDescent="0.25">
      <c r="A6711" s="1">
        <v>49.227651000000002</v>
      </c>
      <c r="B6711" s="1">
        <v>17.664555</v>
      </c>
      <c r="C6711" t="s">
        <v>3</v>
      </c>
      <c r="D6711" s="2" t="s">
        <v>47</v>
      </c>
      <c r="E6711" s="2">
        <v>19</v>
      </c>
      <c r="F6711" s="6" t="s">
        <v>2264</v>
      </c>
      <c r="G6711" s="6" t="s">
        <v>2265</v>
      </c>
    </row>
    <row r="6712" spans="1:7" x14ac:dyDescent="0.25">
      <c r="A6712" s="1">
        <v>49.227652999999997</v>
      </c>
      <c r="B6712" s="1">
        <v>17.664534</v>
      </c>
      <c r="C6712" t="s">
        <v>3</v>
      </c>
      <c r="D6712" s="2" t="s">
        <v>46</v>
      </c>
      <c r="E6712" s="2">
        <v>19</v>
      </c>
      <c r="F6712" s="6" t="s">
        <v>2264</v>
      </c>
      <c r="G6712" s="6" t="s">
        <v>2265</v>
      </c>
    </row>
    <row r="6713" spans="1:7" x14ac:dyDescent="0.25">
      <c r="A6713" s="1">
        <v>49.227657999999998</v>
      </c>
      <c r="B6713" s="1">
        <v>17.664477000000002</v>
      </c>
      <c r="C6713" t="s">
        <v>3</v>
      </c>
      <c r="D6713" s="2" t="s">
        <v>48</v>
      </c>
      <c r="E6713" s="2">
        <v>19</v>
      </c>
      <c r="F6713" s="6" t="s">
        <v>2264</v>
      </c>
      <c r="G6713" s="6" t="s">
        <v>2265</v>
      </c>
    </row>
    <row r="6714" spans="1:7" x14ac:dyDescent="0.25">
      <c r="A6714" s="1">
        <v>49.227659000000003</v>
      </c>
      <c r="B6714" s="1">
        <v>17.664473000000001</v>
      </c>
      <c r="C6714" t="s">
        <v>3</v>
      </c>
      <c r="D6714" s="2" t="s">
        <v>1973</v>
      </c>
      <c r="E6714" s="2">
        <v>19</v>
      </c>
      <c r="F6714" s="6" t="s">
        <v>2264</v>
      </c>
      <c r="G6714" s="6" t="s">
        <v>2265</v>
      </c>
    </row>
    <row r="6715" spans="1:7" x14ac:dyDescent="0.25">
      <c r="A6715" s="1">
        <v>49.227662000000002</v>
      </c>
      <c r="B6715" s="1">
        <v>17.664446999999999</v>
      </c>
      <c r="C6715" t="s">
        <v>3</v>
      </c>
      <c r="D6715" s="2" t="s">
        <v>1974</v>
      </c>
      <c r="E6715" s="2">
        <v>19</v>
      </c>
      <c r="F6715" s="6" t="s">
        <v>2264</v>
      </c>
      <c r="G6715" s="6" t="s">
        <v>2265</v>
      </c>
    </row>
    <row r="6716" spans="1:7" x14ac:dyDescent="0.25">
      <c r="A6716" s="1">
        <v>49.227665999999999</v>
      </c>
      <c r="B6716" s="1">
        <v>17.664353999999999</v>
      </c>
      <c r="C6716" t="s">
        <v>3</v>
      </c>
      <c r="D6716" s="2" t="s">
        <v>51</v>
      </c>
      <c r="E6716" s="2">
        <v>19</v>
      </c>
      <c r="F6716" s="6" t="s">
        <v>2264</v>
      </c>
      <c r="G6716" s="6" t="s">
        <v>2265</v>
      </c>
    </row>
    <row r="6717" spans="1:7" x14ac:dyDescent="0.25">
      <c r="A6717" s="1">
        <v>49.227668000000001</v>
      </c>
      <c r="B6717" s="1">
        <v>17.664325999999999</v>
      </c>
      <c r="C6717" t="s">
        <v>3</v>
      </c>
      <c r="D6717" s="2" t="s">
        <v>97</v>
      </c>
      <c r="E6717" s="2">
        <v>19</v>
      </c>
      <c r="F6717" s="6" t="s">
        <v>2264</v>
      </c>
      <c r="G6717" s="6" t="s">
        <v>2265</v>
      </c>
    </row>
    <row r="6718" spans="1:7" x14ac:dyDescent="0.25">
      <c r="A6718" s="1">
        <v>49.227670000000003</v>
      </c>
      <c r="B6718" s="1">
        <v>17.664283000000001</v>
      </c>
      <c r="C6718" t="s">
        <v>3</v>
      </c>
      <c r="D6718" s="2" t="s">
        <v>1810</v>
      </c>
      <c r="E6718" s="2">
        <v>19</v>
      </c>
      <c r="F6718" s="6" t="s">
        <v>2264</v>
      </c>
      <c r="G6718" s="6" t="s">
        <v>2265</v>
      </c>
    </row>
    <row r="6719" spans="1:7" x14ac:dyDescent="0.25">
      <c r="A6719" s="1">
        <v>49.227670000000003</v>
      </c>
      <c r="B6719" s="1">
        <v>17.664280000000002</v>
      </c>
      <c r="C6719" t="s">
        <v>3</v>
      </c>
      <c r="D6719" s="2" t="s">
        <v>1975</v>
      </c>
      <c r="E6719" s="2">
        <v>19</v>
      </c>
      <c r="F6719" s="6" t="s">
        <v>2264</v>
      </c>
      <c r="G6719" s="6" t="s">
        <v>2265</v>
      </c>
    </row>
    <row r="6720" spans="1:7" x14ac:dyDescent="0.25">
      <c r="A6720" s="1">
        <v>49.227671999999998</v>
      </c>
      <c r="B6720" s="1">
        <v>17.664254</v>
      </c>
      <c r="C6720" t="s">
        <v>3</v>
      </c>
      <c r="D6720" s="2" t="s">
        <v>59</v>
      </c>
      <c r="E6720" s="2">
        <v>19</v>
      </c>
      <c r="F6720" s="6" t="s">
        <v>2264</v>
      </c>
      <c r="G6720" s="6" t="s">
        <v>2265</v>
      </c>
    </row>
    <row r="6721" spans="1:7" x14ac:dyDescent="0.25">
      <c r="A6721" s="1">
        <v>49.227671000000001</v>
      </c>
      <c r="B6721" s="1">
        <v>17.664155999999998</v>
      </c>
      <c r="C6721" t="s">
        <v>3</v>
      </c>
      <c r="D6721" s="2" t="s">
        <v>56</v>
      </c>
      <c r="E6721" s="2">
        <v>19</v>
      </c>
      <c r="F6721" s="6" t="s">
        <v>2264</v>
      </c>
      <c r="G6721" s="6" t="s">
        <v>2265</v>
      </c>
    </row>
    <row r="6722" spans="1:7" x14ac:dyDescent="0.25">
      <c r="A6722" s="1">
        <v>49.227671000000001</v>
      </c>
      <c r="B6722" s="1">
        <v>17.664155000000001</v>
      </c>
      <c r="C6722" t="s">
        <v>3</v>
      </c>
      <c r="D6722" s="2" t="s">
        <v>45</v>
      </c>
      <c r="E6722" s="2">
        <v>19</v>
      </c>
      <c r="F6722" s="6" t="s">
        <v>2264</v>
      </c>
      <c r="G6722" s="6" t="s">
        <v>2265</v>
      </c>
    </row>
    <row r="6723" spans="1:7" x14ac:dyDescent="0.25">
      <c r="A6723" s="1">
        <v>49.227668000000001</v>
      </c>
      <c r="B6723" s="1">
        <v>17.664123</v>
      </c>
      <c r="C6723" t="s">
        <v>3</v>
      </c>
      <c r="D6723" s="2" t="s">
        <v>50</v>
      </c>
      <c r="E6723" s="2">
        <v>19</v>
      </c>
      <c r="F6723" s="6" t="s">
        <v>2264</v>
      </c>
      <c r="G6723" s="6" t="s">
        <v>2265</v>
      </c>
    </row>
    <row r="6724" spans="1:7" x14ac:dyDescent="0.25">
      <c r="A6724" s="1">
        <v>49.227663</v>
      </c>
      <c r="B6724" s="1">
        <v>17.664089000000001</v>
      </c>
      <c r="C6724" t="s">
        <v>3</v>
      </c>
      <c r="D6724" s="2" t="s">
        <v>55</v>
      </c>
      <c r="E6724" s="2">
        <v>19</v>
      </c>
      <c r="F6724" s="6" t="s">
        <v>2264</v>
      </c>
      <c r="G6724" s="6" t="s">
        <v>2265</v>
      </c>
    </row>
    <row r="6725" spans="1:7" x14ac:dyDescent="0.25">
      <c r="A6725" s="1">
        <v>49.227663</v>
      </c>
      <c r="B6725" s="1">
        <v>17.664086999999999</v>
      </c>
      <c r="C6725" t="s">
        <v>12</v>
      </c>
      <c r="D6725" s="2" t="s">
        <v>2204</v>
      </c>
      <c r="E6725" s="2">
        <v>19</v>
      </c>
      <c r="F6725" s="6" t="s">
        <v>2264</v>
      </c>
      <c r="G6725" s="6" t="s">
        <v>2265</v>
      </c>
    </row>
    <row r="6726" spans="1:7" x14ac:dyDescent="0.25">
      <c r="A6726" s="1">
        <v>49.227648000000002</v>
      </c>
      <c r="B6726" s="1">
        <v>17.663979000000001</v>
      </c>
      <c r="C6726" t="s">
        <v>3</v>
      </c>
      <c r="D6726" s="2" t="s">
        <v>2205</v>
      </c>
      <c r="E6726" s="2">
        <v>19</v>
      </c>
      <c r="F6726" s="6" t="s">
        <v>2264</v>
      </c>
      <c r="G6726" s="6" t="s">
        <v>2265</v>
      </c>
    </row>
    <row r="6727" spans="1:7" x14ac:dyDescent="0.25">
      <c r="A6727" s="1">
        <v>49.227646</v>
      </c>
      <c r="B6727" s="1">
        <v>17.663965999999999</v>
      </c>
      <c r="C6727" t="s">
        <v>3</v>
      </c>
      <c r="D6727" s="2" t="s">
        <v>2206</v>
      </c>
      <c r="E6727" s="2">
        <v>19</v>
      </c>
      <c r="F6727" s="6" t="s">
        <v>2264</v>
      </c>
      <c r="G6727" s="6" t="s">
        <v>2265</v>
      </c>
    </row>
    <row r="6728" spans="1:7" x14ac:dyDescent="0.25">
      <c r="A6728" s="1">
        <v>49.227643</v>
      </c>
      <c r="B6728" s="1">
        <v>17.663948999999999</v>
      </c>
      <c r="C6728" t="s">
        <v>3</v>
      </c>
      <c r="D6728" s="2" t="s">
        <v>61</v>
      </c>
      <c r="E6728" s="2">
        <v>19</v>
      </c>
      <c r="F6728" s="6" t="s">
        <v>2264</v>
      </c>
      <c r="G6728" s="6" t="s">
        <v>2265</v>
      </c>
    </row>
    <row r="6729" spans="1:7" x14ac:dyDescent="0.25">
      <c r="A6729" s="1">
        <v>49.227640999999998</v>
      </c>
      <c r="B6729" s="1">
        <v>17.66394</v>
      </c>
      <c r="C6729" t="s">
        <v>3</v>
      </c>
      <c r="D6729" s="2" t="s">
        <v>63</v>
      </c>
      <c r="E6729" s="2">
        <v>19</v>
      </c>
      <c r="F6729" s="6" t="s">
        <v>2264</v>
      </c>
      <c r="G6729" s="6" t="s">
        <v>2265</v>
      </c>
    </row>
    <row r="6730" spans="1:7" x14ac:dyDescent="0.25">
      <c r="A6730" s="1">
        <v>49.227623000000001</v>
      </c>
      <c r="B6730" s="1">
        <v>17.663861000000001</v>
      </c>
      <c r="C6730" t="s">
        <v>3</v>
      </c>
      <c r="D6730" s="2" t="s">
        <v>1983</v>
      </c>
      <c r="E6730" s="2">
        <v>19</v>
      </c>
      <c r="F6730" s="6" t="s">
        <v>2264</v>
      </c>
      <c r="G6730" s="6" t="s">
        <v>2265</v>
      </c>
    </row>
    <row r="6731" spans="1:7" x14ac:dyDescent="0.25">
      <c r="A6731" s="1">
        <v>49.227607999999996</v>
      </c>
      <c r="B6731" s="1">
        <v>17.663820000000001</v>
      </c>
      <c r="C6731" t="s">
        <v>12</v>
      </c>
      <c r="D6731" s="2" t="s">
        <v>853</v>
      </c>
      <c r="E6731" s="2">
        <v>19</v>
      </c>
      <c r="F6731" s="6" t="s">
        <v>2264</v>
      </c>
      <c r="G6731" s="6" t="s">
        <v>2265</v>
      </c>
    </row>
    <row r="6732" spans="1:7" x14ac:dyDescent="0.25">
      <c r="A6732" s="1">
        <v>49.227607999999996</v>
      </c>
      <c r="B6732" s="1">
        <v>17.663819</v>
      </c>
      <c r="C6732" t="s">
        <v>3</v>
      </c>
      <c r="D6732" s="2" t="s">
        <v>62</v>
      </c>
      <c r="E6732" s="2">
        <v>19</v>
      </c>
      <c r="F6732" s="6" t="s">
        <v>2264</v>
      </c>
      <c r="G6732" s="6" t="s">
        <v>2265</v>
      </c>
    </row>
    <row r="6733" spans="1:7" x14ac:dyDescent="0.25">
      <c r="A6733" s="1">
        <v>49.227592000000001</v>
      </c>
      <c r="B6733" s="1">
        <v>17.663782000000001</v>
      </c>
      <c r="C6733" t="s">
        <v>3</v>
      </c>
      <c r="D6733" s="2" t="s">
        <v>1986</v>
      </c>
      <c r="E6733" s="2">
        <v>19</v>
      </c>
      <c r="F6733" s="6" t="s">
        <v>2264</v>
      </c>
      <c r="G6733" s="6" t="s">
        <v>2265</v>
      </c>
    </row>
    <row r="6734" spans="1:7" x14ac:dyDescent="0.25">
      <c r="A6734" s="1">
        <v>49.227645000000003</v>
      </c>
      <c r="B6734" s="1">
        <v>17.665067000000001</v>
      </c>
      <c r="C6734" t="s">
        <v>3</v>
      </c>
      <c r="D6734" s="2" t="s">
        <v>2207</v>
      </c>
      <c r="E6734" s="2">
        <v>19</v>
      </c>
      <c r="F6734" s="6" t="s">
        <v>2264</v>
      </c>
      <c r="G6734" s="6" t="s">
        <v>2265</v>
      </c>
    </row>
    <row r="6735" spans="1:7" x14ac:dyDescent="0.25">
      <c r="A6735" s="1">
        <v>49.227635999999997</v>
      </c>
      <c r="B6735" s="1">
        <v>17.665275999999999</v>
      </c>
      <c r="C6735" t="s">
        <v>3</v>
      </c>
      <c r="D6735" s="2" t="s">
        <v>2119</v>
      </c>
      <c r="E6735" s="2">
        <v>19</v>
      </c>
      <c r="F6735" s="6" t="s">
        <v>2264</v>
      </c>
      <c r="G6735" s="6" t="s">
        <v>2265</v>
      </c>
    </row>
    <row r="6736" spans="1:7" x14ac:dyDescent="0.25">
      <c r="A6736" s="1">
        <v>49.227631000000002</v>
      </c>
      <c r="B6736" s="1">
        <v>17.665725999999999</v>
      </c>
      <c r="C6736" t="s">
        <v>3</v>
      </c>
      <c r="D6736" s="2" t="s">
        <v>2121</v>
      </c>
      <c r="E6736" s="2">
        <v>19</v>
      </c>
      <c r="F6736" s="6" t="s">
        <v>2264</v>
      </c>
      <c r="G6736" s="6" t="s">
        <v>2265</v>
      </c>
    </row>
    <row r="6737" spans="1:7" x14ac:dyDescent="0.25">
      <c r="A6737" s="1">
        <v>49.227626999999998</v>
      </c>
      <c r="B6737" s="1">
        <v>17.665868</v>
      </c>
      <c r="C6737" t="s">
        <v>3</v>
      </c>
      <c r="D6737" s="2" t="s">
        <v>2122</v>
      </c>
      <c r="E6737" s="2">
        <v>19</v>
      </c>
      <c r="F6737" s="6" t="s">
        <v>2264</v>
      </c>
      <c r="G6737" s="6" t="s">
        <v>2265</v>
      </c>
    </row>
    <row r="6738" spans="1:7" x14ac:dyDescent="0.25">
      <c r="A6738" s="1">
        <v>49.227595999999998</v>
      </c>
      <c r="B6738" s="1">
        <v>17.666319000000001</v>
      </c>
      <c r="C6738" t="s">
        <v>3</v>
      </c>
      <c r="D6738" s="2" t="s">
        <v>1991</v>
      </c>
      <c r="E6738" s="2">
        <v>19</v>
      </c>
      <c r="F6738" s="6" t="s">
        <v>2264</v>
      </c>
      <c r="G6738" s="6" t="s">
        <v>2265</v>
      </c>
    </row>
    <row r="6739" spans="1:7" x14ac:dyDescent="0.25">
      <c r="A6739" s="1">
        <v>49.227558999999999</v>
      </c>
      <c r="B6739" s="1">
        <v>17.666985</v>
      </c>
      <c r="C6739" t="s">
        <v>3</v>
      </c>
      <c r="D6739" s="2" t="s">
        <v>2208</v>
      </c>
      <c r="E6739" s="2">
        <v>19</v>
      </c>
      <c r="F6739" s="6" t="s">
        <v>2264</v>
      </c>
      <c r="G6739" s="6" t="s">
        <v>2265</v>
      </c>
    </row>
    <row r="6740" spans="1:7" x14ac:dyDescent="0.25">
      <c r="A6740" s="1">
        <v>49.227547999999999</v>
      </c>
      <c r="B6740" s="1">
        <v>17.667034999999998</v>
      </c>
      <c r="C6740" t="s">
        <v>3</v>
      </c>
      <c r="D6740" s="5" t="s">
        <v>2126</v>
      </c>
      <c r="E6740" s="2">
        <v>19</v>
      </c>
      <c r="F6740" s="6" t="s">
        <v>2264</v>
      </c>
      <c r="G6740" s="6" t="s">
        <v>2265</v>
      </c>
    </row>
    <row r="6741" spans="1:7" x14ac:dyDescent="0.25">
      <c r="A6741" s="1">
        <v>49.227536999999998</v>
      </c>
      <c r="B6741" s="1">
        <v>17.667117999999999</v>
      </c>
      <c r="C6741" t="s">
        <v>3</v>
      </c>
      <c r="D6741" s="2" t="s">
        <v>67</v>
      </c>
      <c r="E6741" s="2">
        <v>19</v>
      </c>
      <c r="F6741" s="6" t="s">
        <v>2264</v>
      </c>
      <c r="G6741" s="6" t="s">
        <v>2265</v>
      </c>
    </row>
    <row r="6742" spans="1:7" x14ac:dyDescent="0.25">
      <c r="A6742" s="1">
        <v>49.227536999999998</v>
      </c>
      <c r="B6742" s="1">
        <v>17.667203000000001</v>
      </c>
      <c r="C6742" t="s">
        <v>3</v>
      </c>
      <c r="D6742" s="2" t="s">
        <v>1497</v>
      </c>
      <c r="E6742" s="2">
        <v>19</v>
      </c>
      <c r="F6742" s="6" t="s">
        <v>2264</v>
      </c>
      <c r="G6742" s="6" t="s">
        <v>2265</v>
      </c>
    </row>
    <row r="6743" spans="1:7" x14ac:dyDescent="0.25">
      <c r="A6743" s="1">
        <v>49.227538000000003</v>
      </c>
      <c r="B6743" s="1">
        <v>17.667282</v>
      </c>
      <c r="C6743" t="s">
        <v>3</v>
      </c>
      <c r="D6743" s="2" t="s">
        <v>86</v>
      </c>
      <c r="E6743" s="2">
        <v>19</v>
      </c>
      <c r="F6743" s="6" t="s">
        <v>2264</v>
      </c>
      <c r="G6743" s="6" t="s">
        <v>2265</v>
      </c>
    </row>
    <row r="6744" spans="1:7" x14ac:dyDescent="0.25">
      <c r="A6744" s="1">
        <v>49.227536999999998</v>
      </c>
      <c r="B6744" s="1">
        <v>17.667338999999998</v>
      </c>
      <c r="C6744" t="s">
        <v>3</v>
      </c>
      <c r="D6744" s="2" t="s">
        <v>82</v>
      </c>
      <c r="E6744" s="2">
        <v>19</v>
      </c>
      <c r="F6744" s="6" t="s">
        <v>2264</v>
      </c>
      <c r="G6744" s="6" t="s">
        <v>2265</v>
      </c>
    </row>
    <row r="6745" spans="1:7" x14ac:dyDescent="0.25">
      <c r="A6745" s="1">
        <v>49.227536000000001</v>
      </c>
      <c r="B6745" s="1">
        <v>17.667541</v>
      </c>
      <c r="C6745" t="s">
        <v>3</v>
      </c>
      <c r="D6745" s="2" t="s">
        <v>71</v>
      </c>
      <c r="E6745" s="2">
        <v>19</v>
      </c>
      <c r="F6745" s="6" t="s">
        <v>2264</v>
      </c>
      <c r="G6745" s="6" t="s">
        <v>2265</v>
      </c>
    </row>
    <row r="6746" spans="1:7" x14ac:dyDescent="0.25">
      <c r="A6746" s="1">
        <v>49.227528999999997</v>
      </c>
      <c r="B6746" s="1">
        <v>17.667701000000001</v>
      </c>
      <c r="C6746" t="s">
        <v>3</v>
      </c>
      <c r="D6746" s="2" t="s">
        <v>2209</v>
      </c>
      <c r="E6746" s="2">
        <v>19</v>
      </c>
      <c r="F6746" s="6" t="s">
        <v>2264</v>
      </c>
      <c r="G6746" s="6" t="s">
        <v>2265</v>
      </c>
    </row>
    <row r="6747" spans="1:7" x14ac:dyDescent="0.25">
      <c r="A6747" s="1">
        <v>49.227528</v>
      </c>
      <c r="B6747" s="1">
        <v>17.667762</v>
      </c>
      <c r="C6747" t="s">
        <v>3</v>
      </c>
      <c r="D6747" s="2" t="s">
        <v>31</v>
      </c>
      <c r="E6747" s="2">
        <v>19</v>
      </c>
      <c r="F6747" s="6" t="s">
        <v>2264</v>
      </c>
      <c r="G6747" s="6" t="s">
        <v>2265</v>
      </c>
    </row>
    <row r="6748" spans="1:7" x14ac:dyDescent="0.25">
      <c r="A6748" s="1">
        <v>49.227528999999997</v>
      </c>
      <c r="B6748" s="1">
        <v>17.667829999999999</v>
      </c>
      <c r="C6748" t="s">
        <v>3</v>
      </c>
      <c r="D6748" s="2" t="s">
        <v>70</v>
      </c>
      <c r="E6748" s="2">
        <v>19</v>
      </c>
      <c r="F6748" s="6" t="s">
        <v>2264</v>
      </c>
      <c r="G6748" s="6" t="s">
        <v>2265</v>
      </c>
    </row>
    <row r="6749" spans="1:7" x14ac:dyDescent="0.25">
      <c r="A6749" s="1">
        <v>49.227528</v>
      </c>
      <c r="B6749" s="1">
        <v>17.667933999999999</v>
      </c>
      <c r="C6749" t="s">
        <v>3</v>
      </c>
      <c r="D6749" s="2" t="s">
        <v>75</v>
      </c>
      <c r="E6749" s="2">
        <v>19</v>
      </c>
      <c r="F6749" s="6" t="s">
        <v>2264</v>
      </c>
      <c r="G6749" s="6" t="s">
        <v>2265</v>
      </c>
    </row>
    <row r="6750" spans="1:7" x14ac:dyDescent="0.25">
      <c r="A6750" s="1">
        <v>49.227510000000002</v>
      </c>
      <c r="B6750" s="1">
        <v>17.668105000000001</v>
      </c>
      <c r="C6750" t="s">
        <v>3</v>
      </c>
      <c r="D6750" s="2" t="s">
        <v>77</v>
      </c>
      <c r="E6750" s="2">
        <v>19</v>
      </c>
      <c r="F6750" s="6" t="s">
        <v>2264</v>
      </c>
      <c r="G6750" s="6" t="s">
        <v>2265</v>
      </c>
    </row>
    <row r="6751" spans="1:7" x14ac:dyDescent="0.25">
      <c r="A6751" s="1">
        <v>49.227500999999997</v>
      </c>
      <c r="B6751" s="1">
        <v>17.668188000000001</v>
      </c>
      <c r="C6751" t="s">
        <v>3</v>
      </c>
      <c r="D6751" s="2" t="s">
        <v>78</v>
      </c>
      <c r="E6751" s="2">
        <v>19</v>
      </c>
      <c r="F6751" s="6" t="s">
        <v>2264</v>
      </c>
      <c r="G6751" s="6" t="s">
        <v>2265</v>
      </c>
    </row>
    <row r="6752" spans="1:7" x14ac:dyDescent="0.25">
      <c r="A6752" s="1">
        <v>49.227491999999998</v>
      </c>
      <c r="B6752" s="1">
        <v>17.668265999999999</v>
      </c>
      <c r="C6752" t="s">
        <v>12</v>
      </c>
      <c r="D6752" s="2" t="s">
        <v>2210</v>
      </c>
      <c r="E6752" s="2">
        <v>19</v>
      </c>
      <c r="F6752" s="6" t="s">
        <v>2264</v>
      </c>
      <c r="G6752" s="6" t="s">
        <v>2265</v>
      </c>
    </row>
    <row r="6753" spans="1:7" x14ac:dyDescent="0.25">
      <c r="A6753" s="1">
        <v>49.227482999999999</v>
      </c>
      <c r="B6753" s="1">
        <v>17.668351000000001</v>
      </c>
      <c r="C6753" t="s">
        <v>3</v>
      </c>
      <c r="D6753" s="2" t="s">
        <v>1831</v>
      </c>
      <c r="E6753" s="2">
        <v>19</v>
      </c>
      <c r="F6753" s="6" t="s">
        <v>2264</v>
      </c>
      <c r="G6753" s="6" t="s">
        <v>2265</v>
      </c>
    </row>
    <row r="6754" spans="1:7" x14ac:dyDescent="0.25">
      <c r="A6754" s="1">
        <v>49.22748</v>
      </c>
      <c r="B6754" s="1">
        <v>17.668407999999999</v>
      </c>
      <c r="C6754" t="s">
        <v>12</v>
      </c>
      <c r="D6754" s="2" t="s">
        <v>2132</v>
      </c>
      <c r="E6754" s="2">
        <v>19</v>
      </c>
      <c r="F6754" s="6" t="s">
        <v>2264</v>
      </c>
      <c r="G6754" s="6" t="s">
        <v>2265</v>
      </c>
    </row>
    <row r="6755" spans="1:7" x14ac:dyDescent="0.25">
      <c r="A6755" s="1">
        <v>49.227477999999998</v>
      </c>
      <c r="B6755" s="1">
        <v>17.668448000000001</v>
      </c>
      <c r="C6755" t="s">
        <v>3</v>
      </c>
      <c r="D6755" s="2" t="s">
        <v>1639</v>
      </c>
      <c r="E6755" s="2">
        <v>19</v>
      </c>
      <c r="F6755" s="6" t="s">
        <v>2264</v>
      </c>
      <c r="G6755" s="6" t="s">
        <v>2265</v>
      </c>
    </row>
    <row r="6756" spans="1:7" x14ac:dyDescent="0.25">
      <c r="A6756" s="1">
        <v>49.227479000000002</v>
      </c>
      <c r="B6756" s="1">
        <v>17.668513999999998</v>
      </c>
      <c r="C6756" t="s">
        <v>12</v>
      </c>
      <c r="D6756" s="2" t="s">
        <v>2211</v>
      </c>
      <c r="E6756" s="2">
        <v>19</v>
      </c>
      <c r="F6756" s="6" t="s">
        <v>2264</v>
      </c>
      <c r="G6756" s="6" t="s">
        <v>2265</v>
      </c>
    </row>
    <row r="6757" spans="1:7" x14ac:dyDescent="0.25">
      <c r="A6757" s="1">
        <v>49.227528</v>
      </c>
      <c r="B6757" s="1">
        <v>17.668616</v>
      </c>
      <c r="C6757" t="s">
        <v>3</v>
      </c>
      <c r="D6757" s="2" t="s">
        <v>2212</v>
      </c>
      <c r="E6757" s="2">
        <v>19</v>
      </c>
      <c r="F6757" s="6" t="s">
        <v>2264</v>
      </c>
      <c r="G6757" s="6" t="s">
        <v>2265</v>
      </c>
    </row>
    <row r="6758" spans="1:7" x14ac:dyDescent="0.25">
      <c r="A6758" s="1">
        <v>49.227567000000001</v>
      </c>
      <c r="B6758" s="1">
        <v>17.668344999999999</v>
      </c>
      <c r="C6758" t="s">
        <v>3</v>
      </c>
      <c r="D6758" s="2" t="s">
        <v>2213</v>
      </c>
      <c r="E6758" s="2">
        <v>19</v>
      </c>
      <c r="F6758" s="6" t="s">
        <v>2264</v>
      </c>
      <c r="G6758" s="6" t="s">
        <v>2265</v>
      </c>
    </row>
    <row r="6759" spans="1:7" x14ac:dyDescent="0.25">
      <c r="A6759" s="1">
        <v>49.227612000000001</v>
      </c>
      <c r="B6759" s="1">
        <v>17.668202000000001</v>
      </c>
      <c r="C6759" t="s">
        <v>3</v>
      </c>
      <c r="D6759" s="2" t="s">
        <v>74</v>
      </c>
      <c r="E6759" s="2">
        <v>19</v>
      </c>
      <c r="F6759" s="6" t="s">
        <v>2264</v>
      </c>
      <c r="G6759" s="6" t="s">
        <v>2265</v>
      </c>
    </row>
    <row r="6760" spans="1:7" x14ac:dyDescent="0.25">
      <c r="A6760" s="1">
        <v>49.227615999999998</v>
      </c>
      <c r="B6760" s="1">
        <v>17.668125</v>
      </c>
      <c r="C6760" t="s">
        <v>3</v>
      </c>
      <c r="D6760" s="2" t="s">
        <v>2000</v>
      </c>
      <c r="E6760" s="2">
        <v>19</v>
      </c>
      <c r="F6760" s="6" t="s">
        <v>2264</v>
      </c>
      <c r="G6760" s="6" t="s">
        <v>2265</v>
      </c>
    </row>
    <row r="6761" spans="1:7" x14ac:dyDescent="0.25">
      <c r="A6761" s="1">
        <v>49.227612999999998</v>
      </c>
      <c r="B6761" s="1">
        <v>17.668050999999998</v>
      </c>
      <c r="C6761" t="s">
        <v>3</v>
      </c>
      <c r="D6761" s="2" t="s">
        <v>90</v>
      </c>
      <c r="E6761" s="2">
        <v>19</v>
      </c>
      <c r="F6761" s="6" t="s">
        <v>2264</v>
      </c>
      <c r="G6761" s="6" t="s">
        <v>2265</v>
      </c>
    </row>
    <row r="6762" spans="1:7" x14ac:dyDescent="0.25">
      <c r="A6762" s="1">
        <v>49.227611000000003</v>
      </c>
      <c r="B6762" s="1">
        <v>17.668008</v>
      </c>
      <c r="C6762" t="s">
        <v>3</v>
      </c>
      <c r="D6762" s="2" t="s">
        <v>92</v>
      </c>
      <c r="E6762" s="2">
        <v>19</v>
      </c>
      <c r="F6762" s="6" t="s">
        <v>2264</v>
      </c>
      <c r="G6762" s="6" t="s">
        <v>2265</v>
      </c>
    </row>
    <row r="6763" spans="1:7" x14ac:dyDescent="0.25">
      <c r="A6763" s="1">
        <v>49.227609999999999</v>
      </c>
      <c r="B6763" s="1">
        <v>17.667936999999998</v>
      </c>
      <c r="C6763" t="s">
        <v>3</v>
      </c>
      <c r="D6763" s="2" t="s">
        <v>89</v>
      </c>
      <c r="E6763" s="2">
        <v>19</v>
      </c>
      <c r="F6763" s="6" t="s">
        <v>2264</v>
      </c>
      <c r="G6763" s="6" t="s">
        <v>2265</v>
      </c>
    </row>
    <row r="6764" spans="1:7" x14ac:dyDescent="0.25">
      <c r="A6764" s="1">
        <v>49.227637999999999</v>
      </c>
      <c r="B6764" s="1">
        <v>17.667729999999999</v>
      </c>
      <c r="C6764" t="s">
        <v>3</v>
      </c>
      <c r="D6764" s="2" t="s">
        <v>87</v>
      </c>
      <c r="E6764" s="2">
        <v>19</v>
      </c>
      <c r="F6764" s="6" t="s">
        <v>2264</v>
      </c>
      <c r="G6764" s="6" t="s">
        <v>2265</v>
      </c>
    </row>
    <row r="6765" spans="1:7" x14ac:dyDescent="0.25">
      <c r="A6765" s="1">
        <v>49.227639000000003</v>
      </c>
      <c r="B6765" s="1">
        <v>17.667724</v>
      </c>
      <c r="C6765" t="s">
        <v>3</v>
      </c>
      <c r="D6765" s="2" t="s">
        <v>719</v>
      </c>
      <c r="E6765" s="2">
        <v>19</v>
      </c>
      <c r="F6765" s="6" t="s">
        <v>2264</v>
      </c>
      <c r="G6765" s="6" t="s">
        <v>2265</v>
      </c>
    </row>
    <row r="6766" spans="1:7" x14ac:dyDescent="0.25">
      <c r="A6766" s="1">
        <v>49.227643999999998</v>
      </c>
      <c r="B6766" s="1">
        <v>17.667660000000001</v>
      </c>
      <c r="C6766" t="s">
        <v>3</v>
      </c>
      <c r="D6766" s="2" t="s">
        <v>73</v>
      </c>
      <c r="E6766" s="2">
        <v>19</v>
      </c>
      <c r="F6766" s="6" t="s">
        <v>2264</v>
      </c>
      <c r="G6766" s="6" t="s">
        <v>2265</v>
      </c>
    </row>
    <row r="6767" spans="1:7" x14ac:dyDescent="0.25">
      <c r="A6767" s="1">
        <v>49.227645000000003</v>
      </c>
      <c r="B6767" s="1">
        <v>17.667645</v>
      </c>
      <c r="C6767" t="s">
        <v>3</v>
      </c>
      <c r="D6767" s="2" t="s">
        <v>91</v>
      </c>
      <c r="E6767" s="2">
        <v>19</v>
      </c>
      <c r="F6767" s="6" t="s">
        <v>2264</v>
      </c>
      <c r="G6767" s="6" t="s">
        <v>2265</v>
      </c>
    </row>
    <row r="6768" spans="1:7" x14ac:dyDescent="0.25">
      <c r="A6768" s="1">
        <v>49.227656000000003</v>
      </c>
      <c r="B6768" s="1">
        <v>17.667536999999999</v>
      </c>
      <c r="C6768" t="s">
        <v>3</v>
      </c>
      <c r="D6768" s="2" t="s">
        <v>65</v>
      </c>
      <c r="E6768" s="2">
        <v>19</v>
      </c>
      <c r="F6768" s="6" t="s">
        <v>2264</v>
      </c>
      <c r="G6768" s="6" t="s">
        <v>2265</v>
      </c>
    </row>
    <row r="6769" spans="1:7" x14ac:dyDescent="0.25">
      <c r="A6769" s="1">
        <v>49.227674999999998</v>
      </c>
      <c r="B6769" s="1">
        <v>17.667376000000001</v>
      </c>
      <c r="C6769" t="s">
        <v>3</v>
      </c>
      <c r="D6769" s="2" t="s">
        <v>85</v>
      </c>
      <c r="E6769" s="2">
        <v>19</v>
      </c>
      <c r="F6769" s="6" t="s">
        <v>2264</v>
      </c>
      <c r="G6769" s="6" t="s">
        <v>2265</v>
      </c>
    </row>
    <row r="6770" spans="1:7" x14ac:dyDescent="0.25">
      <c r="A6770" s="1">
        <v>49.227685999999999</v>
      </c>
      <c r="B6770" s="1">
        <v>17.667300999999998</v>
      </c>
      <c r="C6770" t="s">
        <v>3</v>
      </c>
      <c r="D6770" s="2" t="s">
        <v>66</v>
      </c>
      <c r="E6770" s="2">
        <v>19</v>
      </c>
      <c r="F6770" s="6" t="s">
        <v>2264</v>
      </c>
      <c r="G6770" s="6" t="s">
        <v>2265</v>
      </c>
    </row>
    <row r="6771" spans="1:7" x14ac:dyDescent="0.25">
      <c r="A6771" s="1">
        <v>49.227693000000002</v>
      </c>
      <c r="B6771" s="1">
        <v>17.667233</v>
      </c>
      <c r="C6771" t="s">
        <v>3</v>
      </c>
      <c r="D6771" s="2" t="s">
        <v>94</v>
      </c>
      <c r="E6771" s="2">
        <v>19</v>
      </c>
      <c r="F6771" s="6" t="s">
        <v>2264</v>
      </c>
      <c r="G6771" s="6" t="s">
        <v>2265</v>
      </c>
    </row>
    <row r="6772" spans="1:7" x14ac:dyDescent="0.25">
      <c r="A6772" s="1">
        <v>49.227702999999998</v>
      </c>
      <c r="B6772" s="1">
        <v>17.667145999999999</v>
      </c>
      <c r="C6772" t="s">
        <v>3</v>
      </c>
      <c r="D6772" s="2" t="s">
        <v>83</v>
      </c>
      <c r="E6772" s="2">
        <v>19</v>
      </c>
      <c r="F6772" s="6" t="s">
        <v>2264</v>
      </c>
      <c r="G6772" s="6" t="s">
        <v>2265</v>
      </c>
    </row>
    <row r="6773" spans="1:7" x14ac:dyDescent="0.25">
      <c r="A6773" s="1">
        <v>49.227716000000001</v>
      </c>
      <c r="B6773" s="1">
        <v>17.667058000000001</v>
      </c>
      <c r="C6773" t="s">
        <v>3</v>
      </c>
      <c r="D6773" s="2" t="s">
        <v>96</v>
      </c>
      <c r="E6773" s="2">
        <v>19</v>
      </c>
      <c r="F6773" s="6" t="s">
        <v>2264</v>
      </c>
      <c r="G6773" s="6" t="s">
        <v>2265</v>
      </c>
    </row>
    <row r="6774" spans="1:7" x14ac:dyDescent="0.25">
      <c r="A6774" s="1">
        <v>49.227722999999997</v>
      </c>
      <c r="B6774" s="1">
        <v>17.666996999999999</v>
      </c>
      <c r="C6774" t="s">
        <v>3</v>
      </c>
      <c r="D6774" s="2" t="s">
        <v>2214</v>
      </c>
      <c r="E6774" s="2">
        <v>19</v>
      </c>
      <c r="F6774" s="6" t="s">
        <v>2264</v>
      </c>
      <c r="G6774" s="6" t="s">
        <v>2265</v>
      </c>
    </row>
    <row r="6775" spans="1:7" x14ac:dyDescent="0.25">
      <c r="A6775" s="1">
        <v>49.227758000000001</v>
      </c>
      <c r="B6775" s="1">
        <v>17.666437999999999</v>
      </c>
      <c r="C6775" t="s">
        <v>3</v>
      </c>
      <c r="D6775" s="2" t="s">
        <v>2139</v>
      </c>
      <c r="E6775" s="2">
        <v>19</v>
      </c>
      <c r="F6775" s="6" t="s">
        <v>2264</v>
      </c>
      <c r="G6775" s="6" t="s">
        <v>2265</v>
      </c>
    </row>
    <row r="6776" spans="1:7" x14ac:dyDescent="0.25">
      <c r="A6776" s="1">
        <v>49.227772999999999</v>
      </c>
      <c r="B6776" s="1">
        <v>17.666136999999999</v>
      </c>
      <c r="C6776" t="s">
        <v>3</v>
      </c>
      <c r="D6776" s="2" t="s">
        <v>95</v>
      </c>
      <c r="E6776" s="2">
        <v>19</v>
      </c>
      <c r="F6776" s="6" t="s">
        <v>2264</v>
      </c>
      <c r="G6776" s="6" t="s">
        <v>2265</v>
      </c>
    </row>
    <row r="6777" spans="1:7" x14ac:dyDescent="0.25">
      <c r="A6777" s="1">
        <v>49.225648999999997</v>
      </c>
      <c r="B6777" s="1">
        <v>17.668196999999999</v>
      </c>
      <c r="C6777" t="s">
        <v>12</v>
      </c>
      <c r="D6777" s="2" t="s">
        <v>2215</v>
      </c>
      <c r="E6777" s="2">
        <v>19</v>
      </c>
      <c r="F6777" s="6" t="s">
        <v>2287</v>
      </c>
      <c r="G6777" s="6" t="s">
        <v>2267</v>
      </c>
    </row>
    <row r="6778" spans="1:7" x14ac:dyDescent="0.25">
      <c r="A6778" s="1">
        <v>49.225639999999999</v>
      </c>
      <c r="B6778" s="1">
        <v>17.668085999999999</v>
      </c>
      <c r="C6778" t="s">
        <v>12</v>
      </c>
      <c r="D6778" s="2" t="s">
        <v>2216</v>
      </c>
      <c r="E6778" s="2">
        <v>19</v>
      </c>
      <c r="F6778" s="6" t="s">
        <v>2287</v>
      </c>
      <c r="G6778" s="6" t="s">
        <v>2267</v>
      </c>
    </row>
    <row r="6779" spans="1:7" x14ac:dyDescent="0.25">
      <c r="A6779" s="1">
        <v>49.225620999999997</v>
      </c>
      <c r="B6779" s="1">
        <v>17.667833000000002</v>
      </c>
      <c r="C6779" t="s">
        <v>12</v>
      </c>
      <c r="D6779" s="2" t="s">
        <v>2217</v>
      </c>
      <c r="E6779" s="2">
        <v>19</v>
      </c>
      <c r="F6779" s="6" t="s">
        <v>2287</v>
      </c>
      <c r="G6779" s="6" t="s">
        <v>2267</v>
      </c>
    </row>
    <row r="6780" spans="1:7" x14ac:dyDescent="0.25">
      <c r="A6780" s="1">
        <v>49.225627000000003</v>
      </c>
      <c r="B6780" s="1">
        <v>17.667769</v>
      </c>
      <c r="C6780" t="s">
        <v>12</v>
      </c>
      <c r="D6780" s="2" t="s">
        <v>2143</v>
      </c>
      <c r="E6780" s="2">
        <v>19</v>
      </c>
      <c r="F6780" s="6" t="s">
        <v>2287</v>
      </c>
      <c r="G6780" s="6" t="s">
        <v>2267</v>
      </c>
    </row>
    <row r="6781" spans="1:7" x14ac:dyDescent="0.25">
      <c r="A6781" s="1">
        <v>49.225633000000002</v>
      </c>
      <c r="B6781" s="1">
        <v>17.667697</v>
      </c>
      <c r="C6781" t="s">
        <v>12</v>
      </c>
      <c r="D6781" s="2" t="s">
        <v>105</v>
      </c>
      <c r="E6781" s="2">
        <v>19</v>
      </c>
      <c r="F6781" s="6" t="s">
        <v>2287</v>
      </c>
      <c r="G6781" s="6" t="s">
        <v>2267</v>
      </c>
    </row>
    <row r="6782" spans="1:7" x14ac:dyDescent="0.25">
      <c r="A6782" s="1">
        <v>49.225633999999999</v>
      </c>
      <c r="B6782" s="1">
        <v>17.667618999999998</v>
      </c>
      <c r="C6782" t="s">
        <v>12</v>
      </c>
      <c r="D6782" s="2" t="s">
        <v>2144</v>
      </c>
      <c r="E6782" s="2">
        <v>19</v>
      </c>
      <c r="F6782" s="6" t="s">
        <v>2287</v>
      </c>
      <c r="G6782" s="6" t="s">
        <v>2267</v>
      </c>
    </row>
    <row r="6783" spans="1:7" x14ac:dyDescent="0.25">
      <c r="A6783" s="1">
        <v>49.225633999999999</v>
      </c>
      <c r="B6783" s="1">
        <v>17.667542999999998</v>
      </c>
      <c r="C6783" t="s">
        <v>12</v>
      </c>
      <c r="D6783" s="2" t="s">
        <v>100</v>
      </c>
      <c r="E6783" s="2">
        <v>19</v>
      </c>
      <c r="F6783" s="6" t="s">
        <v>2287</v>
      </c>
      <c r="G6783" s="6" t="s">
        <v>2267</v>
      </c>
    </row>
    <row r="6784" spans="1:7" x14ac:dyDescent="0.25">
      <c r="A6784" s="1">
        <v>49.225636000000002</v>
      </c>
      <c r="B6784" s="1">
        <v>17.667404999999999</v>
      </c>
      <c r="C6784" t="s">
        <v>12</v>
      </c>
      <c r="D6784" s="2" t="s">
        <v>729</v>
      </c>
      <c r="E6784" s="2">
        <v>19</v>
      </c>
      <c r="F6784" s="6" t="s">
        <v>2287</v>
      </c>
      <c r="G6784" s="6" t="s">
        <v>2267</v>
      </c>
    </row>
    <row r="6785" spans="1:7" x14ac:dyDescent="0.25">
      <c r="A6785" s="1">
        <v>49.225642000000001</v>
      </c>
      <c r="B6785" s="1">
        <v>17.667259000000001</v>
      </c>
      <c r="C6785" t="s">
        <v>12</v>
      </c>
      <c r="D6785" s="2" t="s">
        <v>102</v>
      </c>
      <c r="E6785" s="2">
        <v>19</v>
      </c>
      <c r="F6785" s="6" t="s">
        <v>2287</v>
      </c>
      <c r="G6785" s="6" t="s">
        <v>2267</v>
      </c>
    </row>
    <row r="6786" spans="1:7" x14ac:dyDescent="0.25">
      <c r="A6786" s="1">
        <v>49.225642000000001</v>
      </c>
      <c r="B6786" s="1">
        <v>17.667176000000001</v>
      </c>
      <c r="C6786" t="s">
        <v>12</v>
      </c>
      <c r="D6786" s="2" t="s">
        <v>1663</v>
      </c>
      <c r="E6786" s="2">
        <v>19</v>
      </c>
      <c r="F6786" s="6" t="s">
        <v>2287</v>
      </c>
      <c r="G6786" s="6" t="s">
        <v>2267</v>
      </c>
    </row>
    <row r="6787" spans="1:7" x14ac:dyDescent="0.25">
      <c r="A6787" s="1">
        <v>49.225642000000001</v>
      </c>
      <c r="B6787" s="1">
        <v>17.667175</v>
      </c>
      <c r="C6787" t="s">
        <v>12</v>
      </c>
      <c r="D6787" s="2" t="s">
        <v>103</v>
      </c>
      <c r="E6787" s="2">
        <v>19</v>
      </c>
      <c r="F6787" s="6" t="s">
        <v>2287</v>
      </c>
      <c r="G6787" s="6" t="s">
        <v>2267</v>
      </c>
    </row>
    <row r="6788" spans="1:7" x14ac:dyDescent="0.25">
      <c r="A6788" s="1">
        <v>49.225656999999998</v>
      </c>
      <c r="B6788" s="1">
        <v>17.666937999999998</v>
      </c>
      <c r="C6788" t="s">
        <v>12</v>
      </c>
      <c r="D6788" s="2" t="s">
        <v>2218</v>
      </c>
      <c r="E6788" s="2">
        <v>19</v>
      </c>
      <c r="F6788" s="6" t="s">
        <v>2287</v>
      </c>
      <c r="G6788" s="6" t="s">
        <v>2267</v>
      </c>
    </row>
    <row r="6789" spans="1:7" x14ac:dyDescent="0.25">
      <c r="A6789" s="1">
        <v>49.225658000000003</v>
      </c>
      <c r="B6789" s="1">
        <v>17.666879999999999</v>
      </c>
      <c r="C6789" t="s">
        <v>12</v>
      </c>
      <c r="D6789" s="2" t="s">
        <v>1136</v>
      </c>
      <c r="E6789" s="2">
        <v>19</v>
      </c>
      <c r="F6789" s="6" t="s">
        <v>2287</v>
      </c>
      <c r="G6789" s="6" t="s">
        <v>2267</v>
      </c>
    </row>
    <row r="6790" spans="1:7" x14ac:dyDescent="0.25">
      <c r="A6790" s="1">
        <v>49.225659</v>
      </c>
      <c r="B6790" s="1">
        <v>17.666696000000002</v>
      </c>
      <c r="C6790" t="s">
        <v>12</v>
      </c>
      <c r="D6790" s="2" t="s">
        <v>402</v>
      </c>
      <c r="E6790" s="2">
        <v>19</v>
      </c>
      <c r="F6790" s="6" t="s">
        <v>2287</v>
      </c>
      <c r="G6790" s="6" t="s">
        <v>2267</v>
      </c>
    </row>
    <row r="6791" spans="1:7" x14ac:dyDescent="0.25">
      <c r="A6791" s="1">
        <v>49.225661000000002</v>
      </c>
      <c r="B6791" s="1">
        <v>17.666623999999999</v>
      </c>
      <c r="C6791" t="s">
        <v>12</v>
      </c>
      <c r="D6791" s="2" t="s">
        <v>2219</v>
      </c>
      <c r="E6791" s="2">
        <v>19</v>
      </c>
      <c r="F6791" s="6" t="s">
        <v>2287</v>
      </c>
      <c r="G6791" s="6" t="s">
        <v>2267</v>
      </c>
    </row>
    <row r="6792" spans="1:7" x14ac:dyDescent="0.25">
      <c r="A6792" s="1">
        <v>49.225667000000001</v>
      </c>
      <c r="B6792" s="1">
        <v>17.666481999999998</v>
      </c>
      <c r="C6792" t="s">
        <v>12</v>
      </c>
      <c r="D6792" s="2" t="s">
        <v>99</v>
      </c>
      <c r="E6792" s="2">
        <v>19</v>
      </c>
      <c r="F6792" s="6" t="s">
        <v>2287</v>
      </c>
      <c r="G6792" s="6" t="s">
        <v>2267</v>
      </c>
    </row>
    <row r="6793" spans="1:7" x14ac:dyDescent="0.25">
      <c r="A6793" s="1">
        <v>49.225665999999997</v>
      </c>
      <c r="B6793" s="1">
        <v>17.666397</v>
      </c>
      <c r="C6793" t="s">
        <v>12</v>
      </c>
      <c r="D6793" s="2" t="s">
        <v>108</v>
      </c>
      <c r="E6793" s="2">
        <v>19</v>
      </c>
      <c r="F6793" s="6" t="s">
        <v>2287</v>
      </c>
      <c r="G6793" s="6" t="s">
        <v>2267</v>
      </c>
    </row>
    <row r="6794" spans="1:7" x14ac:dyDescent="0.25">
      <c r="A6794" s="1">
        <v>49.226458999999998</v>
      </c>
      <c r="B6794" s="1">
        <v>17.660042000000001</v>
      </c>
      <c r="C6794" t="s">
        <v>3</v>
      </c>
      <c r="D6794" s="2" t="s">
        <v>409</v>
      </c>
      <c r="E6794" s="2">
        <v>19</v>
      </c>
      <c r="F6794" s="6" t="s">
        <v>2269</v>
      </c>
      <c r="G6794" s="6" t="s">
        <v>2288</v>
      </c>
    </row>
    <row r="6795" spans="1:7" x14ac:dyDescent="0.25">
      <c r="A6795" s="1">
        <v>49.226433</v>
      </c>
      <c r="B6795" s="1">
        <v>17.659935999999998</v>
      </c>
      <c r="C6795" t="s">
        <v>3</v>
      </c>
      <c r="D6795" s="2" t="s">
        <v>303</v>
      </c>
      <c r="E6795" s="2">
        <v>19</v>
      </c>
      <c r="F6795" s="6" t="s">
        <v>2269</v>
      </c>
      <c r="G6795" s="6" t="s">
        <v>2288</v>
      </c>
    </row>
    <row r="6796" spans="1:7" x14ac:dyDescent="0.25">
      <c r="A6796" s="1">
        <v>49.226278000000001</v>
      </c>
      <c r="B6796" s="1">
        <v>17.659367</v>
      </c>
      <c r="C6796" t="s">
        <v>3</v>
      </c>
      <c r="D6796" s="2" t="s">
        <v>110</v>
      </c>
      <c r="E6796" s="2">
        <v>19</v>
      </c>
      <c r="F6796" s="6" t="s">
        <v>2269</v>
      </c>
      <c r="G6796" s="6" t="s">
        <v>2288</v>
      </c>
    </row>
    <row r="6797" spans="1:7" x14ac:dyDescent="0.25">
      <c r="A6797" s="1">
        <v>49.226264999999998</v>
      </c>
      <c r="B6797" s="1">
        <v>17.659298</v>
      </c>
      <c r="C6797" t="s">
        <v>3</v>
      </c>
      <c r="D6797" s="2" t="s">
        <v>305</v>
      </c>
      <c r="E6797" s="2">
        <v>19</v>
      </c>
      <c r="F6797" s="6" t="s">
        <v>2269</v>
      </c>
      <c r="G6797" s="6" t="s">
        <v>2288</v>
      </c>
    </row>
    <row r="6798" spans="1:7" x14ac:dyDescent="0.25">
      <c r="A6798" s="1">
        <v>49.226246000000003</v>
      </c>
      <c r="B6798" s="1">
        <v>17.659051999999999</v>
      </c>
      <c r="C6798" t="s">
        <v>3</v>
      </c>
      <c r="D6798" s="2" t="s">
        <v>306</v>
      </c>
      <c r="E6798" s="2">
        <v>19</v>
      </c>
      <c r="F6798" s="6" t="s">
        <v>2269</v>
      </c>
      <c r="G6798" s="6" t="s">
        <v>2288</v>
      </c>
    </row>
    <row r="6799" spans="1:7" x14ac:dyDescent="0.25">
      <c r="A6799" s="1">
        <v>49.226210999999999</v>
      </c>
      <c r="B6799" s="1">
        <v>17.658774000000001</v>
      </c>
      <c r="C6799" t="s">
        <v>12</v>
      </c>
      <c r="D6799" s="2" t="s">
        <v>416</v>
      </c>
      <c r="E6799" s="2">
        <v>19</v>
      </c>
      <c r="F6799" s="6" t="s">
        <v>2269</v>
      </c>
      <c r="G6799" s="6" t="s">
        <v>2288</v>
      </c>
    </row>
    <row r="6800" spans="1:7" x14ac:dyDescent="0.25">
      <c r="A6800" s="1">
        <v>49.22616</v>
      </c>
      <c r="B6800" s="1">
        <v>17.658605999999999</v>
      </c>
      <c r="C6800" t="s">
        <v>3</v>
      </c>
      <c r="D6800" s="2" t="s">
        <v>1861</v>
      </c>
      <c r="E6800" s="2">
        <v>19</v>
      </c>
      <c r="F6800" s="6" t="s">
        <v>2269</v>
      </c>
      <c r="G6800" s="6" t="s">
        <v>2288</v>
      </c>
    </row>
    <row r="6801" spans="1:7" x14ac:dyDescent="0.25">
      <c r="A6801" s="1">
        <v>49.226104999999997</v>
      </c>
      <c r="B6801" s="1">
        <v>17.658538</v>
      </c>
      <c r="C6801" t="s">
        <v>12</v>
      </c>
      <c r="D6801" s="2" t="s">
        <v>113</v>
      </c>
      <c r="E6801" s="2">
        <v>19</v>
      </c>
      <c r="F6801" s="6" t="s">
        <v>2269</v>
      </c>
      <c r="G6801" s="6" t="s">
        <v>2288</v>
      </c>
    </row>
    <row r="6802" spans="1:7" x14ac:dyDescent="0.25">
      <c r="A6802" s="1">
        <v>49.226055000000002</v>
      </c>
      <c r="B6802" s="1">
        <v>17.658494000000001</v>
      </c>
      <c r="C6802" t="s">
        <v>12</v>
      </c>
      <c r="D6802" s="2" t="s">
        <v>117</v>
      </c>
      <c r="E6802" s="2">
        <v>19</v>
      </c>
      <c r="F6802" s="6" t="s">
        <v>2269</v>
      </c>
      <c r="G6802" s="6" t="s">
        <v>2288</v>
      </c>
    </row>
    <row r="6803" spans="1:7" x14ac:dyDescent="0.25">
      <c r="A6803" s="1">
        <v>49.226142000000003</v>
      </c>
      <c r="B6803" s="1">
        <v>17.658728</v>
      </c>
      <c r="C6803" t="s">
        <v>12</v>
      </c>
      <c r="D6803" s="2" t="s">
        <v>2220</v>
      </c>
      <c r="E6803" s="2">
        <v>19</v>
      </c>
      <c r="F6803" s="6" t="s">
        <v>2269</v>
      </c>
      <c r="G6803" s="6" t="s">
        <v>2288</v>
      </c>
    </row>
    <row r="6804" spans="1:7" x14ac:dyDescent="0.25">
      <c r="A6804" s="1">
        <v>49.226126000000001</v>
      </c>
      <c r="B6804" s="1">
        <v>17.658736999999999</v>
      </c>
      <c r="C6804" t="s">
        <v>3</v>
      </c>
      <c r="D6804" s="2" t="s">
        <v>1230</v>
      </c>
      <c r="E6804" s="2">
        <v>19</v>
      </c>
      <c r="F6804" s="6" t="s">
        <v>2269</v>
      </c>
      <c r="G6804" s="6" t="s">
        <v>2288</v>
      </c>
    </row>
    <row r="6805" spans="1:7" x14ac:dyDescent="0.25">
      <c r="A6805" s="1">
        <v>49.226121999999997</v>
      </c>
      <c r="B6805" s="1">
        <v>17.658740000000002</v>
      </c>
      <c r="C6805" t="s">
        <v>12</v>
      </c>
      <c r="D6805" s="2" t="s">
        <v>116</v>
      </c>
      <c r="E6805" s="2">
        <v>19</v>
      </c>
      <c r="F6805" s="6" t="s">
        <v>2269</v>
      </c>
      <c r="G6805" s="6" t="s">
        <v>2288</v>
      </c>
    </row>
    <row r="6806" spans="1:7" x14ac:dyDescent="0.25">
      <c r="A6806" s="1">
        <v>49.226106000000001</v>
      </c>
      <c r="B6806" s="1">
        <v>17.658743999999999</v>
      </c>
      <c r="C6806" t="s">
        <v>3</v>
      </c>
      <c r="D6806" s="2" t="s">
        <v>115</v>
      </c>
      <c r="E6806" s="2">
        <v>19</v>
      </c>
      <c r="F6806" s="6" t="s">
        <v>2269</v>
      </c>
      <c r="G6806" s="6" t="s">
        <v>2288</v>
      </c>
    </row>
    <row r="6807" spans="1:7" x14ac:dyDescent="0.25">
      <c r="A6807" s="1">
        <v>49.226092000000001</v>
      </c>
      <c r="B6807" s="1">
        <v>17.658753000000001</v>
      </c>
      <c r="C6807" t="s">
        <v>12</v>
      </c>
      <c r="D6807" s="2" t="s">
        <v>1361</v>
      </c>
      <c r="E6807" s="2">
        <v>19</v>
      </c>
      <c r="F6807" s="6" t="s">
        <v>2269</v>
      </c>
      <c r="G6807" s="6" t="s">
        <v>2288</v>
      </c>
    </row>
    <row r="6808" spans="1:7" x14ac:dyDescent="0.25">
      <c r="A6808" s="1">
        <v>49.226055000000002</v>
      </c>
      <c r="B6808" s="1">
        <v>17.658739000000001</v>
      </c>
      <c r="C6808" t="s">
        <v>3</v>
      </c>
      <c r="D6808" s="2" t="s">
        <v>2151</v>
      </c>
      <c r="E6808" s="2">
        <v>19</v>
      </c>
      <c r="F6808" s="6" t="s">
        <v>2269</v>
      </c>
      <c r="G6808" s="6" t="s">
        <v>2288</v>
      </c>
    </row>
    <row r="6809" spans="1:7" x14ac:dyDescent="0.25">
      <c r="A6809" s="1">
        <v>49.223191</v>
      </c>
      <c r="B6809" s="1">
        <v>17.657668000000001</v>
      </c>
      <c r="C6809" t="s">
        <v>3</v>
      </c>
      <c r="D6809" s="2" t="s">
        <v>1678</v>
      </c>
      <c r="E6809" s="2">
        <v>19</v>
      </c>
      <c r="F6809" s="6" t="s">
        <v>2268</v>
      </c>
      <c r="G6809" s="6" t="s">
        <v>2289</v>
      </c>
    </row>
    <row r="6810" spans="1:7" x14ac:dyDescent="0.25">
      <c r="A6810" s="1">
        <v>49.223174999999998</v>
      </c>
      <c r="B6810" s="1">
        <v>17.657568999999999</v>
      </c>
      <c r="C6810" t="s">
        <v>3</v>
      </c>
      <c r="D6810" s="2" t="s">
        <v>1677</v>
      </c>
      <c r="E6810" s="2">
        <v>19</v>
      </c>
      <c r="F6810" s="6" t="s">
        <v>2268</v>
      </c>
      <c r="G6810" s="6" t="s">
        <v>2289</v>
      </c>
    </row>
    <row r="6811" spans="1:7" x14ac:dyDescent="0.25">
      <c r="A6811" s="1">
        <v>49.223162000000002</v>
      </c>
      <c r="B6811" s="1">
        <v>17.657499999999999</v>
      </c>
      <c r="C6811" t="s">
        <v>3</v>
      </c>
      <c r="D6811" s="2" t="s">
        <v>123</v>
      </c>
      <c r="E6811" s="2">
        <v>19</v>
      </c>
      <c r="F6811" s="6" t="s">
        <v>2268</v>
      </c>
      <c r="G6811" s="6" t="s">
        <v>2289</v>
      </c>
    </row>
    <row r="6812" spans="1:7" x14ac:dyDescent="0.25">
      <c r="A6812" s="1">
        <v>49.223135999999997</v>
      </c>
      <c r="B6812" s="1">
        <v>17.657374000000001</v>
      </c>
      <c r="C6812" t="s">
        <v>3</v>
      </c>
      <c r="D6812" s="2" t="s">
        <v>124</v>
      </c>
      <c r="E6812" s="2">
        <v>19</v>
      </c>
      <c r="F6812" s="6" t="s">
        <v>2268</v>
      </c>
      <c r="G6812" s="6" t="s">
        <v>2289</v>
      </c>
    </row>
    <row r="6813" spans="1:7" x14ac:dyDescent="0.25">
      <c r="A6813" s="1">
        <v>49.223115</v>
      </c>
      <c r="B6813" s="1">
        <v>17.657292000000002</v>
      </c>
      <c r="C6813" t="s">
        <v>3</v>
      </c>
      <c r="D6813" s="2" t="s">
        <v>2221</v>
      </c>
      <c r="E6813" s="2">
        <v>19</v>
      </c>
      <c r="F6813" s="6" t="s">
        <v>2268</v>
      </c>
      <c r="G6813" s="6" t="s">
        <v>2289</v>
      </c>
    </row>
    <row r="6814" spans="1:7" x14ac:dyDescent="0.25">
      <c r="A6814" s="1">
        <v>49.223109000000001</v>
      </c>
      <c r="B6814" s="1">
        <v>17.657261999999999</v>
      </c>
      <c r="C6814" t="s">
        <v>3</v>
      </c>
      <c r="D6814" s="2" t="s">
        <v>2222</v>
      </c>
      <c r="E6814" s="2">
        <v>19</v>
      </c>
      <c r="F6814" s="6" t="s">
        <v>2268</v>
      </c>
      <c r="G6814" s="6" t="s">
        <v>2289</v>
      </c>
    </row>
    <row r="6815" spans="1:7" x14ac:dyDescent="0.25">
      <c r="A6815" s="1">
        <v>49.223084</v>
      </c>
      <c r="B6815" s="1">
        <v>17.657156000000001</v>
      </c>
      <c r="C6815" t="s">
        <v>3</v>
      </c>
      <c r="D6815" s="2" t="s">
        <v>121</v>
      </c>
      <c r="E6815" s="2">
        <v>19</v>
      </c>
      <c r="F6815" s="6" t="s">
        <v>2268</v>
      </c>
      <c r="G6815" s="6" t="s">
        <v>2289</v>
      </c>
    </row>
    <row r="6816" spans="1:7" x14ac:dyDescent="0.25">
      <c r="A6816" s="1">
        <v>49.223070999999997</v>
      </c>
      <c r="B6816" s="1">
        <v>17.657087000000001</v>
      </c>
      <c r="C6816" t="s">
        <v>3</v>
      </c>
      <c r="D6816" s="2" t="s">
        <v>1364</v>
      </c>
      <c r="E6816" s="2">
        <v>19</v>
      </c>
      <c r="F6816" s="6" t="s">
        <v>2268</v>
      </c>
      <c r="G6816" s="6" t="s">
        <v>2289</v>
      </c>
    </row>
    <row r="6817" spans="1:7" x14ac:dyDescent="0.25">
      <c r="A6817" s="1">
        <v>49.223050000000001</v>
      </c>
      <c r="B6817" s="1">
        <v>17.656991999999999</v>
      </c>
      <c r="C6817" t="s">
        <v>3</v>
      </c>
      <c r="D6817" s="2" t="s">
        <v>1681</v>
      </c>
      <c r="E6817" s="2">
        <v>19</v>
      </c>
      <c r="F6817" s="6" t="s">
        <v>2268</v>
      </c>
      <c r="G6817" s="6" t="s">
        <v>2289</v>
      </c>
    </row>
    <row r="6818" spans="1:7" x14ac:dyDescent="0.25">
      <c r="A6818" s="1">
        <v>49.223038000000003</v>
      </c>
      <c r="B6818" s="1">
        <v>17.656932000000001</v>
      </c>
      <c r="C6818" t="s">
        <v>3</v>
      </c>
      <c r="D6818" s="2" t="s">
        <v>314</v>
      </c>
      <c r="E6818" s="2">
        <v>19</v>
      </c>
      <c r="F6818" s="6" t="s">
        <v>2268</v>
      </c>
      <c r="G6818" s="6" t="s">
        <v>2289</v>
      </c>
    </row>
    <row r="6819" spans="1:7" x14ac:dyDescent="0.25">
      <c r="A6819" s="1">
        <v>49.223019000000001</v>
      </c>
      <c r="B6819" s="1">
        <v>17.656846999999999</v>
      </c>
      <c r="C6819" t="s">
        <v>3</v>
      </c>
      <c r="D6819" s="2" t="s">
        <v>2223</v>
      </c>
      <c r="E6819" s="2">
        <v>19</v>
      </c>
      <c r="F6819" s="6" t="s">
        <v>2268</v>
      </c>
      <c r="G6819" s="6" t="s">
        <v>2289</v>
      </c>
    </row>
    <row r="6820" spans="1:7" x14ac:dyDescent="0.25">
      <c r="A6820" s="1">
        <v>49.223005999999998</v>
      </c>
      <c r="B6820" s="1">
        <v>17.65692</v>
      </c>
      <c r="C6820" t="s">
        <v>3</v>
      </c>
      <c r="D6820" s="2" t="s">
        <v>133</v>
      </c>
      <c r="E6820" s="2">
        <v>19</v>
      </c>
      <c r="F6820" s="6" t="s">
        <v>2270</v>
      </c>
      <c r="G6820" s="6" t="s">
        <v>2289</v>
      </c>
    </row>
    <row r="6821" spans="1:7" x14ac:dyDescent="0.25">
      <c r="A6821" s="1">
        <v>49.223035000000003</v>
      </c>
      <c r="B6821" s="1">
        <v>17.657008999999999</v>
      </c>
      <c r="C6821" t="s">
        <v>3</v>
      </c>
      <c r="D6821" s="2" t="s">
        <v>315</v>
      </c>
      <c r="E6821" s="2">
        <v>19</v>
      </c>
      <c r="F6821" s="6" t="s">
        <v>2270</v>
      </c>
      <c r="G6821" s="6" t="s">
        <v>2289</v>
      </c>
    </row>
    <row r="6822" spans="1:7" x14ac:dyDescent="0.25">
      <c r="A6822" s="1">
        <v>49.223081000000001</v>
      </c>
      <c r="B6822" s="1">
        <v>17.657150000000001</v>
      </c>
      <c r="C6822" t="s">
        <v>3</v>
      </c>
      <c r="D6822" s="2" t="s">
        <v>137</v>
      </c>
      <c r="E6822" s="2">
        <v>19</v>
      </c>
      <c r="F6822" s="6" t="s">
        <v>2270</v>
      </c>
      <c r="G6822" s="6" t="s">
        <v>2289</v>
      </c>
    </row>
    <row r="6823" spans="1:7" x14ac:dyDescent="0.25">
      <c r="A6823" s="1">
        <v>49.223100000000002</v>
      </c>
      <c r="B6823" s="1">
        <v>17.657226000000001</v>
      </c>
      <c r="C6823" t="s">
        <v>3</v>
      </c>
      <c r="D6823" s="2" t="s">
        <v>2224</v>
      </c>
      <c r="E6823" s="2">
        <v>19</v>
      </c>
      <c r="F6823" s="6" t="s">
        <v>2270</v>
      </c>
      <c r="G6823" s="6" t="s">
        <v>2289</v>
      </c>
    </row>
    <row r="6824" spans="1:7" x14ac:dyDescent="0.25">
      <c r="A6824" s="1">
        <v>49.223115</v>
      </c>
      <c r="B6824" s="1">
        <v>17.657291000000001</v>
      </c>
      <c r="C6824" t="s">
        <v>3</v>
      </c>
      <c r="D6824" s="2" t="s">
        <v>132</v>
      </c>
      <c r="E6824" s="2">
        <v>19</v>
      </c>
      <c r="F6824" s="6" t="s">
        <v>2270</v>
      </c>
      <c r="G6824" s="6" t="s">
        <v>2289</v>
      </c>
    </row>
    <row r="6825" spans="1:7" x14ac:dyDescent="0.25">
      <c r="A6825" s="1">
        <v>49.223137000000001</v>
      </c>
      <c r="B6825" s="1">
        <v>17.657373</v>
      </c>
      <c r="C6825" t="s">
        <v>3</v>
      </c>
      <c r="D6825" s="2" t="s">
        <v>139</v>
      </c>
      <c r="E6825" s="2">
        <v>19</v>
      </c>
      <c r="F6825" s="6" t="s">
        <v>2270</v>
      </c>
      <c r="G6825" s="6" t="s">
        <v>2289</v>
      </c>
    </row>
    <row r="6826" spans="1:7" x14ac:dyDescent="0.25">
      <c r="A6826" s="1">
        <v>49.223159000000003</v>
      </c>
      <c r="B6826" s="1">
        <v>17.657450999999998</v>
      </c>
      <c r="C6826" t="s">
        <v>3</v>
      </c>
      <c r="D6826" s="2" t="s">
        <v>140</v>
      </c>
      <c r="E6826" s="2">
        <v>19</v>
      </c>
      <c r="F6826" s="6" t="s">
        <v>2270</v>
      </c>
      <c r="G6826" s="6" t="s">
        <v>2289</v>
      </c>
    </row>
    <row r="6827" spans="1:7" x14ac:dyDescent="0.25">
      <c r="A6827" s="1">
        <v>49.220385999999998</v>
      </c>
      <c r="B6827" s="1">
        <v>17.657212000000001</v>
      </c>
      <c r="C6827" t="s">
        <v>3</v>
      </c>
      <c r="D6827" s="2" t="s">
        <v>1868</v>
      </c>
      <c r="E6827" s="2">
        <v>19</v>
      </c>
      <c r="F6827" s="6" t="s">
        <v>2280</v>
      </c>
      <c r="G6827" s="6" t="s">
        <v>2277</v>
      </c>
    </row>
    <row r="6828" spans="1:7" x14ac:dyDescent="0.25">
      <c r="A6828" s="1">
        <v>49.220514999999999</v>
      </c>
      <c r="B6828" s="1">
        <v>17.656976</v>
      </c>
      <c r="C6828" t="s">
        <v>3</v>
      </c>
      <c r="D6828" s="2" t="s">
        <v>1689</v>
      </c>
      <c r="E6828" s="2">
        <v>19</v>
      </c>
      <c r="F6828" s="6" t="s">
        <v>2280</v>
      </c>
      <c r="G6828" s="6" t="s">
        <v>2277</v>
      </c>
    </row>
    <row r="6829" spans="1:7" x14ac:dyDescent="0.25">
      <c r="A6829" s="1">
        <v>49.220886999999998</v>
      </c>
      <c r="B6829" s="1">
        <v>17.656665</v>
      </c>
      <c r="C6829" t="s">
        <v>3</v>
      </c>
      <c r="D6829" s="2" t="s">
        <v>2225</v>
      </c>
      <c r="E6829" s="2">
        <v>19</v>
      </c>
      <c r="F6829" s="6" t="s">
        <v>2280</v>
      </c>
      <c r="G6829" s="6" t="s">
        <v>2277</v>
      </c>
    </row>
    <row r="6830" spans="1:7" x14ac:dyDescent="0.25">
      <c r="A6830" s="1">
        <v>49.221347000000002</v>
      </c>
      <c r="B6830" s="1">
        <v>17.656397999999999</v>
      </c>
      <c r="C6830" t="s">
        <v>12</v>
      </c>
      <c r="D6830" s="2" t="s">
        <v>1877</v>
      </c>
      <c r="E6830" s="2">
        <v>19</v>
      </c>
      <c r="F6830" s="6" t="s">
        <v>2280</v>
      </c>
      <c r="G6830" s="6" t="s">
        <v>2277</v>
      </c>
    </row>
    <row r="6831" spans="1:7" x14ac:dyDescent="0.25">
      <c r="A6831" s="1">
        <v>49.221648000000002</v>
      </c>
      <c r="B6831" s="1">
        <v>17.656279000000001</v>
      </c>
      <c r="C6831" t="s">
        <v>12</v>
      </c>
      <c r="D6831" s="2" t="s">
        <v>2156</v>
      </c>
      <c r="E6831" s="2">
        <v>19</v>
      </c>
      <c r="F6831" s="6" t="s">
        <v>2280</v>
      </c>
      <c r="G6831" s="6" t="s">
        <v>2277</v>
      </c>
    </row>
    <row r="6832" spans="1:7" x14ac:dyDescent="0.25">
      <c r="A6832" s="1">
        <v>49.222889000000002</v>
      </c>
      <c r="B6832" s="1">
        <v>17.665590000000002</v>
      </c>
      <c r="C6832" t="s">
        <v>3</v>
      </c>
      <c r="D6832" s="2" t="s">
        <v>770</v>
      </c>
      <c r="E6832" s="2">
        <v>19</v>
      </c>
      <c r="F6832" s="6" t="s">
        <v>2272</v>
      </c>
      <c r="G6832" s="6" t="s">
        <v>2290</v>
      </c>
    </row>
    <row r="6833" spans="1:7" x14ac:dyDescent="0.25">
      <c r="A6833" s="1">
        <v>49.222965000000002</v>
      </c>
      <c r="B6833" s="1">
        <v>17.665505</v>
      </c>
      <c r="C6833" t="s">
        <v>3</v>
      </c>
      <c r="D6833" s="2" t="s">
        <v>142</v>
      </c>
      <c r="E6833" s="2">
        <v>19</v>
      </c>
      <c r="F6833" s="6" t="s">
        <v>2272</v>
      </c>
      <c r="G6833" s="6" t="s">
        <v>2290</v>
      </c>
    </row>
    <row r="6834" spans="1:7" x14ac:dyDescent="0.25">
      <c r="A6834" s="1">
        <v>49.223033999999998</v>
      </c>
      <c r="B6834" s="1">
        <v>17.665507999999999</v>
      </c>
      <c r="C6834" t="s">
        <v>3</v>
      </c>
      <c r="D6834" s="2" t="s">
        <v>2226</v>
      </c>
      <c r="E6834" s="2">
        <v>19</v>
      </c>
      <c r="F6834" s="6" t="s">
        <v>2272</v>
      </c>
      <c r="G6834" s="6" t="s">
        <v>2290</v>
      </c>
    </row>
    <row r="6835" spans="1:7" x14ac:dyDescent="0.25">
      <c r="A6835" s="1">
        <v>49.223064000000001</v>
      </c>
      <c r="B6835" s="1">
        <v>17.665513000000001</v>
      </c>
      <c r="C6835" t="s">
        <v>3</v>
      </c>
      <c r="D6835" s="2" t="s">
        <v>143</v>
      </c>
      <c r="E6835" s="2">
        <v>19</v>
      </c>
      <c r="F6835" s="6" t="s">
        <v>2272</v>
      </c>
      <c r="G6835" s="6" t="s">
        <v>2290</v>
      </c>
    </row>
    <row r="6836" spans="1:7" x14ac:dyDescent="0.25">
      <c r="A6836" s="1">
        <v>49.223115999999997</v>
      </c>
      <c r="B6836" s="1">
        <v>17.665517000000001</v>
      </c>
      <c r="C6836" t="s">
        <v>3</v>
      </c>
      <c r="D6836" s="2" t="s">
        <v>144</v>
      </c>
      <c r="E6836" s="2">
        <v>19</v>
      </c>
      <c r="F6836" s="6" t="s">
        <v>2272</v>
      </c>
      <c r="G6836" s="6" t="s">
        <v>2290</v>
      </c>
    </row>
    <row r="6837" spans="1:7" x14ac:dyDescent="0.25">
      <c r="A6837" s="1">
        <v>49.223176000000002</v>
      </c>
      <c r="B6837" s="1">
        <v>17.665513000000001</v>
      </c>
      <c r="C6837" t="s">
        <v>3</v>
      </c>
      <c r="D6837" s="2" t="s">
        <v>2227</v>
      </c>
      <c r="E6837" s="2">
        <v>19</v>
      </c>
      <c r="F6837" s="6" t="s">
        <v>2272</v>
      </c>
      <c r="G6837" s="6" t="s">
        <v>2290</v>
      </c>
    </row>
    <row r="6838" spans="1:7" x14ac:dyDescent="0.25">
      <c r="A6838" s="1">
        <v>49.223247999999998</v>
      </c>
      <c r="B6838" s="1">
        <v>17.665519</v>
      </c>
      <c r="C6838" t="s">
        <v>3</v>
      </c>
      <c r="D6838" s="2" t="s">
        <v>147</v>
      </c>
      <c r="E6838" s="2">
        <v>19</v>
      </c>
      <c r="F6838" s="6" t="s">
        <v>2272</v>
      </c>
      <c r="G6838" s="6" t="s">
        <v>2290</v>
      </c>
    </row>
    <row r="6839" spans="1:7" x14ac:dyDescent="0.25">
      <c r="A6839" s="1">
        <v>49.223294000000003</v>
      </c>
      <c r="B6839" s="1">
        <v>17.665521999999999</v>
      </c>
      <c r="C6839" t="s">
        <v>3</v>
      </c>
      <c r="D6839" s="2" t="s">
        <v>148</v>
      </c>
      <c r="E6839" s="2">
        <v>19</v>
      </c>
      <c r="F6839" s="6" t="s">
        <v>2272</v>
      </c>
      <c r="G6839" s="6" t="s">
        <v>2290</v>
      </c>
    </row>
    <row r="6840" spans="1:7" x14ac:dyDescent="0.25">
      <c r="A6840" s="1">
        <v>49.222875000000002</v>
      </c>
      <c r="B6840" s="1">
        <v>17.666815</v>
      </c>
      <c r="C6840" t="s">
        <v>3</v>
      </c>
      <c r="D6840" s="2" t="s">
        <v>150</v>
      </c>
      <c r="E6840" s="2">
        <v>19</v>
      </c>
      <c r="F6840" s="6" t="s">
        <v>2272</v>
      </c>
      <c r="G6840" s="6" t="s">
        <v>2290</v>
      </c>
    </row>
    <row r="6841" spans="1:7" x14ac:dyDescent="0.25">
      <c r="A6841" s="1">
        <v>49.222859</v>
      </c>
      <c r="B6841" s="1">
        <v>17.667303</v>
      </c>
      <c r="C6841" t="s">
        <v>3</v>
      </c>
      <c r="D6841" s="2" t="s">
        <v>151</v>
      </c>
      <c r="E6841" s="2">
        <v>19</v>
      </c>
      <c r="F6841" s="6" t="s">
        <v>2272</v>
      </c>
      <c r="G6841" s="6" t="s">
        <v>2290</v>
      </c>
    </row>
    <row r="6842" spans="1:7" x14ac:dyDescent="0.25">
      <c r="A6842" s="1">
        <v>49.222867000000001</v>
      </c>
      <c r="B6842" s="1">
        <v>17.667321000000001</v>
      </c>
      <c r="C6842" t="s">
        <v>3</v>
      </c>
      <c r="D6842" s="2" t="s">
        <v>153</v>
      </c>
      <c r="E6842" s="2">
        <v>19</v>
      </c>
      <c r="F6842" s="6" t="s">
        <v>2272</v>
      </c>
      <c r="G6842" s="6" t="s">
        <v>2290</v>
      </c>
    </row>
    <row r="6843" spans="1:7" x14ac:dyDescent="0.25">
      <c r="A6843" s="1">
        <v>49.221677</v>
      </c>
      <c r="B6843" s="1">
        <v>17.670279000000001</v>
      </c>
      <c r="C6843" t="s">
        <v>3</v>
      </c>
      <c r="D6843" s="2" t="s">
        <v>2159</v>
      </c>
      <c r="E6843" s="2">
        <v>19</v>
      </c>
      <c r="F6843" s="6" t="s">
        <v>2273</v>
      </c>
      <c r="G6843" s="6" t="s">
        <v>2274</v>
      </c>
    </row>
    <row r="6844" spans="1:7" x14ac:dyDescent="0.25">
      <c r="A6844" s="1">
        <v>49.22213</v>
      </c>
      <c r="B6844" s="1">
        <v>17.669048</v>
      </c>
      <c r="C6844" t="s">
        <v>12</v>
      </c>
      <c r="D6844" s="2" t="s">
        <v>2160</v>
      </c>
      <c r="E6844" s="2">
        <v>19</v>
      </c>
      <c r="F6844" s="6" t="s">
        <v>2275</v>
      </c>
      <c r="G6844" s="6" t="s">
        <v>2274</v>
      </c>
    </row>
    <row r="6845" spans="1:7" x14ac:dyDescent="0.25">
      <c r="A6845" s="1">
        <v>49.222136999999996</v>
      </c>
      <c r="B6845" s="1">
        <v>17.668637</v>
      </c>
      <c r="C6845" t="s">
        <v>3</v>
      </c>
      <c r="D6845" s="2" t="s">
        <v>2228</v>
      </c>
      <c r="E6845" s="2">
        <v>19</v>
      </c>
      <c r="F6845" s="6" t="s">
        <v>2275</v>
      </c>
      <c r="G6845" s="6" t="s">
        <v>2274</v>
      </c>
    </row>
    <row r="6846" spans="1:7" x14ac:dyDescent="0.25">
      <c r="A6846" s="1">
        <v>49.222149000000002</v>
      </c>
      <c r="B6846" s="1">
        <v>17.668415</v>
      </c>
      <c r="C6846" t="s">
        <v>3</v>
      </c>
      <c r="D6846" s="2" t="s">
        <v>2229</v>
      </c>
      <c r="E6846" s="2">
        <v>19</v>
      </c>
      <c r="F6846" s="6" t="s">
        <v>2275</v>
      </c>
      <c r="G6846" s="6" t="s">
        <v>2274</v>
      </c>
    </row>
    <row r="6847" spans="1:7" x14ac:dyDescent="0.25">
      <c r="A6847" s="1">
        <v>49.222155999999998</v>
      </c>
      <c r="B6847" s="1">
        <v>17.668199999999999</v>
      </c>
      <c r="C6847" t="s">
        <v>3</v>
      </c>
      <c r="D6847" s="2" t="s">
        <v>157</v>
      </c>
      <c r="E6847" s="2">
        <v>19</v>
      </c>
      <c r="F6847" s="6" t="s">
        <v>2275</v>
      </c>
      <c r="G6847" s="6" t="s">
        <v>2274</v>
      </c>
    </row>
    <row r="6848" spans="1:7" x14ac:dyDescent="0.25">
      <c r="A6848" s="1">
        <v>49.222160000000002</v>
      </c>
      <c r="B6848" s="1">
        <v>17.668113000000002</v>
      </c>
      <c r="C6848" t="s">
        <v>3</v>
      </c>
      <c r="D6848" s="2" t="s">
        <v>2162</v>
      </c>
      <c r="E6848" s="2">
        <v>19</v>
      </c>
      <c r="F6848" s="6" t="s">
        <v>2275</v>
      </c>
      <c r="G6848" s="6" t="s">
        <v>2274</v>
      </c>
    </row>
    <row r="6849" spans="1:7" x14ac:dyDescent="0.25">
      <c r="A6849" s="1">
        <v>49.222163000000002</v>
      </c>
      <c r="B6849" s="1">
        <v>17.667953000000001</v>
      </c>
      <c r="C6849" t="s">
        <v>3</v>
      </c>
      <c r="D6849" s="2" t="s">
        <v>425</v>
      </c>
      <c r="E6849" s="2">
        <v>19</v>
      </c>
      <c r="F6849" s="6" t="s">
        <v>2275</v>
      </c>
      <c r="G6849" s="6" t="s">
        <v>2274</v>
      </c>
    </row>
    <row r="6850" spans="1:7" x14ac:dyDescent="0.25">
      <c r="A6850" s="1">
        <v>49.222178999999997</v>
      </c>
      <c r="B6850" s="1">
        <v>17.667345999999998</v>
      </c>
      <c r="C6850" t="s">
        <v>3</v>
      </c>
      <c r="D6850" s="2" t="s">
        <v>2163</v>
      </c>
      <c r="E6850" s="2">
        <v>19</v>
      </c>
      <c r="F6850" s="6" t="s">
        <v>2275</v>
      </c>
      <c r="G6850" s="6" t="s">
        <v>2274</v>
      </c>
    </row>
    <row r="6851" spans="1:7" x14ac:dyDescent="0.25">
      <c r="A6851" s="1">
        <v>49.222203999999998</v>
      </c>
      <c r="B6851" s="1">
        <v>17.666219999999999</v>
      </c>
      <c r="C6851" t="s">
        <v>12</v>
      </c>
      <c r="D6851" s="2" t="s">
        <v>159</v>
      </c>
      <c r="E6851" s="2">
        <v>19</v>
      </c>
      <c r="F6851" s="6" t="s">
        <v>2275</v>
      </c>
      <c r="G6851" s="6" t="s">
        <v>2274</v>
      </c>
    </row>
    <row r="6852" spans="1:7" x14ac:dyDescent="0.25">
      <c r="A6852" s="1">
        <v>49.222250000000003</v>
      </c>
      <c r="B6852" s="1">
        <v>17.664460999999999</v>
      </c>
      <c r="C6852" t="s">
        <v>3</v>
      </c>
      <c r="D6852" s="2" t="s">
        <v>2230</v>
      </c>
      <c r="E6852" s="2">
        <v>19</v>
      </c>
      <c r="F6852" s="6" t="s">
        <v>2275</v>
      </c>
      <c r="G6852" s="6" t="s">
        <v>2274</v>
      </c>
    </row>
    <row r="6853" spans="1:7" x14ac:dyDescent="0.25">
      <c r="A6853" s="1">
        <v>49.221874</v>
      </c>
      <c r="B6853" s="1">
        <v>17.664528000000001</v>
      </c>
      <c r="C6853" t="s">
        <v>3</v>
      </c>
      <c r="D6853" s="2" t="s">
        <v>162</v>
      </c>
      <c r="E6853" s="2">
        <v>19</v>
      </c>
      <c r="F6853" s="6" t="s">
        <v>2271</v>
      </c>
      <c r="G6853" s="6" t="s">
        <v>2276</v>
      </c>
    </row>
    <row r="6854" spans="1:7" x14ac:dyDescent="0.25">
      <c r="A6854" s="1">
        <v>49.221820999999998</v>
      </c>
      <c r="B6854" s="1">
        <v>17.664562</v>
      </c>
      <c r="C6854" t="s">
        <v>3</v>
      </c>
      <c r="D6854" s="2" t="s">
        <v>2165</v>
      </c>
      <c r="E6854" s="2">
        <v>19</v>
      </c>
      <c r="F6854" s="6" t="s">
        <v>2271</v>
      </c>
      <c r="G6854" s="6" t="s">
        <v>2276</v>
      </c>
    </row>
    <row r="6855" spans="1:7" x14ac:dyDescent="0.25">
      <c r="A6855" s="1">
        <v>49.221699000000001</v>
      </c>
      <c r="B6855" s="1">
        <v>17.664646000000001</v>
      </c>
      <c r="C6855" t="s">
        <v>3</v>
      </c>
      <c r="D6855" s="2" t="s">
        <v>1725</v>
      </c>
      <c r="E6855" s="2">
        <v>19</v>
      </c>
      <c r="F6855" s="6" t="s">
        <v>2271</v>
      </c>
      <c r="G6855" s="6" t="s">
        <v>2276</v>
      </c>
    </row>
    <row r="6856" spans="1:7" x14ac:dyDescent="0.25">
      <c r="A6856" s="1">
        <v>49.221482999999999</v>
      </c>
      <c r="B6856" s="1">
        <v>17.664778999999999</v>
      </c>
      <c r="C6856" t="s">
        <v>3</v>
      </c>
      <c r="D6856" s="2" t="s">
        <v>164</v>
      </c>
      <c r="E6856" s="2">
        <v>19</v>
      </c>
      <c r="F6856" s="6" t="s">
        <v>2271</v>
      </c>
      <c r="G6856" s="6" t="s">
        <v>2276</v>
      </c>
    </row>
    <row r="6857" spans="1:7" x14ac:dyDescent="0.25">
      <c r="A6857" s="1">
        <v>49.221437000000002</v>
      </c>
      <c r="B6857" s="1">
        <v>17.664811</v>
      </c>
      <c r="C6857" t="s">
        <v>3</v>
      </c>
      <c r="D6857" s="2" t="s">
        <v>166</v>
      </c>
      <c r="E6857" s="2">
        <v>19</v>
      </c>
      <c r="F6857" s="6" t="s">
        <v>2271</v>
      </c>
      <c r="G6857" s="6" t="s">
        <v>2276</v>
      </c>
    </row>
    <row r="6858" spans="1:7" x14ac:dyDescent="0.25">
      <c r="A6858" s="1">
        <v>49.221285000000002</v>
      </c>
      <c r="B6858" s="1">
        <v>17.664915000000001</v>
      </c>
      <c r="C6858" t="s">
        <v>3</v>
      </c>
      <c r="D6858" s="2" t="s">
        <v>167</v>
      </c>
      <c r="E6858" s="2">
        <v>19</v>
      </c>
      <c r="F6858" s="6" t="s">
        <v>2271</v>
      </c>
      <c r="G6858" s="6" t="s">
        <v>2276</v>
      </c>
    </row>
    <row r="6859" spans="1:7" x14ac:dyDescent="0.25">
      <c r="A6859" s="1">
        <v>49.221069999999997</v>
      </c>
      <c r="B6859" s="1">
        <v>17.665047999999999</v>
      </c>
      <c r="C6859" t="s">
        <v>3</v>
      </c>
      <c r="D6859" s="2" t="s">
        <v>170</v>
      </c>
      <c r="E6859" s="2">
        <v>19</v>
      </c>
      <c r="F6859" s="6" t="s">
        <v>2271</v>
      </c>
      <c r="G6859" s="6" t="s">
        <v>2276</v>
      </c>
    </row>
    <row r="6860" spans="1:7" x14ac:dyDescent="0.25">
      <c r="A6860" s="1">
        <v>49.221040000000002</v>
      </c>
      <c r="B6860" s="1">
        <v>17.665064000000001</v>
      </c>
      <c r="C6860" t="s">
        <v>3</v>
      </c>
      <c r="D6860" s="2" t="s">
        <v>171</v>
      </c>
      <c r="E6860" s="2">
        <v>19</v>
      </c>
      <c r="F6860" s="6" t="s">
        <v>2271</v>
      </c>
      <c r="G6860" s="6" t="s">
        <v>2276</v>
      </c>
    </row>
    <row r="6861" spans="1:7" x14ac:dyDescent="0.25">
      <c r="A6861" s="1">
        <v>49.220953999999999</v>
      </c>
      <c r="B6861" s="1">
        <v>17.665130999999999</v>
      </c>
      <c r="C6861" t="s">
        <v>3</v>
      </c>
      <c r="D6861" s="2" t="s">
        <v>1722</v>
      </c>
      <c r="E6861" s="2">
        <v>19</v>
      </c>
      <c r="F6861" s="6" t="s">
        <v>2271</v>
      </c>
      <c r="G6861" s="6" t="s">
        <v>2276</v>
      </c>
    </row>
    <row r="6862" spans="1:7" x14ac:dyDescent="0.25">
      <c r="A6862" s="1">
        <v>49.220908999999999</v>
      </c>
      <c r="B6862" s="1">
        <v>17.665164000000001</v>
      </c>
      <c r="C6862" t="s">
        <v>3</v>
      </c>
      <c r="D6862" s="2" t="s">
        <v>173</v>
      </c>
      <c r="E6862" s="2">
        <v>19</v>
      </c>
      <c r="F6862" s="6" t="s">
        <v>2271</v>
      </c>
      <c r="G6862" s="6" t="s">
        <v>2276</v>
      </c>
    </row>
    <row r="6863" spans="1:7" x14ac:dyDescent="0.25">
      <c r="A6863" s="1">
        <v>49.220792000000003</v>
      </c>
      <c r="B6863" s="1">
        <v>17.665236</v>
      </c>
      <c r="C6863" t="s">
        <v>3</v>
      </c>
      <c r="D6863" s="2" t="s">
        <v>174</v>
      </c>
      <c r="E6863" s="2">
        <v>19</v>
      </c>
      <c r="F6863" s="6" t="s">
        <v>2271</v>
      </c>
      <c r="G6863" s="6" t="s">
        <v>2276</v>
      </c>
    </row>
    <row r="6864" spans="1:7" x14ac:dyDescent="0.25">
      <c r="A6864" s="1">
        <v>49.220705000000002</v>
      </c>
      <c r="B6864" s="1">
        <v>17.665295</v>
      </c>
      <c r="C6864" t="s">
        <v>3</v>
      </c>
      <c r="D6864" s="2" t="s">
        <v>2168</v>
      </c>
      <c r="E6864" s="2">
        <v>19</v>
      </c>
      <c r="F6864" s="6" t="s">
        <v>2271</v>
      </c>
      <c r="G6864" s="6" t="s">
        <v>2276</v>
      </c>
    </row>
    <row r="6865" spans="1:7" x14ac:dyDescent="0.25">
      <c r="A6865" s="1">
        <v>49.220612000000003</v>
      </c>
      <c r="B6865" s="1">
        <v>17.665347000000001</v>
      </c>
      <c r="C6865" t="s">
        <v>3</v>
      </c>
      <c r="D6865" s="2" t="s">
        <v>175</v>
      </c>
      <c r="E6865" s="2">
        <v>19</v>
      </c>
      <c r="F6865" s="6" t="s">
        <v>2271</v>
      </c>
      <c r="G6865" s="6" t="s">
        <v>2276</v>
      </c>
    </row>
    <row r="6866" spans="1:7" x14ac:dyDescent="0.25">
      <c r="A6866" s="1">
        <v>49.220564000000003</v>
      </c>
      <c r="B6866" s="1">
        <v>17.665378</v>
      </c>
      <c r="C6866" t="s">
        <v>3</v>
      </c>
      <c r="D6866" s="2" t="s">
        <v>603</v>
      </c>
      <c r="E6866" s="2">
        <v>19</v>
      </c>
      <c r="F6866" s="6" t="s">
        <v>2271</v>
      </c>
      <c r="G6866" s="6" t="s">
        <v>2276</v>
      </c>
    </row>
    <row r="6867" spans="1:7" x14ac:dyDescent="0.25">
      <c r="A6867" s="1">
        <v>49.220444000000001</v>
      </c>
      <c r="B6867" s="1">
        <v>17.665448000000001</v>
      </c>
      <c r="C6867" t="s">
        <v>3</v>
      </c>
      <c r="D6867" s="2" t="s">
        <v>177</v>
      </c>
      <c r="E6867" s="2">
        <v>19</v>
      </c>
      <c r="F6867" s="6" t="s">
        <v>2271</v>
      </c>
      <c r="G6867" s="6" t="s">
        <v>2276</v>
      </c>
    </row>
    <row r="6868" spans="1:7" x14ac:dyDescent="0.25">
      <c r="A6868" s="1">
        <v>49.220402</v>
      </c>
      <c r="B6868" s="1">
        <v>17.665481</v>
      </c>
      <c r="C6868" t="s">
        <v>3</v>
      </c>
      <c r="D6868" s="2" t="s">
        <v>1683</v>
      </c>
      <c r="E6868" s="2">
        <v>19</v>
      </c>
      <c r="F6868" s="6" t="s">
        <v>2271</v>
      </c>
      <c r="G6868" s="6" t="s">
        <v>2276</v>
      </c>
    </row>
    <row r="6869" spans="1:7" x14ac:dyDescent="0.25">
      <c r="A6869" s="1">
        <v>49.220145000000002</v>
      </c>
      <c r="B6869" s="1">
        <v>17.665649999999999</v>
      </c>
      <c r="C6869" t="s">
        <v>3</v>
      </c>
      <c r="D6869" s="2" t="s">
        <v>1899</v>
      </c>
      <c r="E6869" s="2">
        <v>19</v>
      </c>
      <c r="F6869" s="6" t="s">
        <v>2271</v>
      </c>
      <c r="G6869" s="6" t="s">
        <v>2276</v>
      </c>
    </row>
    <row r="6870" spans="1:7" x14ac:dyDescent="0.25">
      <c r="A6870" s="1">
        <v>49.219495999999999</v>
      </c>
      <c r="B6870" s="1">
        <v>17.664867000000001</v>
      </c>
      <c r="C6870" t="s">
        <v>3</v>
      </c>
      <c r="D6870" s="2" t="s">
        <v>2169</v>
      </c>
      <c r="E6870" s="2">
        <v>19</v>
      </c>
      <c r="F6870" s="6" t="s">
        <v>2271</v>
      </c>
      <c r="G6870" s="6" t="s">
        <v>2276</v>
      </c>
    </row>
    <row r="6871" spans="1:7" x14ac:dyDescent="0.25">
      <c r="A6871" s="1">
        <v>49.220379000000001</v>
      </c>
      <c r="B6871" s="1">
        <v>17.664300999999998</v>
      </c>
      <c r="C6871" t="s">
        <v>3</v>
      </c>
      <c r="D6871" s="2" t="s">
        <v>181</v>
      </c>
      <c r="E6871" s="2">
        <v>19</v>
      </c>
      <c r="F6871" s="6" t="s">
        <v>2271</v>
      </c>
      <c r="G6871" s="6" t="s">
        <v>2276</v>
      </c>
    </row>
    <row r="6872" spans="1:7" x14ac:dyDescent="0.25">
      <c r="A6872" s="1">
        <v>49.220449000000002</v>
      </c>
      <c r="B6872" s="1">
        <v>17.664241000000001</v>
      </c>
      <c r="C6872" t="s">
        <v>3</v>
      </c>
      <c r="D6872" s="2" t="s">
        <v>182</v>
      </c>
      <c r="E6872" s="2">
        <v>19</v>
      </c>
      <c r="F6872" s="6" t="s">
        <v>2271</v>
      </c>
      <c r="G6872" s="6" t="s">
        <v>2276</v>
      </c>
    </row>
    <row r="6873" spans="1:7" x14ac:dyDescent="0.25">
      <c r="A6873" s="1">
        <v>49.220471000000003</v>
      </c>
      <c r="B6873" s="1">
        <v>17.664232999999999</v>
      </c>
      <c r="C6873" t="s">
        <v>3</v>
      </c>
      <c r="D6873" s="2" t="s">
        <v>183</v>
      </c>
      <c r="E6873" s="2">
        <v>19</v>
      </c>
      <c r="F6873" s="6" t="s">
        <v>2271</v>
      </c>
      <c r="G6873" s="6" t="s">
        <v>2276</v>
      </c>
    </row>
    <row r="6874" spans="1:7" x14ac:dyDescent="0.25">
      <c r="A6874" s="1">
        <v>49.220534000000001</v>
      </c>
      <c r="B6874" s="1">
        <v>17.664187999999999</v>
      </c>
      <c r="C6874" t="s">
        <v>3</v>
      </c>
      <c r="D6874" s="2" t="s">
        <v>184</v>
      </c>
      <c r="E6874" s="2">
        <v>19</v>
      </c>
      <c r="F6874" s="6" t="s">
        <v>2271</v>
      </c>
      <c r="G6874" s="6" t="s">
        <v>2276</v>
      </c>
    </row>
    <row r="6875" spans="1:7" x14ac:dyDescent="0.25">
      <c r="A6875" s="1">
        <v>49.220579999999998</v>
      </c>
      <c r="B6875" s="1">
        <v>17.664158</v>
      </c>
      <c r="C6875" t="s">
        <v>3</v>
      </c>
      <c r="D6875" s="2" t="s">
        <v>186</v>
      </c>
      <c r="E6875" s="2">
        <v>19</v>
      </c>
      <c r="F6875" s="6" t="s">
        <v>2271</v>
      </c>
      <c r="G6875" s="6" t="s">
        <v>2276</v>
      </c>
    </row>
    <row r="6876" spans="1:7" x14ac:dyDescent="0.25">
      <c r="A6876" s="1">
        <v>49.220806000000003</v>
      </c>
      <c r="B6876" s="1">
        <v>17.664002</v>
      </c>
      <c r="C6876" t="s">
        <v>3</v>
      </c>
      <c r="D6876" s="2" t="s">
        <v>2172</v>
      </c>
      <c r="E6876" s="2">
        <v>19</v>
      </c>
      <c r="F6876" s="6" t="s">
        <v>2271</v>
      </c>
      <c r="G6876" s="6" t="s">
        <v>2276</v>
      </c>
    </row>
    <row r="6877" spans="1:7" x14ac:dyDescent="0.25">
      <c r="A6877" s="1">
        <v>49.220807999999998</v>
      </c>
      <c r="B6877" s="1">
        <v>17.664000999999999</v>
      </c>
      <c r="C6877" t="s">
        <v>3</v>
      </c>
      <c r="D6877" s="2" t="s">
        <v>185</v>
      </c>
      <c r="E6877" s="2">
        <v>19</v>
      </c>
      <c r="F6877" s="6" t="s">
        <v>2271</v>
      </c>
      <c r="G6877" s="6" t="s">
        <v>2276</v>
      </c>
    </row>
    <row r="6878" spans="1:7" x14ac:dyDescent="0.25">
      <c r="A6878" s="1">
        <v>49.221581999999998</v>
      </c>
      <c r="B6878" s="1">
        <v>17.663506999999999</v>
      </c>
      <c r="C6878" t="s">
        <v>3</v>
      </c>
      <c r="D6878" s="2" t="s">
        <v>2231</v>
      </c>
      <c r="E6878" s="2">
        <v>19</v>
      </c>
      <c r="F6878" s="6" t="s">
        <v>2271</v>
      </c>
      <c r="G6878" s="6" t="s">
        <v>2276</v>
      </c>
    </row>
    <row r="6879" spans="1:7" x14ac:dyDescent="0.25">
      <c r="A6879" s="1">
        <v>49.221919</v>
      </c>
      <c r="B6879" s="1">
        <v>17.663285999999999</v>
      </c>
      <c r="C6879" t="s">
        <v>3</v>
      </c>
      <c r="D6879" s="2" t="s">
        <v>165</v>
      </c>
      <c r="E6879" s="2">
        <v>19</v>
      </c>
      <c r="F6879" s="6" t="s">
        <v>2271</v>
      </c>
      <c r="G6879" s="6" t="s">
        <v>2276</v>
      </c>
    </row>
    <row r="6880" spans="1:7" x14ac:dyDescent="0.25">
      <c r="A6880" s="1">
        <v>49.222073000000002</v>
      </c>
      <c r="B6880" s="1">
        <v>17.663188000000002</v>
      </c>
      <c r="C6880" t="s">
        <v>3</v>
      </c>
      <c r="D6880" s="2" t="s">
        <v>202</v>
      </c>
      <c r="E6880" s="2">
        <v>19</v>
      </c>
      <c r="F6880" s="6" t="s">
        <v>2271</v>
      </c>
      <c r="G6880" s="6" t="s">
        <v>2276</v>
      </c>
    </row>
    <row r="6881" spans="1:7" x14ac:dyDescent="0.25">
      <c r="A6881" s="1">
        <v>49.222275000000003</v>
      </c>
      <c r="B6881" s="1">
        <v>17.663060999999999</v>
      </c>
      <c r="C6881" t="s">
        <v>3</v>
      </c>
      <c r="D6881" s="2" t="s">
        <v>205</v>
      </c>
      <c r="E6881" s="2">
        <v>19</v>
      </c>
      <c r="F6881" s="6" t="s">
        <v>2271</v>
      </c>
      <c r="G6881" s="6" t="s">
        <v>2276</v>
      </c>
    </row>
    <row r="6882" spans="1:7" x14ac:dyDescent="0.25">
      <c r="A6882" s="1">
        <v>49.222315999999999</v>
      </c>
      <c r="B6882" s="1">
        <v>17.663018999999998</v>
      </c>
      <c r="C6882" t="s">
        <v>3</v>
      </c>
      <c r="D6882" s="2" t="s">
        <v>947</v>
      </c>
      <c r="E6882" s="2">
        <v>19</v>
      </c>
      <c r="F6882" s="6" t="s">
        <v>2271</v>
      </c>
      <c r="G6882" s="6" t="s">
        <v>2276</v>
      </c>
    </row>
    <row r="6883" spans="1:7" x14ac:dyDescent="0.25">
      <c r="A6883" s="1">
        <v>49.224454000000001</v>
      </c>
      <c r="B6883" s="1">
        <v>17.668313000000001</v>
      </c>
      <c r="C6883" t="s">
        <v>3</v>
      </c>
      <c r="D6883" s="2" t="s">
        <v>247</v>
      </c>
      <c r="E6883" s="2">
        <v>19</v>
      </c>
      <c r="F6883" s="6" t="s">
        <v>2278</v>
      </c>
      <c r="G6883" s="6" t="s">
        <v>2279</v>
      </c>
    </row>
    <row r="6884" spans="1:7" x14ac:dyDescent="0.25">
      <c r="A6884" s="1">
        <v>49.224457000000001</v>
      </c>
      <c r="B6884" s="1">
        <v>17.668196999999999</v>
      </c>
      <c r="C6884" t="s">
        <v>3</v>
      </c>
      <c r="D6884" s="2" t="s">
        <v>209</v>
      </c>
      <c r="E6884" s="2">
        <v>19</v>
      </c>
      <c r="F6884" s="6" t="s">
        <v>2278</v>
      </c>
      <c r="G6884" s="6" t="s">
        <v>2279</v>
      </c>
    </row>
    <row r="6885" spans="1:7" x14ac:dyDescent="0.25">
      <c r="A6885" s="1">
        <v>49.224456000000004</v>
      </c>
      <c r="B6885" s="1">
        <v>17.668151000000002</v>
      </c>
      <c r="C6885" t="s">
        <v>3</v>
      </c>
      <c r="D6885" s="2" t="s">
        <v>213</v>
      </c>
      <c r="E6885" s="2">
        <v>19</v>
      </c>
      <c r="F6885" s="6" t="s">
        <v>2278</v>
      </c>
      <c r="G6885" s="6" t="s">
        <v>2279</v>
      </c>
    </row>
    <row r="6886" spans="1:7" x14ac:dyDescent="0.25">
      <c r="A6886" s="1">
        <v>49.224452999999997</v>
      </c>
      <c r="B6886" s="1">
        <v>17.668078000000001</v>
      </c>
      <c r="C6886" t="s">
        <v>3</v>
      </c>
      <c r="D6886" s="2" t="s">
        <v>208</v>
      </c>
      <c r="E6886" s="2">
        <v>19</v>
      </c>
      <c r="F6886" s="6" t="s">
        <v>2278</v>
      </c>
      <c r="G6886" s="6" t="s">
        <v>2279</v>
      </c>
    </row>
    <row r="6887" spans="1:7" x14ac:dyDescent="0.25">
      <c r="A6887" s="1">
        <v>49.224454000000001</v>
      </c>
      <c r="B6887" s="1">
        <v>17.667992999999999</v>
      </c>
      <c r="C6887" t="s">
        <v>3</v>
      </c>
      <c r="D6887" s="2" t="s">
        <v>211</v>
      </c>
      <c r="E6887" s="2">
        <v>19</v>
      </c>
      <c r="F6887" s="6" t="s">
        <v>2278</v>
      </c>
      <c r="G6887" s="6" t="s">
        <v>2279</v>
      </c>
    </row>
    <row r="6888" spans="1:7" x14ac:dyDescent="0.25">
      <c r="A6888" s="1">
        <v>49.224454999999999</v>
      </c>
      <c r="B6888" s="1">
        <v>17.667967000000001</v>
      </c>
      <c r="C6888" t="s">
        <v>3</v>
      </c>
      <c r="D6888" s="2" t="s">
        <v>214</v>
      </c>
      <c r="E6888" s="2">
        <v>19</v>
      </c>
      <c r="F6888" s="6" t="s">
        <v>2278</v>
      </c>
      <c r="G6888" s="6" t="s">
        <v>2279</v>
      </c>
    </row>
    <row r="6889" spans="1:7" x14ac:dyDescent="0.25">
      <c r="A6889" s="1">
        <v>49.224454000000001</v>
      </c>
      <c r="B6889" s="1">
        <v>17.667933999999999</v>
      </c>
      <c r="C6889" t="s">
        <v>3</v>
      </c>
      <c r="D6889" s="2" t="s">
        <v>246</v>
      </c>
      <c r="E6889" s="2">
        <v>19</v>
      </c>
      <c r="F6889" s="6" t="s">
        <v>2278</v>
      </c>
      <c r="G6889" s="6" t="s">
        <v>2279</v>
      </c>
    </row>
    <row r="6890" spans="1:7" x14ac:dyDescent="0.25">
      <c r="A6890" s="1">
        <v>49.224454999999999</v>
      </c>
      <c r="B6890" s="1">
        <v>17.667857000000001</v>
      </c>
      <c r="C6890" t="s">
        <v>3</v>
      </c>
      <c r="D6890" s="2" t="s">
        <v>629</v>
      </c>
      <c r="E6890" s="2">
        <v>19</v>
      </c>
      <c r="F6890" s="6" t="s">
        <v>2278</v>
      </c>
      <c r="G6890" s="6" t="s">
        <v>2279</v>
      </c>
    </row>
    <row r="6891" spans="1:7" x14ac:dyDescent="0.25">
      <c r="A6891" s="1">
        <v>49.224457000000001</v>
      </c>
      <c r="B6891" s="1">
        <v>17.667825000000001</v>
      </c>
      <c r="C6891" t="s">
        <v>3</v>
      </c>
      <c r="D6891" s="2" t="s">
        <v>215</v>
      </c>
      <c r="E6891" s="2">
        <v>19</v>
      </c>
      <c r="F6891" s="6" t="s">
        <v>2278</v>
      </c>
      <c r="G6891" s="6" t="s">
        <v>2279</v>
      </c>
    </row>
    <row r="6892" spans="1:7" x14ac:dyDescent="0.25">
      <c r="A6892" s="1">
        <v>49.224457999999998</v>
      </c>
      <c r="B6892" s="1">
        <v>17.667702999999999</v>
      </c>
      <c r="C6892" t="s">
        <v>3</v>
      </c>
      <c r="D6892" s="2" t="s">
        <v>220</v>
      </c>
      <c r="E6892" s="2">
        <v>19</v>
      </c>
      <c r="F6892" s="6" t="s">
        <v>2278</v>
      </c>
      <c r="G6892" s="6" t="s">
        <v>2279</v>
      </c>
    </row>
    <row r="6893" spans="1:7" x14ac:dyDescent="0.25">
      <c r="A6893" s="1">
        <v>49.224459000000003</v>
      </c>
      <c r="B6893" s="1">
        <v>17.667643999999999</v>
      </c>
      <c r="C6893" t="s">
        <v>3</v>
      </c>
      <c r="D6893" s="2" t="s">
        <v>2176</v>
      </c>
      <c r="E6893" s="2">
        <v>19</v>
      </c>
      <c r="F6893" s="6" t="s">
        <v>2278</v>
      </c>
      <c r="G6893" s="6" t="s">
        <v>2279</v>
      </c>
    </row>
    <row r="6894" spans="1:7" x14ac:dyDescent="0.25">
      <c r="A6894" s="1">
        <v>49.224459000000003</v>
      </c>
      <c r="B6894" s="1">
        <v>17.667560999999999</v>
      </c>
      <c r="C6894" t="s">
        <v>3</v>
      </c>
      <c r="D6894" s="2" t="s">
        <v>2232</v>
      </c>
      <c r="E6894" s="2">
        <v>19</v>
      </c>
      <c r="F6894" s="6" t="s">
        <v>2278</v>
      </c>
      <c r="G6894" s="6" t="s">
        <v>2279</v>
      </c>
    </row>
    <row r="6895" spans="1:7" x14ac:dyDescent="0.25">
      <c r="A6895" s="1">
        <v>49.224459000000003</v>
      </c>
      <c r="B6895" s="1">
        <v>17.667505999999999</v>
      </c>
      <c r="C6895" t="s">
        <v>3</v>
      </c>
      <c r="D6895" s="2" t="s">
        <v>219</v>
      </c>
      <c r="E6895" s="2">
        <v>19</v>
      </c>
      <c r="F6895" s="6" t="s">
        <v>2278</v>
      </c>
      <c r="G6895" s="6" t="s">
        <v>2279</v>
      </c>
    </row>
    <row r="6896" spans="1:7" x14ac:dyDescent="0.25">
      <c r="A6896" s="1">
        <v>49.224460000000001</v>
      </c>
      <c r="B6896" s="1">
        <v>17.667490000000001</v>
      </c>
      <c r="C6896" t="s">
        <v>3</v>
      </c>
      <c r="D6896" s="2" t="s">
        <v>2177</v>
      </c>
      <c r="E6896" s="2">
        <v>19</v>
      </c>
      <c r="F6896" s="6" t="s">
        <v>2278</v>
      </c>
      <c r="G6896" s="6" t="s">
        <v>2279</v>
      </c>
    </row>
    <row r="6897" spans="1:7" x14ac:dyDescent="0.25">
      <c r="A6897" s="1">
        <v>49.224460000000001</v>
      </c>
      <c r="B6897" s="1">
        <v>17.667435999999999</v>
      </c>
      <c r="C6897" t="s">
        <v>3</v>
      </c>
      <c r="D6897" s="2" t="s">
        <v>228</v>
      </c>
      <c r="E6897" s="2">
        <v>19</v>
      </c>
      <c r="F6897" s="6" t="s">
        <v>2278</v>
      </c>
      <c r="G6897" s="6" t="s">
        <v>2279</v>
      </c>
    </row>
    <row r="6898" spans="1:7" x14ac:dyDescent="0.25">
      <c r="A6898" s="1">
        <v>49.224468999999999</v>
      </c>
      <c r="B6898" s="1">
        <v>17.666604</v>
      </c>
      <c r="C6898" t="s">
        <v>3</v>
      </c>
      <c r="D6898" s="2" t="s">
        <v>2233</v>
      </c>
      <c r="E6898" s="2">
        <v>19</v>
      </c>
      <c r="F6898" s="6" t="s">
        <v>2278</v>
      </c>
      <c r="G6898" s="6" t="s">
        <v>2279</v>
      </c>
    </row>
    <row r="6899" spans="1:7" x14ac:dyDescent="0.25">
      <c r="A6899" s="1">
        <v>49.224469999999997</v>
      </c>
      <c r="B6899" s="1">
        <v>17.666581999999998</v>
      </c>
      <c r="C6899" t="s">
        <v>3</v>
      </c>
      <c r="D6899" s="2" t="s">
        <v>2178</v>
      </c>
      <c r="E6899" s="2">
        <v>19</v>
      </c>
      <c r="F6899" s="6" t="s">
        <v>2278</v>
      </c>
      <c r="G6899" s="6" t="s">
        <v>2279</v>
      </c>
    </row>
    <row r="6900" spans="1:7" x14ac:dyDescent="0.25">
      <c r="A6900" s="1">
        <v>49.224469999999997</v>
      </c>
      <c r="B6900" s="1">
        <v>17.666425</v>
      </c>
      <c r="C6900" t="s">
        <v>3</v>
      </c>
      <c r="D6900" s="2" t="s">
        <v>222</v>
      </c>
      <c r="E6900" s="2">
        <v>19</v>
      </c>
      <c r="F6900" s="6" t="s">
        <v>2278</v>
      </c>
      <c r="G6900" s="6" t="s">
        <v>2279</v>
      </c>
    </row>
    <row r="6901" spans="1:7" x14ac:dyDescent="0.25">
      <c r="A6901" s="1">
        <v>49.224471999999999</v>
      </c>
      <c r="B6901" s="1">
        <v>17.666353000000001</v>
      </c>
      <c r="C6901" t="s">
        <v>3</v>
      </c>
      <c r="D6901" s="2" t="s">
        <v>224</v>
      </c>
      <c r="E6901" s="2">
        <v>19</v>
      </c>
      <c r="F6901" s="6" t="s">
        <v>2278</v>
      </c>
      <c r="G6901" s="6" t="s">
        <v>2279</v>
      </c>
    </row>
    <row r="6902" spans="1:7" x14ac:dyDescent="0.25">
      <c r="A6902" s="1">
        <v>49.224471999999999</v>
      </c>
      <c r="B6902" s="1">
        <v>17.666336000000001</v>
      </c>
      <c r="C6902" t="s">
        <v>3</v>
      </c>
      <c r="D6902" s="2" t="s">
        <v>225</v>
      </c>
      <c r="E6902" s="2">
        <v>19</v>
      </c>
      <c r="F6902" s="6" t="s">
        <v>2278</v>
      </c>
      <c r="G6902" s="6" t="s">
        <v>2279</v>
      </c>
    </row>
    <row r="6903" spans="1:7" x14ac:dyDescent="0.25">
      <c r="A6903" s="1">
        <v>49.224474000000001</v>
      </c>
      <c r="B6903" s="1">
        <v>17.666302999999999</v>
      </c>
      <c r="C6903" t="s">
        <v>3</v>
      </c>
      <c r="D6903" s="2" t="s">
        <v>2180</v>
      </c>
      <c r="E6903" s="2">
        <v>19</v>
      </c>
      <c r="F6903" s="6" t="s">
        <v>2278</v>
      </c>
      <c r="G6903" s="6" t="s">
        <v>2279</v>
      </c>
    </row>
    <row r="6904" spans="1:7" x14ac:dyDescent="0.25">
      <c r="A6904" s="1">
        <v>49.224466</v>
      </c>
      <c r="B6904" s="1">
        <v>17.666274999999999</v>
      </c>
      <c r="C6904" t="s">
        <v>3</v>
      </c>
      <c r="D6904" s="2" t="s">
        <v>149</v>
      </c>
      <c r="E6904" s="2">
        <v>19</v>
      </c>
      <c r="F6904" s="6" t="s">
        <v>2278</v>
      </c>
      <c r="G6904" s="6" t="s">
        <v>2279</v>
      </c>
    </row>
    <row r="6905" spans="1:7" x14ac:dyDescent="0.25">
      <c r="A6905" s="1">
        <v>49.224469999999997</v>
      </c>
      <c r="B6905" s="1">
        <v>17.666361999999999</v>
      </c>
      <c r="C6905" t="s">
        <v>3</v>
      </c>
      <c r="D6905" s="2" t="s">
        <v>1579</v>
      </c>
      <c r="E6905" s="2">
        <v>19</v>
      </c>
      <c r="F6905" s="6" t="s">
        <v>2278</v>
      </c>
      <c r="G6905" s="6" t="s">
        <v>2279</v>
      </c>
    </row>
    <row r="6906" spans="1:7" x14ac:dyDescent="0.25">
      <c r="A6906" s="1">
        <v>49.224471000000001</v>
      </c>
      <c r="B6906" s="1">
        <v>17.666388000000001</v>
      </c>
      <c r="C6906" t="s">
        <v>3</v>
      </c>
      <c r="D6906" s="2" t="s">
        <v>1751</v>
      </c>
      <c r="E6906" s="2">
        <v>19</v>
      </c>
      <c r="F6906" s="6" t="s">
        <v>2278</v>
      </c>
      <c r="G6906" s="6" t="s">
        <v>2279</v>
      </c>
    </row>
    <row r="6907" spans="1:7" x14ac:dyDescent="0.25">
      <c r="A6907" s="1">
        <v>49.224471000000001</v>
      </c>
      <c r="B6907" s="1">
        <v>17.666401</v>
      </c>
      <c r="C6907" t="s">
        <v>3</v>
      </c>
      <c r="D6907" s="2" t="s">
        <v>2234</v>
      </c>
      <c r="E6907" s="2">
        <v>19</v>
      </c>
      <c r="F6907" s="6" t="s">
        <v>2278</v>
      </c>
      <c r="G6907" s="6" t="s">
        <v>2279</v>
      </c>
    </row>
    <row r="6908" spans="1:7" x14ac:dyDescent="0.25">
      <c r="A6908" s="1">
        <v>49.224469999999997</v>
      </c>
      <c r="B6908" s="1">
        <v>17.666464000000001</v>
      </c>
      <c r="C6908" t="s">
        <v>3</v>
      </c>
      <c r="D6908" s="2" t="s">
        <v>1914</v>
      </c>
      <c r="E6908" s="2">
        <v>19</v>
      </c>
      <c r="F6908" s="6" t="s">
        <v>2278</v>
      </c>
      <c r="G6908" s="6" t="s">
        <v>2279</v>
      </c>
    </row>
    <row r="6909" spans="1:7" x14ac:dyDescent="0.25">
      <c r="A6909" s="1">
        <v>49.224469999999997</v>
      </c>
      <c r="B6909" s="1">
        <v>17.666473</v>
      </c>
      <c r="C6909" t="s">
        <v>3</v>
      </c>
      <c r="D6909" s="2" t="s">
        <v>230</v>
      </c>
      <c r="E6909" s="2">
        <v>19</v>
      </c>
      <c r="F6909" s="6" t="s">
        <v>2278</v>
      </c>
      <c r="G6909" s="6" t="s">
        <v>2279</v>
      </c>
    </row>
    <row r="6910" spans="1:7" x14ac:dyDescent="0.25">
      <c r="A6910" s="1">
        <v>49.224468999999999</v>
      </c>
      <c r="B6910" s="1">
        <v>17.666519000000001</v>
      </c>
      <c r="C6910" t="s">
        <v>3</v>
      </c>
      <c r="D6910" s="2" t="s">
        <v>366</v>
      </c>
      <c r="E6910" s="2">
        <v>19</v>
      </c>
      <c r="F6910" s="6" t="s">
        <v>2278</v>
      </c>
      <c r="G6910" s="6" t="s">
        <v>2279</v>
      </c>
    </row>
    <row r="6911" spans="1:7" x14ac:dyDescent="0.25">
      <c r="A6911" s="1">
        <v>49.224463999999998</v>
      </c>
      <c r="B6911" s="1">
        <v>17.666637000000001</v>
      </c>
      <c r="C6911" t="s">
        <v>3</v>
      </c>
      <c r="D6911" s="2" t="s">
        <v>231</v>
      </c>
      <c r="E6911" s="2">
        <v>19</v>
      </c>
      <c r="F6911" s="6" t="s">
        <v>2278</v>
      </c>
      <c r="G6911" s="6" t="s">
        <v>2279</v>
      </c>
    </row>
    <row r="6912" spans="1:7" x14ac:dyDescent="0.25">
      <c r="A6912" s="1">
        <v>49.224463</v>
      </c>
      <c r="B6912" s="1">
        <v>17.666664999999998</v>
      </c>
      <c r="C6912" t="s">
        <v>3</v>
      </c>
      <c r="D6912" s="2" t="s">
        <v>2071</v>
      </c>
      <c r="E6912" s="2">
        <v>19</v>
      </c>
      <c r="F6912" s="6" t="s">
        <v>2278</v>
      </c>
      <c r="G6912" s="6" t="s">
        <v>2279</v>
      </c>
    </row>
    <row r="6913" spans="1:7" x14ac:dyDescent="0.25">
      <c r="A6913" s="1">
        <v>49.224460999999998</v>
      </c>
      <c r="B6913" s="1">
        <v>17.666730999999999</v>
      </c>
      <c r="C6913" t="s">
        <v>3</v>
      </c>
      <c r="D6913" s="2" t="s">
        <v>2235</v>
      </c>
      <c r="E6913" s="2">
        <v>19</v>
      </c>
      <c r="F6913" s="6" t="s">
        <v>2278</v>
      </c>
      <c r="G6913" s="6" t="s">
        <v>2279</v>
      </c>
    </row>
    <row r="6914" spans="1:7" x14ac:dyDescent="0.25">
      <c r="A6914" s="1">
        <v>49.224459000000003</v>
      </c>
      <c r="B6914" s="1">
        <v>17.666855999999999</v>
      </c>
      <c r="C6914" t="s">
        <v>3</v>
      </c>
      <c r="D6914" s="2" t="s">
        <v>232</v>
      </c>
      <c r="E6914" s="2">
        <v>19</v>
      </c>
      <c r="F6914" s="6" t="s">
        <v>2278</v>
      </c>
      <c r="G6914" s="6" t="s">
        <v>2279</v>
      </c>
    </row>
    <row r="6915" spans="1:7" x14ac:dyDescent="0.25">
      <c r="A6915" s="1">
        <v>49.224457000000001</v>
      </c>
      <c r="B6915" s="1">
        <v>17.666922</v>
      </c>
      <c r="C6915" t="s">
        <v>3</v>
      </c>
      <c r="D6915" s="2" t="s">
        <v>1924</v>
      </c>
      <c r="E6915" s="2">
        <v>19</v>
      </c>
      <c r="F6915" s="6" t="s">
        <v>2278</v>
      </c>
      <c r="G6915" s="6" t="s">
        <v>2279</v>
      </c>
    </row>
    <row r="6916" spans="1:7" x14ac:dyDescent="0.25">
      <c r="A6916" s="1">
        <v>49.224457999999998</v>
      </c>
      <c r="B6916" s="1">
        <v>17.667058000000001</v>
      </c>
      <c r="C6916" t="s">
        <v>3</v>
      </c>
      <c r="D6916" s="2" t="s">
        <v>236</v>
      </c>
      <c r="E6916" s="2">
        <v>19</v>
      </c>
      <c r="F6916" s="6" t="s">
        <v>2278</v>
      </c>
      <c r="G6916" s="6" t="s">
        <v>2279</v>
      </c>
    </row>
    <row r="6917" spans="1:7" x14ac:dyDescent="0.25">
      <c r="A6917" s="1">
        <v>49.224457999999998</v>
      </c>
      <c r="B6917" s="1">
        <v>17.667558</v>
      </c>
      <c r="C6917" t="s">
        <v>3</v>
      </c>
      <c r="D6917" s="2" t="s">
        <v>242</v>
      </c>
      <c r="E6917" s="2">
        <v>19</v>
      </c>
      <c r="F6917" s="6" t="s">
        <v>2278</v>
      </c>
      <c r="G6917" s="6" t="s">
        <v>2279</v>
      </c>
    </row>
    <row r="6918" spans="1:7" x14ac:dyDescent="0.25">
      <c r="A6918" s="1">
        <v>49.224459000000003</v>
      </c>
      <c r="B6918" s="1">
        <v>17.66769</v>
      </c>
      <c r="C6918" t="s">
        <v>3</v>
      </c>
      <c r="D6918" s="2" t="s">
        <v>1922</v>
      </c>
      <c r="E6918" s="2">
        <v>19</v>
      </c>
      <c r="F6918" s="6" t="s">
        <v>2278</v>
      </c>
      <c r="G6918" s="6" t="s">
        <v>2279</v>
      </c>
    </row>
    <row r="6919" spans="1:7" x14ac:dyDescent="0.25">
      <c r="A6919" s="1">
        <v>49.224460000000001</v>
      </c>
      <c r="B6919" s="1">
        <v>17.66771</v>
      </c>
      <c r="C6919" t="s">
        <v>3</v>
      </c>
      <c r="D6919" s="2" t="s">
        <v>226</v>
      </c>
      <c r="E6919" s="2">
        <v>19</v>
      </c>
      <c r="F6919" s="6" t="s">
        <v>2278</v>
      </c>
      <c r="G6919" s="6" t="s">
        <v>2279</v>
      </c>
    </row>
    <row r="6920" spans="1:7" x14ac:dyDescent="0.25">
      <c r="A6920" s="1">
        <v>49.224460999999998</v>
      </c>
      <c r="B6920" s="1">
        <v>17.667774000000001</v>
      </c>
      <c r="C6920" t="s">
        <v>3</v>
      </c>
      <c r="D6920" s="2" t="s">
        <v>243</v>
      </c>
      <c r="E6920" s="2">
        <v>19</v>
      </c>
      <c r="F6920" s="6" t="s">
        <v>2278</v>
      </c>
      <c r="G6920" s="6" t="s">
        <v>2279</v>
      </c>
    </row>
    <row r="6921" spans="1:7" x14ac:dyDescent="0.25">
      <c r="A6921" s="1">
        <v>49.224460999999998</v>
      </c>
      <c r="B6921" s="1">
        <v>17.667864000000002</v>
      </c>
      <c r="C6921" t="s">
        <v>3</v>
      </c>
      <c r="D6921" s="2" t="s">
        <v>244</v>
      </c>
      <c r="E6921" s="2">
        <v>19</v>
      </c>
      <c r="F6921" s="6" t="s">
        <v>2278</v>
      </c>
      <c r="G6921" s="6" t="s">
        <v>2279</v>
      </c>
    </row>
    <row r="6922" spans="1:7" x14ac:dyDescent="0.25">
      <c r="A6922" s="1">
        <v>49.224459000000003</v>
      </c>
      <c r="B6922" s="1">
        <v>17.667930999999999</v>
      </c>
      <c r="C6922" t="s">
        <v>3</v>
      </c>
      <c r="D6922" s="2" t="s">
        <v>245</v>
      </c>
      <c r="E6922" s="2">
        <v>19</v>
      </c>
      <c r="F6922" s="6" t="s">
        <v>2278</v>
      </c>
      <c r="G6922" s="6" t="s">
        <v>2279</v>
      </c>
    </row>
    <row r="6923" spans="1:7" x14ac:dyDescent="0.25">
      <c r="A6923" s="1">
        <v>49.224457999999998</v>
      </c>
      <c r="B6923" s="1">
        <v>17.668008</v>
      </c>
      <c r="C6923" t="s">
        <v>3</v>
      </c>
      <c r="D6923" s="2" t="s">
        <v>101</v>
      </c>
      <c r="E6923" s="2">
        <v>19</v>
      </c>
      <c r="F6923" s="6" t="s">
        <v>2278</v>
      </c>
      <c r="G6923" s="6" t="s">
        <v>2279</v>
      </c>
    </row>
    <row r="6924" spans="1:7" x14ac:dyDescent="0.25">
      <c r="A6924" s="1">
        <v>49.224460000000001</v>
      </c>
      <c r="B6924" s="1">
        <v>17.668078999999999</v>
      </c>
      <c r="C6924" t="s">
        <v>3</v>
      </c>
      <c r="D6924" s="2" t="s">
        <v>216</v>
      </c>
      <c r="E6924" s="2">
        <v>19</v>
      </c>
      <c r="F6924" s="6" t="s">
        <v>2278</v>
      </c>
      <c r="G6924" s="6" t="s">
        <v>2279</v>
      </c>
    </row>
    <row r="6925" spans="1:7" x14ac:dyDescent="0.25">
      <c r="A6925" s="1">
        <v>49.224460000000001</v>
      </c>
      <c r="B6925" s="1">
        <v>17.668130000000001</v>
      </c>
      <c r="C6925" t="s">
        <v>3</v>
      </c>
      <c r="D6925" s="2" t="s">
        <v>210</v>
      </c>
      <c r="E6925" s="2">
        <v>19</v>
      </c>
      <c r="F6925" s="6" t="s">
        <v>2278</v>
      </c>
      <c r="G6925" s="6" t="s">
        <v>2279</v>
      </c>
    </row>
    <row r="6926" spans="1:7" x14ac:dyDescent="0.25">
      <c r="A6926" s="1">
        <v>49.224454999999999</v>
      </c>
      <c r="B6926" s="1">
        <v>17.668417000000002</v>
      </c>
      <c r="C6926" t="s">
        <v>3</v>
      </c>
      <c r="D6926" s="2" t="s">
        <v>248</v>
      </c>
      <c r="E6926" s="2">
        <v>19</v>
      </c>
      <c r="F6926" s="6" t="s">
        <v>2278</v>
      </c>
      <c r="G6926" s="6" t="s">
        <v>2279</v>
      </c>
    </row>
    <row r="6927" spans="1:7" x14ac:dyDescent="0.25">
      <c r="A6927" s="1">
        <v>49.225580000000001</v>
      </c>
      <c r="B6927" s="1">
        <v>17.671005000000001</v>
      </c>
      <c r="C6927" t="s">
        <v>3</v>
      </c>
      <c r="D6927" s="2" t="s">
        <v>273</v>
      </c>
      <c r="E6927" s="2">
        <v>19</v>
      </c>
      <c r="F6927" s="6" t="s">
        <v>2281</v>
      </c>
      <c r="G6927" s="6" t="s">
        <v>2267</v>
      </c>
    </row>
    <row r="6928" spans="1:7" x14ac:dyDescent="0.25">
      <c r="A6928" s="1">
        <v>49.225579000000003</v>
      </c>
      <c r="B6928" s="1">
        <v>17.671094</v>
      </c>
      <c r="C6928" t="s">
        <v>3</v>
      </c>
      <c r="D6928" s="2" t="s">
        <v>249</v>
      </c>
      <c r="E6928" s="2">
        <v>19</v>
      </c>
      <c r="F6928" s="6" t="s">
        <v>2281</v>
      </c>
      <c r="G6928" s="6" t="s">
        <v>2267</v>
      </c>
    </row>
    <row r="6929" spans="1:7" x14ac:dyDescent="0.25">
      <c r="A6929" s="1">
        <v>49.225577999999999</v>
      </c>
      <c r="B6929" s="1">
        <v>17.671143000000001</v>
      </c>
      <c r="C6929" t="s">
        <v>3</v>
      </c>
      <c r="D6929" s="2" t="s">
        <v>250</v>
      </c>
      <c r="E6929" s="2">
        <v>19</v>
      </c>
      <c r="F6929" s="6" t="s">
        <v>2281</v>
      </c>
      <c r="G6929" s="6" t="s">
        <v>2267</v>
      </c>
    </row>
    <row r="6930" spans="1:7" x14ac:dyDescent="0.25">
      <c r="A6930" s="1">
        <v>49.225574000000002</v>
      </c>
      <c r="B6930" s="1">
        <v>17.671294</v>
      </c>
      <c r="C6930" t="s">
        <v>3</v>
      </c>
      <c r="D6930" s="2" t="s">
        <v>257</v>
      </c>
      <c r="E6930" s="2">
        <v>19</v>
      </c>
      <c r="F6930" s="6" t="s">
        <v>2281</v>
      </c>
      <c r="G6930" s="6" t="s">
        <v>2267</v>
      </c>
    </row>
    <row r="6931" spans="1:7" x14ac:dyDescent="0.25">
      <c r="A6931" s="1">
        <v>49.225574999999999</v>
      </c>
      <c r="B6931" s="1">
        <v>17.671365000000002</v>
      </c>
      <c r="C6931" t="s">
        <v>3</v>
      </c>
      <c r="D6931" s="2" t="s">
        <v>254</v>
      </c>
      <c r="E6931" s="2">
        <v>19</v>
      </c>
      <c r="F6931" s="6" t="s">
        <v>2281</v>
      </c>
      <c r="G6931" s="6" t="s">
        <v>2267</v>
      </c>
    </row>
    <row r="6932" spans="1:7" x14ac:dyDescent="0.25">
      <c r="A6932" s="1">
        <v>49.225574999999999</v>
      </c>
      <c r="B6932" s="1">
        <v>17.671393999999999</v>
      </c>
      <c r="C6932" t="s">
        <v>3</v>
      </c>
      <c r="D6932" s="2" t="s">
        <v>255</v>
      </c>
      <c r="E6932" s="2">
        <v>19</v>
      </c>
      <c r="F6932" s="6" t="s">
        <v>2281</v>
      </c>
      <c r="G6932" s="6" t="s">
        <v>2267</v>
      </c>
    </row>
    <row r="6933" spans="1:7" x14ac:dyDescent="0.25">
      <c r="A6933" s="1">
        <v>49.225575999999997</v>
      </c>
      <c r="B6933" s="1">
        <v>17.671510999999999</v>
      </c>
      <c r="C6933" t="s">
        <v>3</v>
      </c>
      <c r="D6933" s="2" t="s">
        <v>256</v>
      </c>
      <c r="E6933" s="2">
        <v>19</v>
      </c>
      <c r="F6933" s="6" t="s">
        <v>2281</v>
      </c>
      <c r="G6933" s="6" t="s">
        <v>2267</v>
      </c>
    </row>
    <row r="6934" spans="1:7" x14ac:dyDescent="0.25">
      <c r="A6934" s="1">
        <v>49.225574000000002</v>
      </c>
      <c r="B6934" s="1">
        <v>17.671562999999999</v>
      </c>
      <c r="C6934" t="s">
        <v>3</v>
      </c>
      <c r="D6934" s="2" t="s">
        <v>1435</v>
      </c>
      <c r="E6934" s="2">
        <v>19</v>
      </c>
      <c r="F6934" s="6" t="s">
        <v>2281</v>
      </c>
      <c r="G6934" s="6" t="s">
        <v>2267</v>
      </c>
    </row>
    <row r="6935" spans="1:7" x14ac:dyDescent="0.25">
      <c r="A6935" s="1">
        <v>49.225571000000002</v>
      </c>
      <c r="B6935" s="1">
        <v>17.671628999999999</v>
      </c>
      <c r="C6935" t="s">
        <v>3</v>
      </c>
      <c r="D6935" s="2" t="s">
        <v>259</v>
      </c>
      <c r="E6935" s="2">
        <v>19</v>
      </c>
      <c r="F6935" s="6" t="s">
        <v>2281</v>
      </c>
      <c r="G6935" s="6" t="s">
        <v>2267</v>
      </c>
    </row>
    <row r="6936" spans="1:7" x14ac:dyDescent="0.25">
      <c r="A6936" s="1">
        <v>49.225568000000003</v>
      </c>
      <c r="B6936" s="1">
        <v>17.671681</v>
      </c>
      <c r="C6936" t="s">
        <v>3</v>
      </c>
      <c r="D6936" s="2" t="s">
        <v>2184</v>
      </c>
      <c r="E6936" s="2">
        <v>19</v>
      </c>
      <c r="F6936" s="6" t="s">
        <v>2281</v>
      </c>
      <c r="G6936" s="6" t="s">
        <v>2267</v>
      </c>
    </row>
    <row r="6937" spans="1:7" x14ac:dyDescent="0.25">
      <c r="A6937" s="1">
        <v>49.225566999999998</v>
      </c>
      <c r="B6937" s="1">
        <v>17.67173</v>
      </c>
      <c r="C6937" t="s">
        <v>3</v>
      </c>
      <c r="D6937" s="2" t="s">
        <v>2080</v>
      </c>
      <c r="E6937" s="2">
        <v>19</v>
      </c>
      <c r="F6937" s="6" t="s">
        <v>2281</v>
      </c>
      <c r="G6937" s="6" t="s">
        <v>2267</v>
      </c>
    </row>
    <row r="6938" spans="1:7" x14ac:dyDescent="0.25">
      <c r="A6938" s="1">
        <v>49.225566000000001</v>
      </c>
      <c r="B6938" s="1">
        <v>17.671773000000002</v>
      </c>
      <c r="C6938" t="s">
        <v>3</v>
      </c>
      <c r="D6938" s="2" t="s">
        <v>2185</v>
      </c>
      <c r="E6938" s="2">
        <v>19</v>
      </c>
      <c r="F6938" s="6" t="s">
        <v>2281</v>
      </c>
      <c r="G6938" s="6" t="s">
        <v>2267</v>
      </c>
    </row>
    <row r="6939" spans="1:7" x14ac:dyDescent="0.25">
      <c r="A6939" s="1">
        <v>49.225565000000003</v>
      </c>
      <c r="B6939" s="1">
        <v>17.67182</v>
      </c>
      <c r="C6939" t="s">
        <v>3</v>
      </c>
      <c r="D6939" s="2" t="s">
        <v>988</v>
      </c>
      <c r="E6939" s="2">
        <v>19</v>
      </c>
      <c r="F6939" s="6" t="s">
        <v>2281</v>
      </c>
      <c r="G6939" s="6" t="s">
        <v>2267</v>
      </c>
    </row>
    <row r="6940" spans="1:7" x14ac:dyDescent="0.25">
      <c r="A6940" s="1">
        <v>49.225563999999999</v>
      </c>
      <c r="B6940" s="1">
        <v>17.671873000000001</v>
      </c>
      <c r="C6940" t="s">
        <v>3</v>
      </c>
      <c r="D6940" s="2" t="s">
        <v>371</v>
      </c>
      <c r="E6940" s="2">
        <v>19</v>
      </c>
      <c r="F6940" s="6" t="s">
        <v>2281</v>
      </c>
      <c r="G6940" s="6" t="s">
        <v>2267</v>
      </c>
    </row>
    <row r="6941" spans="1:7" x14ac:dyDescent="0.25">
      <c r="A6941" s="1">
        <v>49.225617999999997</v>
      </c>
      <c r="B6941" s="1">
        <v>17.673489</v>
      </c>
      <c r="C6941" t="s">
        <v>3</v>
      </c>
      <c r="D6941" s="2" t="s">
        <v>2081</v>
      </c>
      <c r="E6941" s="2">
        <v>19</v>
      </c>
      <c r="F6941" s="6" t="s">
        <v>2282</v>
      </c>
      <c r="G6941" s="6" t="s">
        <v>2267</v>
      </c>
    </row>
    <row r="6942" spans="1:7" x14ac:dyDescent="0.25">
      <c r="A6942" s="1">
        <v>49.225617</v>
      </c>
      <c r="B6942" s="1">
        <v>17.67343</v>
      </c>
      <c r="C6942" t="s">
        <v>3</v>
      </c>
      <c r="D6942" s="2" t="s">
        <v>262</v>
      </c>
      <c r="E6942" s="2">
        <v>19</v>
      </c>
      <c r="F6942" s="6" t="s">
        <v>2282</v>
      </c>
      <c r="G6942" s="6" t="s">
        <v>2267</v>
      </c>
    </row>
    <row r="6943" spans="1:7" x14ac:dyDescent="0.25">
      <c r="A6943" s="1">
        <v>49.225620999999997</v>
      </c>
      <c r="B6943" s="1">
        <v>17.672398999999999</v>
      </c>
      <c r="C6943" t="s">
        <v>3</v>
      </c>
      <c r="D6943" s="2" t="s">
        <v>800</v>
      </c>
      <c r="E6943" s="2">
        <v>19</v>
      </c>
      <c r="F6943" s="6" t="s">
        <v>2281</v>
      </c>
      <c r="G6943" s="6" t="s">
        <v>2267</v>
      </c>
    </row>
    <row r="6944" spans="1:7" x14ac:dyDescent="0.25">
      <c r="A6944" s="1">
        <v>49.225622000000001</v>
      </c>
      <c r="B6944" s="1">
        <v>17.672324</v>
      </c>
      <c r="C6944" t="s">
        <v>3</v>
      </c>
      <c r="D6944" s="2" t="s">
        <v>2186</v>
      </c>
      <c r="E6944" s="2">
        <v>19</v>
      </c>
      <c r="F6944" s="6" t="s">
        <v>2281</v>
      </c>
      <c r="G6944" s="6" t="s">
        <v>2267</v>
      </c>
    </row>
    <row r="6945" spans="1:7" x14ac:dyDescent="0.25">
      <c r="A6945" s="1">
        <v>49.225622000000001</v>
      </c>
      <c r="B6945" s="1">
        <v>17.672212999999999</v>
      </c>
      <c r="C6945" t="s">
        <v>3</v>
      </c>
      <c r="D6945" s="2" t="s">
        <v>2236</v>
      </c>
      <c r="E6945" s="2">
        <v>19</v>
      </c>
      <c r="F6945" s="6" t="s">
        <v>2281</v>
      </c>
      <c r="G6945" s="6" t="s">
        <v>2267</v>
      </c>
    </row>
    <row r="6946" spans="1:7" x14ac:dyDescent="0.25">
      <c r="A6946" s="1">
        <v>49.225624000000003</v>
      </c>
      <c r="B6946" s="1">
        <v>17.672135999999998</v>
      </c>
      <c r="C6946" t="s">
        <v>3</v>
      </c>
      <c r="D6946" s="2" t="s">
        <v>2082</v>
      </c>
      <c r="E6946" s="2">
        <v>19</v>
      </c>
      <c r="F6946" s="6" t="s">
        <v>2281</v>
      </c>
      <c r="G6946" s="6" t="s">
        <v>2267</v>
      </c>
    </row>
    <row r="6947" spans="1:7" x14ac:dyDescent="0.25">
      <c r="A6947" s="1">
        <v>49.225624000000003</v>
      </c>
      <c r="B6947" s="1">
        <v>17.672032999999999</v>
      </c>
      <c r="C6947" t="s">
        <v>3</v>
      </c>
      <c r="D6947" s="2" t="s">
        <v>268</v>
      </c>
      <c r="E6947" s="2">
        <v>19</v>
      </c>
      <c r="F6947" s="6" t="s">
        <v>2281</v>
      </c>
      <c r="G6947" s="6" t="s">
        <v>2267</v>
      </c>
    </row>
    <row r="6948" spans="1:7" x14ac:dyDescent="0.25">
      <c r="A6948" s="1">
        <v>49.225625999999998</v>
      </c>
      <c r="B6948" s="1">
        <v>17.671892</v>
      </c>
      <c r="C6948" t="s">
        <v>3</v>
      </c>
      <c r="D6948" s="2" t="s">
        <v>251</v>
      </c>
      <c r="E6948" s="2">
        <v>19</v>
      </c>
      <c r="F6948" s="6" t="s">
        <v>2281</v>
      </c>
      <c r="G6948" s="6" t="s">
        <v>2267</v>
      </c>
    </row>
    <row r="6949" spans="1:7" x14ac:dyDescent="0.25">
      <c r="A6949" s="1">
        <v>49.225628</v>
      </c>
      <c r="B6949" s="1">
        <v>17.671831000000001</v>
      </c>
      <c r="C6949" t="s">
        <v>3</v>
      </c>
      <c r="D6949" s="2" t="s">
        <v>269</v>
      </c>
      <c r="E6949" s="2">
        <v>19</v>
      </c>
      <c r="F6949" s="6" t="s">
        <v>2281</v>
      </c>
      <c r="G6949" s="6" t="s">
        <v>2267</v>
      </c>
    </row>
    <row r="6950" spans="1:7" x14ac:dyDescent="0.25">
      <c r="A6950" s="1">
        <v>49.225633000000002</v>
      </c>
      <c r="B6950" s="1">
        <v>17.671499000000001</v>
      </c>
      <c r="C6950" t="s">
        <v>3</v>
      </c>
      <c r="D6950" s="2" t="s">
        <v>271</v>
      </c>
      <c r="E6950" s="2">
        <v>19</v>
      </c>
      <c r="F6950" s="6" t="s">
        <v>2281</v>
      </c>
      <c r="G6950" s="6" t="s">
        <v>2267</v>
      </c>
    </row>
    <row r="6951" spans="1:7" x14ac:dyDescent="0.25">
      <c r="A6951" s="1">
        <v>49.225633000000002</v>
      </c>
      <c r="B6951" s="1">
        <v>17.671467</v>
      </c>
      <c r="C6951" t="s">
        <v>3</v>
      </c>
      <c r="D6951" s="2" t="s">
        <v>270</v>
      </c>
      <c r="E6951" s="2">
        <v>19</v>
      </c>
      <c r="F6951" s="6" t="s">
        <v>2281</v>
      </c>
      <c r="G6951" s="6" t="s">
        <v>2267</v>
      </c>
    </row>
    <row r="6952" spans="1:7" x14ac:dyDescent="0.25">
      <c r="A6952" s="1">
        <v>49.225634999999997</v>
      </c>
      <c r="B6952" s="1">
        <v>17.671379000000002</v>
      </c>
      <c r="C6952" t="s">
        <v>3</v>
      </c>
      <c r="D6952" s="2" t="s">
        <v>2083</v>
      </c>
      <c r="E6952" s="2">
        <v>19</v>
      </c>
      <c r="F6952" s="6" t="s">
        <v>2281</v>
      </c>
      <c r="G6952" s="6" t="s">
        <v>2267</v>
      </c>
    </row>
    <row r="6953" spans="1:7" x14ac:dyDescent="0.25">
      <c r="A6953" s="1">
        <v>49.225633999999999</v>
      </c>
      <c r="B6953" s="1">
        <v>17.671261000000001</v>
      </c>
      <c r="C6953" t="s">
        <v>3</v>
      </c>
      <c r="D6953" s="2" t="s">
        <v>2187</v>
      </c>
      <c r="E6953" s="2">
        <v>19</v>
      </c>
      <c r="F6953" s="6" t="s">
        <v>2281</v>
      </c>
      <c r="G6953" s="6" t="s">
        <v>2267</v>
      </c>
    </row>
    <row r="6954" spans="1:7" x14ac:dyDescent="0.25">
      <c r="A6954" s="1">
        <v>49.225631999999997</v>
      </c>
      <c r="B6954" s="1">
        <v>17.671161999999999</v>
      </c>
      <c r="C6954" t="s">
        <v>3</v>
      </c>
      <c r="D6954" s="2" t="s">
        <v>2188</v>
      </c>
      <c r="E6954" s="2">
        <v>19</v>
      </c>
      <c r="F6954" s="6" t="s">
        <v>2281</v>
      </c>
      <c r="G6954" s="6" t="s">
        <v>2267</v>
      </c>
    </row>
    <row r="6955" spans="1:7" x14ac:dyDescent="0.25">
      <c r="A6955" s="1">
        <v>49.225630000000002</v>
      </c>
      <c r="B6955" s="1">
        <v>17.671101</v>
      </c>
      <c r="C6955" t="s">
        <v>3</v>
      </c>
      <c r="D6955" s="2" t="s">
        <v>2084</v>
      </c>
      <c r="E6955" s="2">
        <v>19</v>
      </c>
      <c r="F6955" s="6" t="s">
        <v>2281</v>
      </c>
      <c r="G6955" s="6" t="s">
        <v>2267</v>
      </c>
    </row>
    <row r="6956" spans="1:7" x14ac:dyDescent="0.25">
      <c r="A6956" s="1">
        <v>49.225631</v>
      </c>
      <c r="B6956" s="1">
        <v>17.670587000000001</v>
      </c>
      <c r="C6956" t="s">
        <v>3</v>
      </c>
      <c r="D6956" s="2" t="s">
        <v>1597</v>
      </c>
      <c r="E6956" s="2">
        <v>19</v>
      </c>
      <c r="F6956" s="6" t="s">
        <v>2281</v>
      </c>
      <c r="G6956" s="6" t="s">
        <v>2267</v>
      </c>
    </row>
    <row r="6957" spans="1:7" x14ac:dyDescent="0.25">
      <c r="A6957" s="1">
        <v>49.225631999999997</v>
      </c>
      <c r="B6957" s="1">
        <v>17.670506</v>
      </c>
      <c r="C6957" t="s">
        <v>3</v>
      </c>
      <c r="D6957" s="2" t="s">
        <v>2085</v>
      </c>
      <c r="E6957" s="2">
        <v>19</v>
      </c>
      <c r="F6957" s="6" t="s">
        <v>2281</v>
      </c>
      <c r="G6957" s="6" t="s">
        <v>2267</v>
      </c>
    </row>
    <row r="6958" spans="1:7" x14ac:dyDescent="0.25">
      <c r="A6958" s="1">
        <v>49.225633999999999</v>
      </c>
      <c r="B6958" s="1">
        <v>17.670408999999999</v>
      </c>
      <c r="C6958" t="s">
        <v>3</v>
      </c>
      <c r="D6958" s="2" t="s">
        <v>2237</v>
      </c>
      <c r="E6958" s="2">
        <v>19</v>
      </c>
      <c r="F6958" s="6" t="s">
        <v>2281</v>
      </c>
      <c r="G6958" s="6" t="s">
        <v>2267</v>
      </c>
    </row>
    <row r="6959" spans="1:7" x14ac:dyDescent="0.25">
      <c r="A6959" s="1">
        <v>49.225636999999999</v>
      </c>
      <c r="B6959" s="1">
        <v>17.670311999999999</v>
      </c>
      <c r="C6959" t="s">
        <v>3</v>
      </c>
      <c r="D6959" s="2" t="s">
        <v>1153</v>
      </c>
      <c r="E6959" s="2">
        <v>19</v>
      </c>
      <c r="F6959" s="6" t="s">
        <v>2281</v>
      </c>
      <c r="G6959" s="6" t="s">
        <v>2267</v>
      </c>
    </row>
    <row r="6960" spans="1:7" x14ac:dyDescent="0.25">
      <c r="A6960" s="1">
        <v>49.225639999999999</v>
      </c>
      <c r="B6960" s="1">
        <v>17.670045999999999</v>
      </c>
      <c r="C6960" t="s">
        <v>3</v>
      </c>
      <c r="D6960" s="2" t="s">
        <v>2238</v>
      </c>
      <c r="E6960" s="2">
        <v>19</v>
      </c>
      <c r="F6960" s="6" t="s">
        <v>2281</v>
      </c>
      <c r="G6960" s="6" t="s">
        <v>2267</v>
      </c>
    </row>
    <row r="6961" spans="1:7" x14ac:dyDescent="0.25">
      <c r="A6961" s="1">
        <v>49.225650999999999</v>
      </c>
      <c r="B6961" s="1">
        <v>17.669753</v>
      </c>
      <c r="C6961" t="s">
        <v>3</v>
      </c>
      <c r="D6961" s="2" t="s">
        <v>2239</v>
      </c>
      <c r="E6961" s="2">
        <v>19</v>
      </c>
      <c r="F6961" s="6" t="s">
        <v>2281</v>
      </c>
      <c r="G6961" s="6" t="s">
        <v>2267</v>
      </c>
    </row>
    <row r="6962" spans="1:7" x14ac:dyDescent="0.25">
      <c r="A6962" s="1">
        <v>49.227412999999999</v>
      </c>
      <c r="B6962" s="1">
        <v>17.669419999999999</v>
      </c>
      <c r="C6962" t="s">
        <v>3</v>
      </c>
      <c r="D6962" s="2" t="s">
        <v>2191</v>
      </c>
      <c r="E6962" s="2">
        <v>19</v>
      </c>
      <c r="F6962" s="6" t="s">
        <v>2283</v>
      </c>
      <c r="G6962" s="6" t="s">
        <v>2284</v>
      </c>
    </row>
    <row r="6963" spans="1:7" x14ac:dyDescent="0.25">
      <c r="A6963" s="1">
        <v>49.227406000000002</v>
      </c>
      <c r="B6963" s="1">
        <v>17.669512000000001</v>
      </c>
      <c r="C6963" t="s">
        <v>3</v>
      </c>
      <c r="D6963" s="2" t="s">
        <v>2089</v>
      </c>
      <c r="E6963" s="2">
        <v>19</v>
      </c>
      <c r="F6963" s="6" t="s">
        <v>2283</v>
      </c>
      <c r="G6963" s="6" t="s">
        <v>2284</v>
      </c>
    </row>
    <row r="6964" spans="1:7" x14ac:dyDescent="0.25">
      <c r="A6964" s="1">
        <v>49.227401</v>
      </c>
      <c r="B6964" s="1">
        <v>17.669612999999998</v>
      </c>
      <c r="C6964" t="s">
        <v>3</v>
      </c>
      <c r="D6964" s="2" t="s">
        <v>2240</v>
      </c>
      <c r="E6964" s="2">
        <v>19</v>
      </c>
      <c r="F6964" s="6" t="s">
        <v>2283</v>
      </c>
      <c r="G6964" s="6" t="s">
        <v>2284</v>
      </c>
    </row>
    <row r="6965" spans="1:7" x14ac:dyDescent="0.25">
      <c r="A6965" s="1">
        <v>49.227397000000003</v>
      </c>
      <c r="B6965" s="1">
        <v>17.669668000000001</v>
      </c>
      <c r="C6965" t="s">
        <v>3</v>
      </c>
      <c r="D6965" s="2" t="s">
        <v>2241</v>
      </c>
      <c r="E6965" s="2">
        <v>19</v>
      </c>
      <c r="F6965" s="6" t="s">
        <v>2283</v>
      </c>
      <c r="G6965" s="6" t="s">
        <v>2284</v>
      </c>
    </row>
    <row r="6966" spans="1:7" x14ac:dyDescent="0.25">
      <c r="A6966" s="1">
        <v>49.227392000000002</v>
      </c>
      <c r="B6966" s="1">
        <v>17.669747000000001</v>
      </c>
      <c r="C6966" t="s">
        <v>3</v>
      </c>
      <c r="D6966" s="2" t="s">
        <v>2242</v>
      </c>
      <c r="E6966" s="2">
        <v>19</v>
      </c>
      <c r="F6966" s="6" t="s">
        <v>2283</v>
      </c>
      <c r="G6966" s="6" t="s">
        <v>2284</v>
      </c>
    </row>
    <row r="6967" spans="1:7" x14ac:dyDescent="0.25">
      <c r="A6967" s="1">
        <v>49.227389000000002</v>
      </c>
      <c r="B6967" s="1">
        <v>17.669803999999999</v>
      </c>
      <c r="C6967" t="s">
        <v>3</v>
      </c>
      <c r="D6967" s="2" t="s">
        <v>2243</v>
      </c>
      <c r="E6967" s="2">
        <v>19</v>
      </c>
      <c r="F6967" s="6" t="s">
        <v>2283</v>
      </c>
      <c r="G6967" s="6" t="s">
        <v>2284</v>
      </c>
    </row>
    <row r="6968" spans="1:7" x14ac:dyDescent="0.25">
      <c r="A6968" s="1">
        <v>49.227381999999999</v>
      </c>
      <c r="B6968" s="1">
        <v>17.669943</v>
      </c>
      <c r="C6968" t="s">
        <v>3</v>
      </c>
      <c r="D6968" s="2" t="s">
        <v>2199</v>
      </c>
      <c r="E6968" s="2">
        <v>19</v>
      </c>
      <c r="F6968" s="6" t="s">
        <v>2283</v>
      </c>
      <c r="G6968" s="6" t="s">
        <v>2284</v>
      </c>
    </row>
    <row r="6969" spans="1:7" x14ac:dyDescent="0.25">
      <c r="A6969" s="1">
        <v>49.227378999999999</v>
      </c>
      <c r="B6969" s="1">
        <v>17.670000000000002</v>
      </c>
      <c r="C6969" t="s">
        <v>3</v>
      </c>
      <c r="D6969" s="2" t="s">
        <v>2200</v>
      </c>
      <c r="E6969" s="2">
        <v>19</v>
      </c>
      <c r="F6969" s="6" t="s">
        <v>2283</v>
      </c>
      <c r="G6969" s="6" t="s">
        <v>2284</v>
      </c>
    </row>
    <row r="6970" spans="1:7" x14ac:dyDescent="0.25">
      <c r="A6970" s="1">
        <v>49.227376</v>
      </c>
      <c r="B6970" s="1">
        <v>17.670055000000001</v>
      </c>
      <c r="C6970" t="s">
        <v>3</v>
      </c>
      <c r="D6970" s="2" t="s">
        <v>1778</v>
      </c>
      <c r="E6970" s="2">
        <v>19</v>
      </c>
      <c r="F6970" s="6" t="s">
        <v>2283</v>
      </c>
      <c r="G6970" s="6" t="s">
        <v>2284</v>
      </c>
    </row>
    <row r="6971" spans="1:7" x14ac:dyDescent="0.25">
      <c r="A6971" s="1">
        <v>49.227350000000001</v>
      </c>
      <c r="B6971" s="1">
        <v>17.673762</v>
      </c>
      <c r="C6971" t="s">
        <v>3</v>
      </c>
      <c r="D6971" s="2" t="s">
        <v>661</v>
      </c>
      <c r="E6971" s="2">
        <v>19</v>
      </c>
      <c r="F6971" s="6" t="s">
        <v>2285</v>
      </c>
      <c r="G6971" s="6" t="s">
        <v>2284</v>
      </c>
    </row>
    <row r="6972" spans="1:7" x14ac:dyDescent="0.25">
      <c r="A6972" s="1">
        <v>49.227347999999999</v>
      </c>
      <c r="B6972" s="1">
        <v>17.673705000000002</v>
      </c>
      <c r="C6972" t="s">
        <v>3</v>
      </c>
      <c r="D6972" s="2" t="s">
        <v>2244</v>
      </c>
      <c r="E6972" s="2">
        <v>19</v>
      </c>
      <c r="F6972" s="6" t="s">
        <v>2285</v>
      </c>
      <c r="G6972" s="6" t="s">
        <v>2284</v>
      </c>
    </row>
    <row r="6973" spans="1:7" x14ac:dyDescent="0.25">
      <c r="A6973" s="1">
        <v>49.227345999999997</v>
      </c>
      <c r="B6973" s="1">
        <v>17.673548</v>
      </c>
      <c r="C6973" t="s">
        <v>3</v>
      </c>
      <c r="D6973" s="2" t="s">
        <v>814</v>
      </c>
      <c r="E6973" s="2">
        <v>19</v>
      </c>
      <c r="F6973" s="6" t="s">
        <v>2285</v>
      </c>
      <c r="G6973" s="6" t="s">
        <v>2284</v>
      </c>
    </row>
    <row r="6974" spans="1:7" x14ac:dyDescent="0.25">
      <c r="A6974" s="1">
        <v>49.227339999999998</v>
      </c>
      <c r="B6974" s="1">
        <v>17.673462000000001</v>
      </c>
      <c r="C6974" t="s">
        <v>3</v>
      </c>
      <c r="D6974" s="2" t="s">
        <v>2245</v>
      </c>
      <c r="E6974" s="2">
        <v>19</v>
      </c>
      <c r="F6974" s="6" t="s">
        <v>2285</v>
      </c>
      <c r="G6974" s="6" t="s">
        <v>2284</v>
      </c>
    </row>
    <row r="6975" spans="1:7" x14ac:dyDescent="0.25">
      <c r="A6975" s="1">
        <v>49.227339000000001</v>
      </c>
      <c r="B6975" s="1">
        <v>17.673451</v>
      </c>
      <c r="C6975" t="s">
        <v>3</v>
      </c>
      <c r="D6975" s="2" t="s">
        <v>2201</v>
      </c>
      <c r="E6975" s="2">
        <v>19</v>
      </c>
      <c r="F6975" s="6" t="s">
        <v>2285</v>
      </c>
      <c r="G6975" s="6" t="s">
        <v>2284</v>
      </c>
    </row>
    <row r="6976" spans="1:7" x14ac:dyDescent="0.25">
      <c r="A6976" s="1">
        <v>49.227331999999997</v>
      </c>
      <c r="B6976" s="1">
        <v>17.673390000000001</v>
      </c>
      <c r="C6976" t="s">
        <v>3</v>
      </c>
      <c r="D6976" s="2" t="s">
        <v>282</v>
      </c>
      <c r="E6976" s="2">
        <v>19</v>
      </c>
      <c r="F6976" s="6" t="s">
        <v>2285</v>
      </c>
      <c r="G6976" s="6" t="s">
        <v>2284</v>
      </c>
    </row>
    <row r="6977" spans="1:7" x14ac:dyDescent="0.25">
      <c r="A6977" s="1">
        <v>49.227285999999999</v>
      </c>
      <c r="B6977" s="1">
        <v>17.672405999999999</v>
      </c>
      <c r="C6977" t="s">
        <v>3</v>
      </c>
      <c r="D6977" s="2" t="s">
        <v>1780</v>
      </c>
      <c r="E6977" s="2">
        <v>19</v>
      </c>
      <c r="F6977" s="6" t="s">
        <v>2283</v>
      </c>
      <c r="G6977" s="6" t="s">
        <v>2284</v>
      </c>
    </row>
    <row r="6978" spans="1:7" x14ac:dyDescent="0.25">
      <c r="A6978" s="1">
        <v>49.227285000000002</v>
      </c>
      <c r="B6978" s="1">
        <v>17.672332999999998</v>
      </c>
      <c r="C6978" t="s">
        <v>3</v>
      </c>
      <c r="D6978" s="2" t="s">
        <v>2246</v>
      </c>
      <c r="E6978" s="2">
        <v>19</v>
      </c>
      <c r="F6978" s="6" t="s">
        <v>2283</v>
      </c>
      <c r="G6978" s="6" t="s">
        <v>2284</v>
      </c>
    </row>
    <row r="6979" spans="1:7" x14ac:dyDescent="0.25">
      <c r="A6979" s="1">
        <v>49.227283999999997</v>
      </c>
      <c r="B6979" s="1">
        <v>17.672312000000002</v>
      </c>
      <c r="C6979" t="s">
        <v>3</v>
      </c>
      <c r="D6979" s="2" t="s">
        <v>1950</v>
      </c>
      <c r="E6979" s="2">
        <v>19</v>
      </c>
      <c r="F6979" s="6" t="s">
        <v>2283</v>
      </c>
      <c r="G6979" s="6" t="s">
        <v>2284</v>
      </c>
    </row>
    <row r="6980" spans="1:7" x14ac:dyDescent="0.25">
      <c r="A6980" s="1">
        <v>49.227285000000002</v>
      </c>
      <c r="B6980" s="1">
        <v>17.672291999999999</v>
      </c>
      <c r="C6980" t="s">
        <v>3</v>
      </c>
      <c r="D6980" s="2" t="s">
        <v>2247</v>
      </c>
      <c r="E6980" s="2">
        <v>19</v>
      </c>
      <c r="F6980" s="6" t="s">
        <v>2283</v>
      </c>
      <c r="G6980" s="6" t="s">
        <v>2284</v>
      </c>
    </row>
    <row r="6981" spans="1:7" x14ac:dyDescent="0.25">
      <c r="A6981" s="1">
        <v>49.227285000000002</v>
      </c>
      <c r="B6981" s="1">
        <v>17.672272</v>
      </c>
      <c r="C6981" t="s">
        <v>3</v>
      </c>
      <c r="D6981" s="2" t="s">
        <v>2248</v>
      </c>
      <c r="E6981" s="2">
        <v>19</v>
      </c>
      <c r="F6981" s="6" t="s">
        <v>2283</v>
      </c>
      <c r="G6981" s="6" t="s">
        <v>2284</v>
      </c>
    </row>
    <row r="6982" spans="1:7" x14ac:dyDescent="0.25">
      <c r="A6982" s="1">
        <v>49.227286999999997</v>
      </c>
      <c r="B6982" s="1">
        <v>17.672211000000001</v>
      </c>
      <c r="C6982" t="s">
        <v>3</v>
      </c>
      <c r="D6982" s="2" t="s">
        <v>284</v>
      </c>
      <c r="E6982" s="2">
        <v>19</v>
      </c>
      <c r="F6982" s="6" t="s">
        <v>2283</v>
      </c>
      <c r="G6982" s="6" t="s">
        <v>2284</v>
      </c>
    </row>
    <row r="6983" spans="1:7" x14ac:dyDescent="0.25">
      <c r="A6983" s="1">
        <v>49.227285999999999</v>
      </c>
      <c r="B6983" s="1">
        <v>17.672177999999999</v>
      </c>
      <c r="C6983" t="s">
        <v>3</v>
      </c>
      <c r="D6983" s="2" t="s">
        <v>2249</v>
      </c>
      <c r="E6983" s="2">
        <v>19</v>
      </c>
      <c r="F6983" s="6" t="s">
        <v>2283</v>
      </c>
      <c r="G6983" s="6" t="s">
        <v>2284</v>
      </c>
    </row>
    <row r="6984" spans="1:7" x14ac:dyDescent="0.25">
      <c r="A6984" s="1">
        <v>49.227288000000001</v>
      </c>
      <c r="B6984" s="1">
        <v>17.672083000000001</v>
      </c>
      <c r="C6984" t="s">
        <v>3</v>
      </c>
      <c r="D6984" s="2" t="s">
        <v>280</v>
      </c>
      <c r="E6984" s="2">
        <v>19</v>
      </c>
      <c r="F6984" s="6" t="s">
        <v>2283</v>
      </c>
      <c r="G6984" s="6" t="s">
        <v>2284</v>
      </c>
    </row>
    <row r="6985" spans="1:7" x14ac:dyDescent="0.25">
      <c r="A6985" s="1">
        <v>49.227288000000001</v>
      </c>
      <c r="B6985" s="1">
        <v>17.672066000000001</v>
      </c>
      <c r="C6985" t="s">
        <v>3</v>
      </c>
      <c r="D6985" s="2" t="s">
        <v>286</v>
      </c>
      <c r="E6985" s="2">
        <v>19</v>
      </c>
      <c r="F6985" s="6" t="s">
        <v>2283</v>
      </c>
      <c r="G6985" s="6" t="s">
        <v>2284</v>
      </c>
    </row>
    <row r="6986" spans="1:7" x14ac:dyDescent="0.25">
      <c r="A6986" s="1">
        <v>49.227288999999999</v>
      </c>
      <c r="B6986" s="1">
        <v>17.672039000000002</v>
      </c>
      <c r="C6986" t="s">
        <v>3</v>
      </c>
      <c r="D6986" s="2" t="s">
        <v>287</v>
      </c>
      <c r="E6986" s="2">
        <v>19</v>
      </c>
      <c r="F6986" s="6" t="s">
        <v>2283</v>
      </c>
      <c r="G6986" s="6" t="s">
        <v>2284</v>
      </c>
    </row>
    <row r="6987" spans="1:7" x14ac:dyDescent="0.25">
      <c r="A6987" s="1">
        <v>49.227286999999997</v>
      </c>
      <c r="B6987" s="1">
        <v>17.672006</v>
      </c>
      <c r="C6987" t="s">
        <v>3</v>
      </c>
      <c r="D6987" s="2" t="s">
        <v>2103</v>
      </c>
      <c r="E6987" s="2">
        <v>19</v>
      </c>
      <c r="F6987" s="6" t="s">
        <v>2283</v>
      </c>
      <c r="G6987" s="6" t="s">
        <v>2284</v>
      </c>
    </row>
    <row r="6988" spans="1:7" x14ac:dyDescent="0.25">
      <c r="A6988" s="1">
        <v>49.227288000000001</v>
      </c>
      <c r="B6988" s="1">
        <v>17.671994000000002</v>
      </c>
      <c r="C6988" t="s">
        <v>3</v>
      </c>
      <c r="D6988" s="2" t="s">
        <v>2250</v>
      </c>
      <c r="E6988" s="2">
        <v>19</v>
      </c>
      <c r="F6988" s="6" t="s">
        <v>2283</v>
      </c>
      <c r="G6988" s="6" t="s">
        <v>2284</v>
      </c>
    </row>
    <row r="6989" spans="1:7" x14ac:dyDescent="0.25">
      <c r="A6989" s="1">
        <v>49.227288000000001</v>
      </c>
      <c r="B6989" s="1">
        <v>17.671989</v>
      </c>
      <c r="C6989" t="s">
        <v>3</v>
      </c>
      <c r="D6989" s="2" t="s">
        <v>288</v>
      </c>
      <c r="E6989" s="2">
        <v>19</v>
      </c>
      <c r="F6989" s="6" t="s">
        <v>2283</v>
      </c>
      <c r="G6989" s="6" t="s">
        <v>2284</v>
      </c>
    </row>
    <row r="6990" spans="1:7" x14ac:dyDescent="0.25">
      <c r="A6990" s="1">
        <v>49.227288000000001</v>
      </c>
      <c r="B6990" s="1">
        <v>17.671976999999998</v>
      </c>
      <c r="C6990" t="s">
        <v>3</v>
      </c>
      <c r="D6990" s="2" t="s">
        <v>2251</v>
      </c>
      <c r="E6990" s="2">
        <v>19</v>
      </c>
      <c r="F6990" s="6" t="s">
        <v>2283</v>
      </c>
      <c r="G6990" s="6" t="s">
        <v>2284</v>
      </c>
    </row>
    <row r="6991" spans="1:7" x14ac:dyDescent="0.25">
      <c r="A6991" s="1">
        <v>49.227293000000003</v>
      </c>
      <c r="B6991" s="1">
        <v>17.671870999999999</v>
      </c>
      <c r="C6991" t="s">
        <v>3</v>
      </c>
      <c r="D6991" s="2" t="s">
        <v>1164</v>
      </c>
      <c r="E6991" s="2">
        <v>19</v>
      </c>
      <c r="F6991" s="6" t="s">
        <v>2283</v>
      </c>
      <c r="G6991" s="6" t="s">
        <v>2284</v>
      </c>
    </row>
    <row r="6992" spans="1:7" x14ac:dyDescent="0.25">
      <c r="A6992" s="1">
        <v>49.227293000000003</v>
      </c>
      <c r="B6992" s="1">
        <v>17.671838000000001</v>
      </c>
      <c r="C6992" t="s">
        <v>3</v>
      </c>
      <c r="D6992" s="2" t="s">
        <v>2252</v>
      </c>
      <c r="E6992" s="2">
        <v>19</v>
      </c>
      <c r="F6992" s="6" t="s">
        <v>2283</v>
      </c>
      <c r="G6992" s="6" t="s">
        <v>2284</v>
      </c>
    </row>
    <row r="6993" spans="1:7" x14ac:dyDescent="0.25">
      <c r="A6993" s="1">
        <v>49.227288999999999</v>
      </c>
      <c r="B6993" s="1">
        <v>17.671742999999999</v>
      </c>
      <c r="C6993" t="s">
        <v>3</v>
      </c>
      <c r="D6993" s="2" t="s">
        <v>2253</v>
      </c>
      <c r="E6993" s="2">
        <v>19</v>
      </c>
      <c r="F6993" s="6" t="s">
        <v>2283</v>
      </c>
      <c r="G6993" s="6" t="s">
        <v>2284</v>
      </c>
    </row>
    <row r="6994" spans="1:7" x14ac:dyDescent="0.25">
      <c r="A6994" s="1">
        <v>49.227288000000001</v>
      </c>
      <c r="B6994" s="1">
        <v>17.671710000000001</v>
      </c>
      <c r="C6994" t="s">
        <v>3</v>
      </c>
      <c r="D6994" s="2" t="s">
        <v>291</v>
      </c>
      <c r="E6994" s="2">
        <v>19</v>
      </c>
      <c r="F6994" s="6" t="s">
        <v>2283</v>
      </c>
      <c r="G6994" s="6" t="s">
        <v>2284</v>
      </c>
    </row>
    <row r="6995" spans="1:7" x14ac:dyDescent="0.25">
      <c r="A6995" s="1">
        <v>49.227288000000001</v>
      </c>
      <c r="B6995" s="1">
        <v>17.671631999999999</v>
      </c>
      <c r="C6995" t="s">
        <v>3</v>
      </c>
      <c r="D6995" s="2" t="s">
        <v>292</v>
      </c>
      <c r="E6995" s="2">
        <v>19</v>
      </c>
      <c r="F6995" s="6" t="s">
        <v>2283</v>
      </c>
      <c r="G6995" s="6" t="s">
        <v>2284</v>
      </c>
    </row>
    <row r="6996" spans="1:7" x14ac:dyDescent="0.25">
      <c r="A6996" s="1">
        <v>49.227285000000002</v>
      </c>
      <c r="B6996" s="1">
        <v>17.671595</v>
      </c>
      <c r="C6996" t="s">
        <v>3</v>
      </c>
      <c r="D6996" s="2" t="s">
        <v>290</v>
      </c>
      <c r="E6996" s="2">
        <v>19</v>
      </c>
      <c r="F6996" s="6" t="s">
        <v>2283</v>
      </c>
      <c r="G6996" s="6" t="s">
        <v>2284</v>
      </c>
    </row>
    <row r="6997" spans="1:7" x14ac:dyDescent="0.25">
      <c r="A6997" s="1">
        <v>49.228869000000003</v>
      </c>
      <c r="B6997" s="1">
        <v>17.669242000000001</v>
      </c>
      <c r="C6997" t="s">
        <v>3</v>
      </c>
      <c r="D6997" s="2" t="s">
        <v>2</v>
      </c>
      <c r="E6997" s="2">
        <v>19</v>
      </c>
      <c r="F6997" s="6" t="s">
        <v>2266</v>
      </c>
      <c r="G6997" s="6" t="s">
        <v>2260</v>
      </c>
    </row>
    <row r="6998" spans="1:7" x14ac:dyDescent="0.25">
      <c r="A6998" s="1">
        <v>49.228884000000001</v>
      </c>
      <c r="B6998" s="1">
        <v>17.669138</v>
      </c>
      <c r="C6998" t="s">
        <v>3</v>
      </c>
      <c r="D6998" s="2" t="s">
        <v>1954</v>
      </c>
      <c r="E6998" s="2">
        <v>19</v>
      </c>
      <c r="F6998" s="6" t="s">
        <v>2266</v>
      </c>
      <c r="G6998" s="6" t="s">
        <v>2260</v>
      </c>
    </row>
    <row r="6999" spans="1:7" x14ac:dyDescent="0.25">
      <c r="A6999" s="1">
        <v>49.228889000000002</v>
      </c>
      <c r="B6999" s="1">
        <v>17.669096</v>
      </c>
      <c r="C6999" t="s">
        <v>3</v>
      </c>
      <c r="D6999" s="2" t="s">
        <v>679</v>
      </c>
      <c r="E6999" s="2">
        <v>19</v>
      </c>
      <c r="F6999" s="6" t="s">
        <v>2266</v>
      </c>
      <c r="G6999" s="6" t="s">
        <v>2260</v>
      </c>
    </row>
    <row r="7000" spans="1:7" x14ac:dyDescent="0.25">
      <c r="A7000" s="1">
        <v>49.22889</v>
      </c>
      <c r="B7000" s="1">
        <v>17.669074999999999</v>
      </c>
      <c r="C7000" t="s">
        <v>3</v>
      </c>
      <c r="D7000" s="2" t="s">
        <v>4</v>
      </c>
      <c r="E7000" s="2">
        <v>19</v>
      </c>
      <c r="F7000" s="6" t="s">
        <v>2266</v>
      </c>
      <c r="G7000" s="6" t="s">
        <v>2260</v>
      </c>
    </row>
    <row r="7001" spans="1:7" x14ac:dyDescent="0.25">
      <c r="A7001" s="1">
        <v>49.228895999999999</v>
      </c>
      <c r="B7001" s="1">
        <v>17.669025999999999</v>
      </c>
      <c r="C7001" t="s">
        <v>3</v>
      </c>
      <c r="D7001" s="2" t="s">
        <v>2254</v>
      </c>
      <c r="E7001" s="2">
        <v>19</v>
      </c>
      <c r="F7001" s="6" t="s">
        <v>2266</v>
      </c>
      <c r="G7001" s="6" t="s">
        <v>2260</v>
      </c>
    </row>
    <row r="7002" spans="1:7" x14ac:dyDescent="0.25">
      <c r="A7002" s="1">
        <v>49.228900000000003</v>
      </c>
      <c r="B7002" s="1">
        <v>17.668997000000001</v>
      </c>
      <c r="C7002" t="s">
        <v>3</v>
      </c>
      <c r="D7002" s="2" t="s">
        <v>5</v>
      </c>
      <c r="E7002" s="2">
        <v>19</v>
      </c>
      <c r="F7002" s="6" t="s">
        <v>2266</v>
      </c>
      <c r="G7002" s="6" t="s">
        <v>2260</v>
      </c>
    </row>
    <row r="7003" spans="1:7" x14ac:dyDescent="0.25">
      <c r="A7003" s="1">
        <v>49.228907999999997</v>
      </c>
      <c r="B7003" s="1">
        <v>17.668944</v>
      </c>
      <c r="C7003" t="s">
        <v>3</v>
      </c>
      <c r="D7003" s="2" t="s">
        <v>6</v>
      </c>
      <c r="E7003" s="2">
        <v>19</v>
      </c>
      <c r="F7003" s="6" t="s">
        <v>2266</v>
      </c>
      <c r="G7003" s="6" t="s">
        <v>2260</v>
      </c>
    </row>
    <row r="7004" spans="1:7" x14ac:dyDescent="0.25">
      <c r="A7004" s="1">
        <v>49.229055000000002</v>
      </c>
      <c r="B7004" s="1">
        <v>17.668907999999998</v>
      </c>
      <c r="C7004" t="s">
        <v>3</v>
      </c>
      <c r="D7004" s="2" t="s">
        <v>9</v>
      </c>
      <c r="E7004" s="2">
        <v>19</v>
      </c>
      <c r="F7004" s="6" t="s">
        <v>2266</v>
      </c>
      <c r="G7004" s="6" t="s">
        <v>2260</v>
      </c>
    </row>
    <row r="7005" spans="1:7" x14ac:dyDescent="0.25">
      <c r="A7005" s="1">
        <v>49.229061999999999</v>
      </c>
      <c r="B7005" s="1">
        <v>17.668963000000002</v>
      </c>
      <c r="C7005" t="s">
        <v>3</v>
      </c>
      <c r="D7005" s="2" t="s">
        <v>826</v>
      </c>
      <c r="E7005" s="2">
        <v>19</v>
      </c>
      <c r="F7005" s="6" t="s">
        <v>2266</v>
      </c>
      <c r="G7005" s="6" t="s">
        <v>2260</v>
      </c>
    </row>
    <row r="7006" spans="1:7" x14ac:dyDescent="0.25">
      <c r="A7006" s="1">
        <v>49.229061000000002</v>
      </c>
      <c r="B7006" s="1">
        <v>17.668972</v>
      </c>
      <c r="C7006" t="s">
        <v>3</v>
      </c>
      <c r="D7006" s="2" t="s">
        <v>10</v>
      </c>
      <c r="E7006" s="2">
        <v>19</v>
      </c>
      <c r="F7006" s="6" t="s">
        <v>2266</v>
      </c>
      <c r="G7006" s="6" t="s">
        <v>2260</v>
      </c>
    </row>
    <row r="7007" spans="1:7" x14ac:dyDescent="0.25">
      <c r="A7007" s="1">
        <v>49.229056</v>
      </c>
      <c r="B7007" s="1">
        <v>17.669018999999999</v>
      </c>
      <c r="C7007" t="s">
        <v>12</v>
      </c>
      <c r="D7007" s="2" t="s">
        <v>11</v>
      </c>
      <c r="E7007" s="2">
        <v>19</v>
      </c>
      <c r="F7007" s="6" t="s">
        <v>2266</v>
      </c>
      <c r="G7007" s="6" t="s">
        <v>2260</v>
      </c>
    </row>
    <row r="7008" spans="1:7" x14ac:dyDescent="0.25">
      <c r="A7008" s="1">
        <v>49.229052000000003</v>
      </c>
      <c r="B7008" s="1">
        <v>17.669053000000002</v>
      </c>
      <c r="C7008" t="s">
        <v>3</v>
      </c>
      <c r="D7008" s="2" t="s">
        <v>13</v>
      </c>
      <c r="E7008" s="2">
        <v>19</v>
      </c>
      <c r="F7008" s="6" t="s">
        <v>2266</v>
      </c>
      <c r="G7008" s="6" t="s">
        <v>2260</v>
      </c>
    </row>
    <row r="7009" spans="1:7" x14ac:dyDescent="0.25">
      <c r="A7009" s="1">
        <v>49.229049000000003</v>
      </c>
      <c r="B7009" s="1">
        <v>17.669072</v>
      </c>
      <c r="C7009" t="s">
        <v>12</v>
      </c>
      <c r="D7009" s="2" t="s">
        <v>14</v>
      </c>
      <c r="E7009" s="2">
        <v>19</v>
      </c>
      <c r="F7009" s="6" t="s">
        <v>2266</v>
      </c>
      <c r="G7009" s="6" t="s">
        <v>2260</v>
      </c>
    </row>
    <row r="7010" spans="1:7" x14ac:dyDescent="0.25">
      <c r="A7010" s="1">
        <v>49.229044999999999</v>
      </c>
      <c r="B7010" s="1">
        <v>17.669101000000001</v>
      </c>
      <c r="C7010" t="s">
        <v>3</v>
      </c>
      <c r="D7010" s="2" t="s">
        <v>15</v>
      </c>
      <c r="E7010" s="2">
        <v>19</v>
      </c>
      <c r="F7010" s="6" t="s">
        <v>2266</v>
      </c>
      <c r="G7010" s="6" t="s">
        <v>2260</v>
      </c>
    </row>
    <row r="7011" spans="1:7" x14ac:dyDescent="0.25">
      <c r="A7011" s="1">
        <v>49.229039999999998</v>
      </c>
      <c r="B7011" s="1">
        <v>17.669135000000001</v>
      </c>
      <c r="C7011" t="s">
        <v>12</v>
      </c>
      <c r="D7011" s="2" t="s">
        <v>1958</v>
      </c>
      <c r="E7011" s="2">
        <v>19</v>
      </c>
      <c r="F7011" s="6" t="s">
        <v>2266</v>
      </c>
      <c r="G7011" s="6" t="s">
        <v>2260</v>
      </c>
    </row>
    <row r="7012" spans="1:7" x14ac:dyDescent="0.25">
      <c r="A7012" s="1">
        <v>49.229036999999998</v>
      </c>
      <c r="B7012" s="1">
        <v>17.669149999999998</v>
      </c>
      <c r="C7012" t="s">
        <v>3</v>
      </c>
      <c r="D7012" s="2" t="s">
        <v>16</v>
      </c>
      <c r="E7012" s="2">
        <v>19</v>
      </c>
      <c r="F7012" s="6" t="s">
        <v>2266</v>
      </c>
      <c r="G7012" s="6" t="s">
        <v>2260</v>
      </c>
    </row>
    <row r="7013" spans="1:7" x14ac:dyDescent="0.25">
      <c r="A7013" s="1">
        <v>49.229033000000001</v>
      </c>
      <c r="B7013" s="1">
        <v>17.669170000000001</v>
      </c>
      <c r="C7013" t="s">
        <v>12</v>
      </c>
      <c r="D7013" s="2" t="s">
        <v>18</v>
      </c>
      <c r="E7013" s="2">
        <v>19</v>
      </c>
      <c r="F7013" s="6" t="s">
        <v>2266</v>
      </c>
      <c r="G7013" s="6" t="s">
        <v>2260</v>
      </c>
    </row>
    <row r="7014" spans="1:7" x14ac:dyDescent="0.25">
      <c r="A7014" s="1">
        <v>49.229028</v>
      </c>
      <c r="B7014" s="1">
        <v>17.669193</v>
      </c>
      <c r="C7014" t="s">
        <v>3</v>
      </c>
      <c r="D7014" s="2" t="s">
        <v>19</v>
      </c>
      <c r="E7014" s="2">
        <v>19</v>
      </c>
      <c r="F7014" s="6" t="s">
        <v>2266</v>
      </c>
      <c r="G7014" s="6" t="s">
        <v>2260</v>
      </c>
    </row>
    <row r="7015" spans="1:7" x14ac:dyDescent="0.25">
      <c r="A7015" s="1">
        <v>49.229019999999998</v>
      </c>
      <c r="B7015" s="1">
        <v>17.669236000000001</v>
      </c>
      <c r="C7015" t="s">
        <v>12</v>
      </c>
      <c r="D7015" s="2" t="s">
        <v>386</v>
      </c>
      <c r="E7015" s="2">
        <v>19</v>
      </c>
      <c r="F7015" s="6" t="s">
        <v>2266</v>
      </c>
      <c r="G7015" s="6" t="s">
        <v>2260</v>
      </c>
    </row>
    <row r="7016" spans="1:7" x14ac:dyDescent="0.25">
      <c r="A7016" s="1">
        <v>49.229010000000002</v>
      </c>
      <c r="B7016" s="1">
        <v>17.669297</v>
      </c>
      <c r="C7016" t="s">
        <v>3</v>
      </c>
      <c r="D7016" s="2" t="s">
        <v>81</v>
      </c>
      <c r="E7016" s="2">
        <v>19</v>
      </c>
      <c r="F7016" s="6" t="s">
        <v>2266</v>
      </c>
      <c r="G7016" s="6" t="s">
        <v>2260</v>
      </c>
    </row>
    <row r="7017" spans="1:7" x14ac:dyDescent="0.25">
      <c r="A7017" s="1">
        <v>49.229002999999999</v>
      </c>
      <c r="B7017" s="1">
        <v>17.669331</v>
      </c>
      <c r="C7017" t="s">
        <v>3</v>
      </c>
      <c r="D7017" s="2" t="s">
        <v>513</v>
      </c>
      <c r="E7017" s="2">
        <v>19</v>
      </c>
      <c r="F7017" s="6" t="s">
        <v>2266</v>
      </c>
      <c r="G7017" s="6" t="s">
        <v>2260</v>
      </c>
    </row>
    <row r="7018" spans="1:7" x14ac:dyDescent="0.25">
      <c r="A7018" s="1">
        <v>49.229008999999998</v>
      </c>
      <c r="B7018" s="1">
        <v>17.668880999999999</v>
      </c>
      <c r="C7018" t="s">
        <v>3</v>
      </c>
      <c r="D7018" s="2" t="s">
        <v>24</v>
      </c>
      <c r="E7018" s="2">
        <v>19</v>
      </c>
      <c r="F7018" s="6" t="s">
        <v>2266</v>
      </c>
      <c r="G7018" s="6" t="s">
        <v>2260</v>
      </c>
    </row>
    <row r="7019" spans="1:7" x14ac:dyDescent="0.25">
      <c r="A7019" s="1">
        <v>49.228904999999997</v>
      </c>
      <c r="B7019" s="1">
        <v>17.668742999999999</v>
      </c>
      <c r="C7019" t="s">
        <v>3</v>
      </c>
      <c r="D7019" s="2" t="s">
        <v>2255</v>
      </c>
      <c r="E7019" s="2">
        <v>19</v>
      </c>
      <c r="F7019" s="6" t="s">
        <v>2266</v>
      </c>
      <c r="G7019" s="6" t="s">
        <v>2260</v>
      </c>
    </row>
    <row r="7020" spans="1:7" x14ac:dyDescent="0.25">
      <c r="A7020" s="1">
        <v>49.228906000000002</v>
      </c>
      <c r="B7020" s="1">
        <v>17.668652000000002</v>
      </c>
      <c r="C7020" t="s">
        <v>3</v>
      </c>
      <c r="D7020" s="2" t="s">
        <v>17</v>
      </c>
      <c r="E7020" s="2">
        <v>19</v>
      </c>
      <c r="F7020" s="6" t="s">
        <v>2266</v>
      </c>
      <c r="G7020" s="6" t="s">
        <v>2260</v>
      </c>
    </row>
    <row r="7021" spans="1:7" x14ac:dyDescent="0.25">
      <c r="A7021" s="1">
        <v>49.228909999999999</v>
      </c>
      <c r="B7021" s="1">
        <v>17.668614999999999</v>
      </c>
      <c r="C7021" t="s">
        <v>3</v>
      </c>
      <c r="D7021" s="2" t="s">
        <v>26</v>
      </c>
      <c r="E7021" s="2">
        <v>19</v>
      </c>
      <c r="F7021" s="6" t="s">
        <v>2266</v>
      </c>
      <c r="G7021" s="6" t="s">
        <v>2260</v>
      </c>
    </row>
    <row r="7022" spans="1:7" x14ac:dyDescent="0.25">
      <c r="A7022" s="1">
        <v>49.228914000000003</v>
      </c>
      <c r="B7022" s="1">
        <v>17.668562000000001</v>
      </c>
      <c r="C7022" t="s">
        <v>3</v>
      </c>
      <c r="D7022" s="2" t="s">
        <v>2112</v>
      </c>
      <c r="E7022" s="2">
        <v>19</v>
      </c>
      <c r="F7022" s="6" t="s">
        <v>2266</v>
      </c>
      <c r="G7022" s="6" t="s">
        <v>2260</v>
      </c>
    </row>
    <row r="7023" spans="1:7" x14ac:dyDescent="0.25">
      <c r="A7023" s="1">
        <v>49.228915000000001</v>
      </c>
      <c r="B7023" s="1">
        <v>17.668555000000001</v>
      </c>
      <c r="C7023" t="s">
        <v>3</v>
      </c>
      <c r="D7023" s="2" t="s">
        <v>27</v>
      </c>
      <c r="E7023" s="2">
        <v>19</v>
      </c>
      <c r="F7023" s="6" t="s">
        <v>2266</v>
      </c>
      <c r="G7023" s="6" t="s">
        <v>2260</v>
      </c>
    </row>
    <row r="7024" spans="1:7" x14ac:dyDescent="0.25">
      <c r="A7024" s="1">
        <v>49.228917000000003</v>
      </c>
      <c r="B7024" s="1">
        <v>17.668533</v>
      </c>
      <c r="C7024" t="s">
        <v>3</v>
      </c>
      <c r="D7024" s="2" t="s">
        <v>28</v>
      </c>
      <c r="E7024" s="2">
        <v>19</v>
      </c>
      <c r="F7024" s="6" t="s">
        <v>2266</v>
      </c>
      <c r="G7024" s="6" t="s">
        <v>2260</v>
      </c>
    </row>
    <row r="7025" spans="1:7" x14ac:dyDescent="0.25">
      <c r="A7025" s="1">
        <v>49.228918</v>
      </c>
      <c r="B7025" s="1">
        <v>17.668517999999999</v>
      </c>
      <c r="C7025" t="s">
        <v>3</v>
      </c>
      <c r="D7025" s="2" t="s">
        <v>7</v>
      </c>
      <c r="E7025" s="2">
        <v>19</v>
      </c>
      <c r="F7025" s="6" t="s">
        <v>2266</v>
      </c>
      <c r="G7025" s="6" t="s">
        <v>2260</v>
      </c>
    </row>
    <row r="7026" spans="1:7" x14ac:dyDescent="0.25">
      <c r="A7026" s="1">
        <v>49.228928000000003</v>
      </c>
      <c r="B7026" s="1">
        <v>17.668441999999999</v>
      </c>
      <c r="C7026" t="s">
        <v>3</v>
      </c>
      <c r="D7026" s="2" t="s">
        <v>2113</v>
      </c>
      <c r="E7026" s="2">
        <v>19</v>
      </c>
      <c r="F7026" s="6" t="s">
        <v>2266</v>
      </c>
      <c r="G7026" s="6" t="s">
        <v>2260</v>
      </c>
    </row>
    <row r="7027" spans="1:7" x14ac:dyDescent="0.25">
      <c r="A7027" s="1">
        <v>49.228931000000003</v>
      </c>
      <c r="B7027" s="1">
        <v>17.668429</v>
      </c>
      <c r="C7027" t="s">
        <v>3</v>
      </c>
      <c r="D7027" s="2" t="s">
        <v>29</v>
      </c>
      <c r="E7027" s="2">
        <v>19</v>
      </c>
      <c r="F7027" s="6" t="s">
        <v>2266</v>
      </c>
      <c r="G7027" s="6" t="s">
        <v>2260</v>
      </c>
    </row>
    <row r="7028" spans="1:7" x14ac:dyDescent="0.25">
      <c r="A7028" s="1">
        <v>49.228963999999998</v>
      </c>
      <c r="B7028" s="1">
        <v>17.668278999999998</v>
      </c>
      <c r="C7028" t="s">
        <v>3</v>
      </c>
      <c r="D7028" s="2" t="s">
        <v>2256</v>
      </c>
      <c r="E7028" s="2">
        <v>19</v>
      </c>
      <c r="F7028" s="6" t="s">
        <v>2266</v>
      </c>
      <c r="G7028" s="6" t="s">
        <v>2260</v>
      </c>
    </row>
    <row r="7030" spans="1:7" x14ac:dyDescent="0.25">
      <c r="B7030"/>
      <c r="D7030"/>
      <c r="E7030"/>
      <c r="F7030"/>
      <c r="G7030"/>
    </row>
    <row r="7031" spans="1:7" x14ac:dyDescent="0.25">
      <c r="B7031"/>
      <c r="D7031"/>
      <c r="E7031"/>
      <c r="F7031"/>
      <c r="G7031"/>
    </row>
    <row r="7032" spans="1:7" x14ac:dyDescent="0.25">
      <c r="B7032"/>
      <c r="D7032"/>
      <c r="E7032"/>
      <c r="F7032"/>
      <c r="G7032"/>
    </row>
    <row r="7033" spans="1:7" x14ac:dyDescent="0.25">
      <c r="B7033"/>
      <c r="D7033"/>
      <c r="E7033"/>
      <c r="F7033"/>
      <c r="G7033"/>
    </row>
    <row r="7034" spans="1:7" x14ac:dyDescent="0.25">
      <c r="B7034"/>
      <c r="D7034"/>
      <c r="E7034"/>
      <c r="F7034"/>
      <c r="G7034"/>
    </row>
    <row r="7035" spans="1:7" x14ac:dyDescent="0.25">
      <c r="B7035"/>
      <c r="D7035"/>
      <c r="E7035"/>
      <c r="F7035"/>
      <c r="G7035"/>
    </row>
    <row r="7036" spans="1:7" x14ac:dyDescent="0.25">
      <c r="B7036"/>
      <c r="D7036"/>
      <c r="E7036"/>
      <c r="F7036"/>
      <c r="G7036"/>
    </row>
    <row r="7037" spans="1:7" x14ac:dyDescent="0.25">
      <c r="B7037"/>
      <c r="D7037"/>
      <c r="E7037"/>
      <c r="F7037"/>
      <c r="G7037"/>
    </row>
    <row r="7038" spans="1:7" x14ac:dyDescent="0.25">
      <c r="B7038"/>
      <c r="D7038"/>
      <c r="E7038"/>
      <c r="F7038"/>
      <c r="G7038"/>
    </row>
    <row r="7039" spans="1:7" x14ac:dyDescent="0.25">
      <c r="B7039"/>
      <c r="D7039"/>
      <c r="E7039"/>
      <c r="F7039"/>
      <c r="G7039"/>
    </row>
    <row r="7040" spans="1:7" x14ac:dyDescent="0.25">
      <c r="B7040"/>
      <c r="D7040"/>
      <c r="E7040"/>
      <c r="F7040"/>
      <c r="G7040"/>
    </row>
    <row r="7041" spans="2:7" x14ac:dyDescent="0.25">
      <c r="B7041"/>
      <c r="D7041"/>
      <c r="E7041"/>
      <c r="F7041"/>
      <c r="G7041"/>
    </row>
    <row r="7042" spans="2:7" x14ac:dyDescent="0.25">
      <c r="B7042"/>
      <c r="D7042"/>
      <c r="E7042"/>
      <c r="F7042"/>
      <c r="G7042"/>
    </row>
    <row r="7043" spans="2:7" x14ac:dyDescent="0.25">
      <c r="B7043"/>
      <c r="D7043"/>
      <c r="E7043"/>
      <c r="F7043"/>
      <c r="G7043"/>
    </row>
    <row r="7044" spans="2:7" x14ac:dyDescent="0.25">
      <c r="B7044"/>
      <c r="D7044"/>
      <c r="E7044"/>
      <c r="F7044"/>
      <c r="G7044"/>
    </row>
    <row r="7045" spans="2:7" x14ac:dyDescent="0.25">
      <c r="B7045"/>
      <c r="D7045"/>
      <c r="E7045"/>
      <c r="F7045"/>
      <c r="G7045"/>
    </row>
    <row r="7046" spans="2:7" x14ac:dyDescent="0.25">
      <c r="B7046"/>
      <c r="D7046"/>
      <c r="E7046"/>
      <c r="F7046"/>
      <c r="G7046"/>
    </row>
    <row r="7047" spans="2:7" x14ac:dyDescent="0.25">
      <c r="B7047"/>
      <c r="D7047"/>
      <c r="E7047"/>
      <c r="F7047"/>
      <c r="G7047"/>
    </row>
    <row r="7048" spans="2:7" x14ac:dyDescent="0.25">
      <c r="B7048"/>
      <c r="D7048"/>
      <c r="E7048"/>
      <c r="F7048"/>
      <c r="G7048"/>
    </row>
    <row r="7049" spans="2:7" x14ac:dyDescent="0.25">
      <c r="B7049"/>
      <c r="D7049"/>
      <c r="E7049"/>
      <c r="F7049"/>
      <c r="G7049"/>
    </row>
    <row r="7050" spans="2:7" x14ac:dyDescent="0.25">
      <c r="B7050"/>
      <c r="D7050"/>
      <c r="E7050"/>
      <c r="F7050"/>
      <c r="G7050"/>
    </row>
    <row r="7051" spans="2:7" x14ac:dyDescent="0.25">
      <c r="B7051"/>
      <c r="D7051"/>
      <c r="E7051"/>
      <c r="F7051"/>
      <c r="G7051"/>
    </row>
    <row r="7052" spans="2:7" x14ac:dyDescent="0.25">
      <c r="B7052"/>
      <c r="D7052"/>
      <c r="E7052"/>
      <c r="F7052"/>
      <c r="G7052"/>
    </row>
    <row r="7053" spans="2:7" x14ac:dyDescent="0.25">
      <c r="B7053"/>
      <c r="D7053"/>
      <c r="E7053"/>
      <c r="F7053"/>
      <c r="G7053"/>
    </row>
    <row r="7054" spans="2:7" x14ac:dyDescent="0.25">
      <c r="B7054"/>
      <c r="D7054"/>
      <c r="E7054"/>
      <c r="F7054"/>
      <c r="G7054"/>
    </row>
    <row r="7055" spans="2:7" x14ac:dyDescent="0.25">
      <c r="B7055"/>
      <c r="D7055"/>
      <c r="E7055"/>
      <c r="F7055"/>
      <c r="G7055"/>
    </row>
    <row r="7056" spans="2:7" x14ac:dyDescent="0.25">
      <c r="B7056"/>
      <c r="D7056"/>
      <c r="E7056"/>
      <c r="F7056"/>
      <c r="G7056"/>
    </row>
    <row r="7057" spans="2:7" x14ac:dyDescent="0.25">
      <c r="B7057"/>
      <c r="D7057"/>
      <c r="E7057"/>
      <c r="F7057"/>
      <c r="G7057"/>
    </row>
    <row r="7058" spans="2:7" x14ac:dyDescent="0.25">
      <c r="B7058"/>
      <c r="D7058"/>
      <c r="E7058"/>
      <c r="F7058"/>
      <c r="G7058"/>
    </row>
    <row r="7059" spans="2:7" x14ac:dyDescent="0.25">
      <c r="B7059"/>
      <c r="D7059"/>
      <c r="E7059"/>
      <c r="F7059"/>
      <c r="G7059"/>
    </row>
    <row r="7060" spans="2:7" x14ac:dyDescent="0.25">
      <c r="B7060"/>
      <c r="D7060"/>
      <c r="E7060"/>
      <c r="F7060"/>
      <c r="G7060"/>
    </row>
    <row r="7061" spans="2:7" x14ac:dyDescent="0.25">
      <c r="B7061"/>
      <c r="D7061"/>
      <c r="E7061"/>
      <c r="F7061"/>
      <c r="G7061"/>
    </row>
    <row r="7062" spans="2:7" x14ac:dyDescent="0.25">
      <c r="B7062"/>
      <c r="D7062"/>
      <c r="E7062"/>
      <c r="F7062"/>
      <c r="G7062"/>
    </row>
    <row r="7063" spans="2:7" x14ac:dyDescent="0.25">
      <c r="B7063"/>
      <c r="D7063"/>
      <c r="E7063"/>
      <c r="F7063"/>
      <c r="G7063"/>
    </row>
    <row r="7064" spans="2:7" x14ac:dyDescent="0.25">
      <c r="B7064"/>
      <c r="D7064"/>
      <c r="E7064"/>
      <c r="F7064"/>
      <c r="G7064"/>
    </row>
    <row r="7065" spans="2:7" x14ac:dyDescent="0.25">
      <c r="B7065"/>
      <c r="D7065"/>
      <c r="E7065"/>
      <c r="F7065"/>
      <c r="G7065"/>
    </row>
    <row r="7066" spans="2:7" x14ac:dyDescent="0.25">
      <c r="B7066"/>
      <c r="D7066"/>
      <c r="E7066"/>
      <c r="F7066"/>
      <c r="G7066"/>
    </row>
    <row r="7067" spans="2:7" x14ac:dyDescent="0.25">
      <c r="B7067"/>
      <c r="D7067"/>
      <c r="E7067"/>
      <c r="F7067"/>
      <c r="G7067"/>
    </row>
    <row r="7068" spans="2:7" x14ac:dyDescent="0.25">
      <c r="B7068"/>
      <c r="D7068"/>
      <c r="E7068"/>
      <c r="F7068"/>
      <c r="G7068"/>
    </row>
    <row r="7069" spans="2:7" x14ac:dyDescent="0.25">
      <c r="B7069"/>
      <c r="D7069"/>
      <c r="E7069"/>
      <c r="F7069"/>
      <c r="G7069"/>
    </row>
    <row r="7070" spans="2:7" x14ac:dyDescent="0.25">
      <c r="B7070"/>
      <c r="D7070"/>
      <c r="E7070"/>
      <c r="F7070"/>
      <c r="G7070"/>
    </row>
    <row r="7071" spans="2:7" x14ac:dyDescent="0.25">
      <c r="B7071"/>
      <c r="D7071"/>
      <c r="E7071"/>
      <c r="F7071"/>
      <c r="G7071"/>
    </row>
    <row r="7072" spans="2:7" x14ac:dyDescent="0.25">
      <c r="B7072"/>
      <c r="D7072"/>
      <c r="E7072"/>
      <c r="F7072"/>
      <c r="G7072"/>
    </row>
    <row r="7073" spans="2:7" x14ac:dyDescent="0.25">
      <c r="B7073"/>
      <c r="D7073"/>
      <c r="E7073"/>
      <c r="F7073"/>
      <c r="G7073"/>
    </row>
    <row r="7074" spans="2:7" x14ac:dyDescent="0.25">
      <c r="B7074"/>
      <c r="D7074"/>
      <c r="E7074"/>
      <c r="F7074"/>
      <c r="G7074"/>
    </row>
    <row r="7075" spans="2:7" x14ac:dyDescent="0.25">
      <c r="B7075"/>
      <c r="D7075"/>
      <c r="E7075"/>
      <c r="F7075"/>
      <c r="G7075"/>
    </row>
    <row r="7076" spans="2:7" x14ac:dyDescent="0.25">
      <c r="B7076"/>
      <c r="D7076"/>
      <c r="E7076"/>
      <c r="F7076"/>
      <c r="G7076"/>
    </row>
    <row r="7077" spans="2:7" x14ac:dyDescent="0.25">
      <c r="B7077"/>
      <c r="D7077"/>
      <c r="E7077"/>
      <c r="F7077"/>
      <c r="G7077"/>
    </row>
    <row r="7078" spans="2:7" x14ac:dyDescent="0.25">
      <c r="B7078"/>
      <c r="D7078"/>
      <c r="E7078"/>
      <c r="F7078"/>
      <c r="G7078"/>
    </row>
    <row r="7079" spans="2:7" x14ac:dyDescent="0.25">
      <c r="B7079"/>
      <c r="D7079"/>
      <c r="E7079"/>
      <c r="F7079"/>
      <c r="G7079"/>
    </row>
    <row r="7080" spans="2:7" x14ac:dyDescent="0.25">
      <c r="B7080"/>
      <c r="D7080"/>
      <c r="E7080"/>
      <c r="F7080"/>
      <c r="G7080"/>
    </row>
    <row r="7081" spans="2:7" x14ac:dyDescent="0.25">
      <c r="B7081"/>
      <c r="D7081"/>
      <c r="E7081"/>
      <c r="F7081"/>
      <c r="G7081"/>
    </row>
    <row r="7082" spans="2:7" x14ac:dyDescent="0.25">
      <c r="B7082"/>
      <c r="D7082"/>
      <c r="E7082"/>
      <c r="F7082"/>
      <c r="G7082"/>
    </row>
    <row r="7083" spans="2:7" x14ac:dyDescent="0.25">
      <c r="B7083"/>
      <c r="D7083"/>
      <c r="E7083"/>
      <c r="F7083"/>
      <c r="G7083"/>
    </row>
    <row r="7084" spans="2:7" x14ac:dyDescent="0.25">
      <c r="B7084"/>
      <c r="D7084"/>
      <c r="E7084"/>
      <c r="F7084"/>
      <c r="G7084"/>
    </row>
    <row r="7085" spans="2:7" x14ac:dyDescent="0.25">
      <c r="B7085"/>
      <c r="D7085"/>
      <c r="E7085"/>
      <c r="F7085"/>
      <c r="G7085"/>
    </row>
    <row r="7086" spans="2:7" x14ac:dyDescent="0.25">
      <c r="B7086"/>
      <c r="D7086"/>
      <c r="E7086"/>
      <c r="F7086"/>
      <c r="G7086"/>
    </row>
    <row r="7087" spans="2:7" x14ac:dyDescent="0.25">
      <c r="B7087"/>
      <c r="D7087"/>
      <c r="E7087"/>
      <c r="F7087"/>
      <c r="G7087"/>
    </row>
    <row r="7088" spans="2:7" x14ac:dyDescent="0.25">
      <c r="B7088"/>
      <c r="D7088"/>
      <c r="E7088"/>
      <c r="F7088"/>
      <c r="G7088"/>
    </row>
    <row r="7089" spans="2:7" x14ac:dyDescent="0.25">
      <c r="B7089"/>
      <c r="D7089"/>
      <c r="E7089"/>
      <c r="F7089"/>
      <c r="G7089"/>
    </row>
    <row r="7090" spans="2:7" x14ac:dyDescent="0.25">
      <c r="B7090"/>
      <c r="D7090"/>
      <c r="E7090"/>
      <c r="F7090"/>
      <c r="G7090"/>
    </row>
    <row r="7091" spans="2:7" x14ac:dyDescent="0.25">
      <c r="B7091"/>
      <c r="D7091"/>
      <c r="E7091"/>
      <c r="F7091"/>
      <c r="G7091"/>
    </row>
    <row r="7092" spans="2:7" x14ac:dyDescent="0.25">
      <c r="B7092"/>
      <c r="D7092"/>
      <c r="E7092"/>
      <c r="F7092"/>
      <c r="G7092"/>
    </row>
    <row r="7093" spans="2:7" x14ac:dyDescent="0.25">
      <c r="B7093"/>
      <c r="D7093"/>
      <c r="E7093"/>
      <c r="F7093"/>
      <c r="G7093"/>
    </row>
    <row r="7094" spans="2:7" x14ac:dyDescent="0.25">
      <c r="B7094"/>
      <c r="D7094"/>
      <c r="E7094"/>
      <c r="F7094"/>
      <c r="G7094"/>
    </row>
    <row r="7095" spans="2:7" x14ac:dyDescent="0.25">
      <c r="B7095"/>
      <c r="D7095"/>
      <c r="E7095"/>
      <c r="F7095"/>
      <c r="G7095"/>
    </row>
    <row r="7096" spans="2:7" x14ac:dyDescent="0.25">
      <c r="B7096"/>
      <c r="D7096"/>
      <c r="E7096"/>
      <c r="F7096"/>
      <c r="G7096"/>
    </row>
    <row r="7097" spans="2:7" x14ac:dyDescent="0.25">
      <c r="B7097"/>
      <c r="D7097"/>
      <c r="E7097"/>
      <c r="F7097"/>
      <c r="G7097"/>
    </row>
    <row r="7098" spans="2:7" x14ac:dyDescent="0.25">
      <c r="B7098"/>
      <c r="D7098"/>
      <c r="E7098"/>
      <c r="F7098"/>
      <c r="G7098"/>
    </row>
    <row r="7099" spans="2:7" x14ac:dyDescent="0.25">
      <c r="B7099"/>
      <c r="D7099"/>
      <c r="E7099"/>
      <c r="F7099"/>
      <c r="G7099"/>
    </row>
    <row r="7100" spans="2:7" x14ac:dyDescent="0.25">
      <c r="B7100"/>
      <c r="D7100"/>
      <c r="E7100"/>
      <c r="F7100"/>
      <c r="G7100"/>
    </row>
    <row r="7101" spans="2:7" x14ac:dyDescent="0.25">
      <c r="B7101"/>
      <c r="D7101"/>
      <c r="E7101"/>
      <c r="F7101"/>
      <c r="G7101"/>
    </row>
    <row r="7102" spans="2:7" x14ac:dyDescent="0.25">
      <c r="B7102"/>
      <c r="D7102"/>
      <c r="E7102"/>
      <c r="F7102"/>
      <c r="G7102"/>
    </row>
    <row r="7103" spans="2:7" x14ac:dyDescent="0.25">
      <c r="B7103"/>
      <c r="D7103"/>
      <c r="E7103"/>
      <c r="F7103"/>
      <c r="G7103"/>
    </row>
    <row r="7104" spans="2:7" x14ac:dyDescent="0.25">
      <c r="B7104"/>
      <c r="D7104"/>
      <c r="E7104"/>
      <c r="F7104"/>
      <c r="G7104"/>
    </row>
    <row r="7105" spans="2:7" x14ac:dyDescent="0.25">
      <c r="B7105"/>
      <c r="D7105"/>
      <c r="E7105"/>
      <c r="F7105"/>
      <c r="G7105"/>
    </row>
    <row r="7106" spans="2:7" x14ac:dyDescent="0.25">
      <c r="B7106"/>
      <c r="D7106"/>
      <c r="E7106"/>
      <c r="F7106"/>
      <c r="G7106"/>
    </row>
    <row r="7107" spans="2:7" x14ac:dyDescent="0.25">
      <c r="B7107"/>
      <c r="D7107"/>
      <c r="E7107"/>
      <c r="F7107"/>
      <c r="G7107"/>
    </row>
    <row r="7108" spans="2:7" x14ac:dyDescent="0.25">
      <c r="B7108"/>
      <c r="D7108"/>
      <c r="E7108"/>
      <c r="F7108"/>
      <c r="G7108"/>
    </row>
    <row r="7109" spans="2:7" x14ac:dyDescent="0.25">
      <c r="B7109"/>
      <c r="D7109"/>
      <c r="E7109"/>
      <c r="F7109"/>
      <c r="G7109"/>
    </row>
    <row r="7110" spans="2:7" x14ac:dyDescent="0.25">
      <c r="B7110"/>
      <c r="D7110"/>
      <c r="E7110"/>
      <c r="F7110"/>
      <c r="G7110"/>
    </row>
    <row r="7111" spans="2:7" x14ac:dyDescent="0.25">
      <c r="B7111"/>
      <c r="D7111"/>
      <c r="E7111"/>
      <c r="F7111"/>
      <c r="G7111"/>
    </row>
    <row r="7112" spans="2:7" x14ac:dyDescent="0.25">
      <c r="B7112"/>
      <c r="D7112"/>
      <c r="E7112"/>
      <c r="F7112"/>
      <c r="G7112"/>
    </row>
    <row r="7113" spans="2:7" x14ac:dyDescent="0.25">
      <c r="B7113"/>
      <c r="D7113"/>
      <c r="E7113"/>
      <c r="F7113"/>
      <c r="G7113"/>
    </row>
    <row r="7114" spans="2:7" x14ac:dyDescent="0.25">
      <c r="B7114"/>
      <c r="D7114"/>
      <c r="E7114"/>
      <c r="F7114"/>
      <c r="G7114"/>
    </row>
    <row r="7115" spans="2:7" x14ac:dyDescent="0.25">
      <c r="B7115"/>
      <c r="D7115"/>
      <c r="E7115"/>
      <c r="F7115"/>
      <c r="G7115"/>
    </row>
    <row r="7116" spans="2:7" x14ac:dyDescent="0.25">
      <c r="B7116"/>
      <c r="D7116"/>
      <c r="E7116"/>
      <c r="F7116"/>
      <c r="G7116"/>
    </row>
    <row r="7117" spans="2:7" x14ac:dyDescent="0.25">
      <c r="B7117"/>
      <c r="D7117"/>
      <c r="E7117"/>
      <c r="F7117"/>
      <c r="G7117"/>
    </row>
    <row r="7118" spans="2:7" x14ac:dyDescent="0.25">
      <c r="B7118"/>
      <c r="D7118"/>
      <c r="E7118"/>
      <c r="F7118"/>
      <c r="G7118"/>
    </row>
    <row r="7119" spans="2:7" x14ac:dyDescent="0.25">
      <c r="B7119"/>
      <c r="D7119"/>
      <c r="E7119"/>
      <c r="F7119"/>
      <c r="G7119"/>
    </row>
    <row r="7120" spans="2:7" x14ac:dyDescent="0.25">
      <c r="B7120"/>
      <c r="D7120"/>
      <c r="E7120"/>
      <c r="F7120"/>
      <c r="G7120"/>
    </row>
    <row r="7121" spans="2:7" x14ac:dyDescent="0.25">
      <c r="B7121"/>
      <c r="D7121"/>
      <c r="E7121"/>
      <c r="F7121"/>
      <c r="G7121"/>
    </row>
    <row r="7122" spans="2:7" x14ac:dyDescent="0.25">
      <c r="B7122"/>
      <c r="D7122"/>
      <c r="E7122"/>
      <c r="F7122"/>
      <c r="G7122"/>
    </row>
    <row r="7123" spans="2:7" x14ac:dyDescent="0.25">
      <c r="B7123"/>
      <c r="D7123"/>
      <c r="E7123"/>
      <c r="F7123"/>
      <c r="G7123"/>
    </row>
    <row r="7124" spans="2:7" x14ac:dyDescent="0.25">
      <c r="B7124"/>
      <c r="D7124"/>
      <c r="E7124"/>
      <c r="F7124"/>
      <c r="G7124"/>
    </row>
    <row r="7125" spans="2:7" x14ac:dyDescent="0.25">
      <c r="B7125"/>
      <c r="D7125"/>
      <c r="E7125"/>
      <c r="F7125"/>
      <c r="G7125"/>
    </row>
    <row r="7126" spans="2:7" x14ac:dyDescent="0.25">
      <c r="B7126"/>
      <c r="D7126"/>
      <c r="E7126"/>
      <c r="F7126"/>
      <c r="G7126"/>
    </row>
    <row r="7127" spans="2:7" x14ac:dyDescent="0.25">
      <c r="B7127"/>
      <c r="D7127"/>
      <c r="E7127"/>
      <c r="F7127"/>
      <c r="G7127"/>
    </row>
    <row r="7128" spans="2:7" x14ac:dyDescent="0.25">
      <c r="B7128"/>
      <c r="D7128"/>
      <c r="E7128"/>
      <c r="F7128"/>
      <c r="G7128"/>
    </row>
    <row r="7129" spans="2:7" x14ac:dyDescent="0.25">
      <c r="B7129"/>
      <c r="D7129"/>
      <c r="E7129"/>
      <c r="F7129"/>
      <c r="G7129"/>
    </row>
    <row r="7130" spans="2:7" x14ac:dyDescent="0.25">
      <c r="B7130"/>
      <c r="D7130"/>
      <c r="E7130"/>
      <c r="F7130"/>
      <c r="G7130"/>
    </row>
    <row r="7131" spans="2:7" x14ac:dyDescent="0.25">
      <c r="B7131"/>
      <c r="D7131"/>
      <c r="E7131"/>
      <c r="F7131"/>
      <c r="G7131"/>
    </row>
    <row r="7132" spans="2:7" x14ac:dyDescent="0.25">
      <c r="B7132"/>
      <c r="D7132"/>
      <c r="E7132"/>
      <c r="F7132"/>
      <c r="G7132"/>
    </row>
    <row r="7133" spans="2:7" x14ac:dyDescent="0.25">
      <c r="B7133"/>
      <c r="D7133"/>
      <c r="E7133"/>
      <c r="F7133"/>
      <c r="G7133"/>
    </row>
    <row r="7134" spans="2:7" x14ac:dyDescent="0.25">
      <c r="B7134"/>
      <c r="D7134"/>
      <c r="E7134"/>
      <c r="F7134"/>
      <c r="G7134"/>
    </row>
    <row r="7135" spans="2:7" x14ac:dyDescent="0.25">
      <c r="B7135"/>
      <c r="D7135"/>
      <c r="E7135"/>
      <c r="F7135"/>
      <c r="G7135"/>
    </row>
    <row r="7136" spans="2:7" x14ac:dyDescent="0.25">
      <c r="B7136"/>
      <c r="D7136"/>
      <c r="E7136"/>
      <c r="F7136"/>
      <c r="G7136"/>
    </row>
    <row r="7137" spans="2:7" x14ac:dyDescent="0.25">
      <c r="B7137"/>
      <c r="D7137"/>
      <c r="E7137"/>
      <c r="F7137"/>
      <c r="G7137"/>
    </row>
    <row r="7138" spans="2:7" x14ac:dyDescent="0.25">
      <c r="B7138"/>
      <c r="D7138"/>
      <c r="E7138"/>
      <c r="F7138"/>
      <c r="G7138"/>
    </row>
    <row r="7139" spans="2:7" x14ac:dyDescent="0.25">
      <c r="B7139"/>
      <c r="D7139"/>
      <c r="E7139"/>
      <c r="F7139"/>
      <c r="G7139"/>
    </row>
    <row r="7140" spans="2:7" x14ac:dyDescent="0.25">
      <c r="B7140"/>
      <c r="D7140"/>
      <c r="E7140"/>
      <c r="F7140"/>
      <c r="G7140"/>
    </row>
    <row r="7141" spans="2:7" x14ac:dyDescent="0.25">
      <c r="B7141"/>
      <c r="D7141"/>
      <c r="E7141"/>
      <c r="F7141"/>
      <c r="G7141"/>
    </row>
    <row r="7142" spans="2:7" x14ac:dyDescent="0.25">
      <c r="B7142"/>
      <c r="D7142"/>
      <c r="E7142"/>
      <c r="F7142"/>
      <c r="G7142"/>
    </row>
    <row r="7143" spans="2:7" x14ac:dyDescent="0.25">
      <c r="B7143"/>
      <c r="D7143"/>
      <c r="E7143"/>
      <c r="F7143"/>
      <c r="G7143"/>
    </row>
    <row r="7144" spans="2:7" x14ac:dyDescent="0.25">
      <c r="B7144"/>
      <c r="D7144"/>
      <c r="E7144"/>
      <c r="F7144"/>
      <c r="G7144"/>
    </row>
    <row r="7145" spans="2:7" x14ac:dyDescent="0.25">
      <c r="B7145"/>
      <c r="D7145"/>
      <c r="E7145"/>
      <c r="F7145"/>
      <c r="G7145"/>
    </row>
    <row r="7146" spans="2:7" x14ac:dyDescent="0.25">
      <c r="B7146"/>
      <c r="D7146"/>
      <c r="E7146"/>
      <c r="F7146"/>
      <c r="G7146"/>
    </row>
    <row r="7147" spans="2:7" x14ac:dyDescent="0.25">
      <c r="B7147"/>
      <c r="D7147"/>
      <c r="E7147"/>
      <c r="F7147"/>
      <c r="G7147"/>
    </row>
    <row r="7148" spans="2:7" x14ac:dyDescent="0.25">
      <c r="B7148"/>
      <c r="D7148"/>
      <c r="E7148"/>
      <c r="F7148"/>
      <c r="G7148"/>
    </row>
    <row r="7149" spans="2:7" x14ac:dyDescent="0.25">
      <c r="B7149"/>
      <c r="D7149"/>
      <c r="E7149"/>
      <c r="F7149"/>
      <c r="G7149"/>
    </row>
    <row r="7150" spans="2:7" x14ac:dyDescent="0.25">
      <c r="B7150"/>
      <c r="D7150"/>
      <c r="E7150"/>
      <c r="F7150"/>
      <c r="G7150"/>
    </row>
    <row r="7151" spans="2:7" x14ac:dyDescent="0.25">
      <c r="B7151"/>
      <c r="D7151"/>
      <c r="E7151"/>
      <c r="F7151"/>
      <c r="G7151"/>
    </row>
    <row r="7152" spans="2:7" x14ac:dyDescent="0.25">
      <c r="B7152"/>
      <c r="D7152"/>
      <c r="E7152"/>
      <c r="F7152"/>
      <c r="G7152"/>
    </row>
    <row r="7153" spans="2:7" x14ac:dyDescent="0.25">
      <c r="B7153"/>
      <c r="D7153"/>
      <c r="E7153"/>
      <c r="F7153"/>
      <c r="G7153"/>
    </row>
    <row r="7154" spans="2:7" x14ac:dyDescent="0.25">
      <c r="B7154"/>
      <c r="D7154"/>
      <c r="E7154"/>
      <c r="F7154"/>
      <c r="G7154"/>
    </row>
    <row r="7155" spans="2:7" x14ac:dyDescent="0.25">
      <c r="B7155"/>
      <c r="D7155"/>
      <c r="E7155"/>
      <c r="F7155"/>
      <c r="G7155"/>
    </row>
    <row r="7156" spans="2:7" x14ac:dyDescent="0.25">
      <c r="B7156"/>
      <c r="D7156"/>
      <c r="E7156"/>
      <c r="F7156"/>
      <c r="G7156"/>
    </row>
    <row r="7157" spans="2:7" x14ac:dyDescent="0.25">
      <c r="B7157"/>
      <c r="D7157"/>
      <c r="E7157"/>
      <c r="F7157"/>
      <c r="G7157"/>
    </row>
    <row r="7158" spans="2:7" x14ac:dyDescent="0.25">
      <c r="B7158"/>
      <c r="D7158"/>
      <c r="E7158"/>
      <c r="F7158"/>
      <c r="G7158"/>
    </row>
    <row r="7159" spans="2:7" x14ac:dyDescent="0.25">
      <c r="B7159"/>
      <c r="D7159"/>
      <c r="E7159"/>
      <c r="F7159"/>
      <c r="G7159"/>
    </row>
    <row r="7160" spans="2:7" x14ac:dyDescent="0.25">
      <c r="B7160"/>
      <c r="D7160"/>
      <c r="E7160"/>
      <c r="F7160"/>
      <c r="G7160"/>
    </row>
    <row r="7161" spans="2:7" x14ac:dyDescent="0.25">
      <c r="B7161"/>
      <c r="D7161"/>
      <c r="E7161"/>
      <c r="F7161"/>
      <c r="G7161"/>
    </row>
    <row r="7162" spans="2:7" x14ac:dyDescent="0.25">
      <c r="B7162"/>
      <c r="D7162"/>
      <c r="E7162"/>
      <c r="F7162"/>
      <c r="G7162"/>
    </row>
    <row r="7163" spans="2:7" x14ac:dyDescent="0.25">
      <c r="B7163"/>
      <c r="D7163"/>
      <c r="E7163"/>
      <c r="F7163"/>
      <c r="G7163"/>
    </row>
    <row r="7164" spans="2:7" x14ac:dyDescent="0.25">
      <c r="B7164"/>
      <c r="D7164"/>
      <c r="E7164"/>
      <c r="F7164"/>
      <c r="G7164"/>
    </row>
    <row r="7165" spans="2:7" x14ac:dyDescent="0.25">
      <c r="B7165"/>
      <c r="D7165"/>
      <c r="E7165"/>
      <c r="F7165"/>
      <c r="G7165"/>
    </row>
    <row r="7166" spans="2:7" x14ac:dyDescent="0.25">
      <c r="B7166"/>
      <c r="D7166"/>
      <c r="E7166"/>
      <c r="F7166"/>
      <c r="G7166"/>
    </row>
    <row r="7167" spans="2:7" x14ac:dyDescent="0.25">
      <c r="B7167"/>
      <c r="D7167"/>
      <c r="E7167"/>
      <c r="F7167"/>
      <c r="G7167"/>
    </row>
    <row r="7168" spans="2:7" x14ac:dyDescent="0.25">
      <c r="B7168"/>
      <c r="D7168"/>
      <c r="E7168"/>
      <c r="F7168"/>
      <c r="G7168"/>
    </row>
    <row r="7169" spans="2:7" x14ac:dyDescent="0.25">
      <c r="B7169"/>
      <c r="D7169"/>
      <c r="E7169"/>
      <c r="F7169"/>
      <c r="G7169"/>
    </row>
    <row r="7170" spans="2:7" x14ac:dyDescent="0.25">
      <c r="B7170"/>
      <c r="D7170"/>
      <c r="E7170"/>
      <c r="F7170"/>
      <c r="G7170"/>
    </row>
    <row r="7171" spans="2:7" x14ac:dyDescent="0.25">
      <c r="B7171"/>
      <c r="D7171"/>
      <c r="E7171"/>
      <c r="F7171"/>
      <c r="G7171"/>
    </row>
    <row r="7172" spans="2:7" x14ac:dyDescent="0.25">
      <c r="B7172"/>
      <c r="D7172"/>
      <c r="E7172"/>
      <c r="F7172"/>
      <c r="G7172"/>
    </row>
    <row r="7173" spans="2:7" x14ac:dyDescent="0.25">
      <c r="B7173"/>
      <c r="D7173"/>
      <c r="E7173"/>
      <c r="F7173"/>
      <c r="G7173"/>
    </row>
    <row r="7174" spans="2:7" x14ac:dyDescent="0.25">
      <c r="B7174"/>
      <c r="D7174"/>
      <c r="E7174"/>
      <c r="F7174"/>
      <c r="G7174"/>
    </row>
    <row r="7175" spans="2:7" x14ac:dyDescent="0.25">
      <c r="B7175"/>
      <c r="D7175"/>
      <c r="E7175"/>
      <c r="F7175"/>
      <c r="G7175"/>
    </row>
    <row r="7176" spans="2:7" x14ac:dyDescent="0.25">
      <c r="B7176"/>
      <c r="D7176"/>
      <c r="E7176"/>
      <c r="F7176"/>
      <c r="G7176"/>
    </row>
    <row r="7177" spans="2:7" x14ac:dyDescent="0.25">
      <c r="B7177"/>
      <c r="D7177"/>
      <c r="E7177"/>
      <c r="F7177"/>
      <c r="G7177"/>
    </row>
    <row r="7178" spans="2:7" x14ac:dyDescent="0.25">
      <c r="B7178"/>
      <c r="D7178"/>
      <c r="E7178"/>
      <c r="F7178"/>
      <c r="G7178"/>
    </row>
    <row r="7179" spans="2:7" x14ac:dyDescent="0.25">
      <c r="B7179"/>
      <c r="D7179"/>
      <c r="E7179"/>
      <c r="F7179"/>
      <c r="G7179"/>
    </row>
    <row r="7180" spans="2:7" x14ac:dyDescent="0.25">
      <c r="B7180"/>
      <c r="D7180"/>
      <c r="E7180"/>
      <c r="F7180"/>
      <c r="G7180"/>
    </row>
    <row r="7181" spans="2:7" x14ac:dyDescent="0.25">
      <c r="B7181"/>
      <c r="D7181"/>
      <c r="E7181"/>
      <c r="F7181"/>
      <c r="G7181"/>
    </row>
    <row r="7182" spans="2:7" x14ac:dyDescent="0.25">
      <c r="B7182"/>
      <c r="D7182"/>
      <c r="E7182"/>
      <c r="F7182"/>
      <c r="G7182"/>
    </row>
    <row r="7183" spans="2:7" x14ac:dyDescent="0.25">
      <c r="B7183"/>
      <c r="D7183"/>
      <c r="E7183"/>
      <c r="F7183"/>
      <c r="G7183"/>
    </row>
    <row r="7184" spans="2:7" x14ac:dyDescent="0.25">
      <c r="B7184"/>
      <c r="D7184"/>
      <c r="E7184"/>
      <c r="F7184"/>
      <c r="G7184"/>
    </row>
    <row r="7185" spans="2:7" x14ac:dyDescent="0.25">
      <c r="B7185"/>
      <c r="D7185"/>
      <c r="E7185"/>
      <c r="F7185"/>
      <c r="G7185"/>
    </row>
    <row r="7186" spans="2:7" x14ac:dyDescent="0.25">
      <c r="B7186"/>
      <c r="D7186"/>
      <c r="E7186"/>
      <c r="F7186"/>
      <c r="G7186"/>
    </row>
    <row r="7187" spans="2:7" x14ac:dyDescent="0.25">
      <c r="B7187"/>
      <c r="D7187"/>
      <c r="E7187"/>
      <c r="F7187"/>
      <c r="G7187"/>
    </row>
    <row r="7188" spans="2:7" x14ac:dyDescent="0.25">
      <c r="B7188"/>
      <c r="D7188"/>
      <c r="E7188"/>
      <c r="F7188"/>
      <c r="G7188"/>
    </row>
    <row r="7189" spans="2:7" x14ac:dyDescent="0.25">
      <c r="B7189"/>
      <c r="D7189"/>
      <c r="E7189"/>
      <c r="F7189"/>
      <c r="G7189"/>
    </row>
    <row r="7190" spans="2:7" x14ac:dyDescent="0.25">
      <c r="B7190"/>
      <c r="D7190"/>
      <c r="E7190"/>
      <c r="F7190"/>
      <c r="G7190"/>
    </row>
    <row r="7191" spans="2:7" x14ac:dyDescent="0.25">
      <c r="B7191"/>
      <c r="D7191"/>
      <c r="E7191"/>
      <c r="F7191"/>
      <c r="G7191"/>
    </row>
    <row r="7192" spans="2:7" x14ac:dyDescent="0.25">
      <c r="B7192"/>
      <c r="D7192"/>
      <c r="E7192"/>
      <c r="F7192"/>
      <c r="G7192"/>
    </row>
    <row r="7193" spans="2:7" x14ac:dyDescent="0.25">
      <c r="B7193"/>
      <c r="D7193"/>
      <c r="E7193"/>
      <c r="F7193"/>
      <c r="G7193"/>
    </row>
    <row r="7194" spans="2:7" x14ac:dyDescent="0.25">
      <c r="B7194"/>
      <c r="D7194"/>
      <c r="E7194"/>
      <c r="F7194"/>
      <c r="G7194"/>
    </row>
    <row r="7195" spans="2:7" x14ac:dyDescent="0.25">
      <c r="B7195"/>
      <c r="D7195"/>
      <c r="E7195"/>
      <c r="F7195"/>
      <c r="G7195"/>
    </row>
    <row r="7196" spans="2:7" x14ac:dyDescent="0.25">
      <c r="B7196"/>
      <c r="D7196"/>
      <c r="E7196"/>
      <c r="F7196"/>
      <c r="G7196"/>
    </row>
    <row r="7197" spans="2:7" x14ac:dyDescent="0.25">
      <c r="B7197"/>
      <c r="D7197"/>
      <c r="E7197"/>
      <c r="F7197"/>
      <c r="G7197"/>
    </row>
    <row r="7198" spans="2:7" x14ac:dyDescent="0.25">
      <c r="B7198"/>
      <c r="D7198"/>
      <c r="E7198"/>
      <c r="F7198"/>
      <c r="G7198"/>
    </row>
    <row r="7199" spans="2:7" x14ac:dyDescent="0.25">
      <c r="B7199"/>
      <c r="D7199"/>
      <c r="E7199"/>
      <c r="F7199"/>
      <c r="G7199"/>
    </row>
    <row r="7200" spans="2:7" x14ac:dyDescent="0.25">
      <c r="B7200"/>
      <c r="D7200"/>
      <c r="E7200"/>
      <c r="F7200"/>
      <c r="G7200"/>
    </row>
    <row r="7201" spans="2:7" x14ac:dyDescent="0.25">
      <c r="B7201"/>
      <c r="D7201"/>
      <c r="E7201"/>
      <c r="F7201"/>
      <c r="G7201"/>
    </row>
    <row r="7202" spans="2:7" x14ac:dyDescent="0.25">
      <c r="B7202"/>
      <c r="D7202"/>
      <c r="E7202"/>
      <c r="F7202"/>
      <c r="G7202"/>
    </row>
    <row r="7203" spans="2:7" x14ac:dyDescent="0.25">
      <c r="B7203"/>
      <c r="D7203"/>
      <c r="E7203"/>
      <c r="F7203"/>
      <c r="G7203"/>
    </row>
    <row r="7204" spans="2:7" x14ac:dyDescent="0.25">
      <c r="B7204"/>
      <c r="D7204"/>
      <c r="E7204"/>
      <c r="F7204"/>
      <c r="G7204"/>
    </row>
    <row r="7205" spans="2:7" x14ac:dyDescent="0.25">
      <c r="B7205"/>
      <c r="D7205"/>
      <c r="E7205"/>
      <c r="F7205"/>
      <c r="G7205"/>
    </row>
    <row r="7206" spans="2:7" x14ac:dyDescent="0.25">
      <c r="B7206"/>
      <c r="D7206"/>
      <c r="E7206"/>
      <c r="F7206"/>
      <c r="G7206"/>
    </row>
    <row r="7207" spans="2:7" x14ac:dyDescent="0.25">
      <c r="B7207"/>
      <c r="D7207"/>
      <c r="E7207"/>
      <c r="F7207"/>
      <c r="G7207"/>
    </row>
    <row r="7208" spans="2:7" x14ac:dyDescent="0.25">
      <c r="B7208"/>
      <c r="D7208"/>
      <c r="E7208"/>
      <c r="F7208"/>
      <c r="G7208"/>
    </row>
    <row r="7209" spans="2:7" x14ac:dyDescent="0.25">
      <c r="B7209"/>
      <c r="D7209"/>
      <c r="E7209"/>
      <c r="F7209"/>
      <c r="G7209"/>
    </row>
    <row r="7210" spans="2:7" x14ac:dyDescent="0.25">
      <c r="B7210"/>
      <c r="D7210"/>
      <c r="E7210"/>
      <c r="F7210"/>
      <c r="G7210"/>
    </row>
    <row r="7211" spans="2:7" x14ac:dyDescent="0.25">
      <c r="B7211"/>
      <c r="D7211"/>
      <c r="E7211"/>
      <c r="F7211"/>
      <c r="G7211"/>
    </row>
    <row r="7212" spans="2:7" x14ac:dyDescent="0.25">
      <c r="B7212"/>
      <c r="D7212"/>
      <c r="E7212"/>
      <c r="F7212"/>
      <c r="G7212"/>
    </row>
    <row r="7213" spans="2:7" x14ac:dyDescent="0.25">
      <c r="B7213"/>
      <c r="D7213"/>
      <c r="E7213"/>
      <c r="F7213"/>
      <c r="G7213"/>
    </row>
    <row r="7214" spans="2:7" x14ac:dyDescent="0.25">
      <c r="B7214"/>
      <c r="D7214"/>
      <c r="E7214"/>
      <c r="F7214"/>
      <c r="G7214"/>
    </row>
    <row r="7215" spans="2:7" x14ac:dyDescent="0.25">
      <c r="B7215"/>
      <c r="D7215"/>
      <c r="E7215"/>
      <c r="F7215"/>
      <c r="G7215"/>
    </row>
    <row r="7216" spans="2:7" x14ac:dyDescent="0.25">
      <c r="B7216"/>
      <c r="D7216"/>
      <c r="E7216"/>
      <c r="F7216"/>
      <c r="G7216"/>
    </row>
    <row r="7217" spans="2:7" x14ac:dyDescent="0.25">
      <c r="B7217"/>
      <c r="D7217"/>
      <c r="E7217"/>
      <c r="F7217"/>
      <c r="G7217"/>
    </row>
    <row r="7218" spans="2:7" x14ac:dyDescent="0.25">
      <c r="B7218"/>
      <c r="D7218"/>
      <c r="E7218"/>
      <c r="F7218"/>
      <c r="G7218"/>
    </row>
    <row r="7219" spans="2:7" x14ac:dyDescent="0.25">
      <c r="B7219"/>
      <c r="D7219"/>
      <c r="E7219"/>
      <c r="F7219"/>
      <c r="G7219"/>
    </row>
    <row r="7220" spans="2:7" x14ac:dyDescent="0.25">
      <c r="B7220"/>
      <c r="D7220"/>
      <c r="E7220"/>
      <c r="F7220"/>
      <c r="G7220"/>
    </row>
    <row r="7221" spans="2:7" x14ac:dyDescent="0.25">
      <c r="B7221"/>
      <c r="D7221"/>
      <c r="E7221"/>
      <c r="F7221"/>
      <c r="G7221"/>
    </row>
    <row r="7222" spans="2:7" x14ac:dyDescent="0.25">
      <c r="B7222"/>
      <c r="D7222"/>
      <c r="E7222"/>
      <c r="F7222"/>
      <c r="G7222"/>
    </row>
    <row r="7223" spans="2:7" x14ac:dyDescent="0.25">
      <c r="B7223"/>
      <c r="D7223"/>
      <c r="E7223"/>
      <c r="F7223"/>
      <c r="G7223"/>
    </row>
    <row r="7224" spans="2:7" x14ac:dyDescent="0.25">
      <c r="B7224"/>
      <c r="D7224"/>
      <c r="E7224"/>
      <c r="F7224"/>
      <c r="G7224"/>
    </row>
    <row r="7225" spans="2:7" x14ac:dyDescent="0.25">
      <c r="B7225"/>
      <c r="D7225"/>
      <c r="E7225"/>
      <c r="F7225"/>
      <c r="G7225"/>
    </row>
    <row r="7226" spans="2:7" x14ac:dyDescent="0.25">
      <c r="B7226"/>
      <c r="D7226"/>
      <c r="E7226"/>
      <c r="F7226"/>
      <c r="G7226"/>
    </row>
    <row r="7227" spans="2:7" x14ac:dyDescent="0.25">
      <c r="B7227"/>
      <c r="D7227"/>
      <c r="E7227"/>
      <c r="F7227"/>
      <c r="G7227"/>
    </row>
    <row r="7228" spans="2:7" x14ac:dyDescent="0.25">
      <c r="B7228"/>
      <c r="D7228"/>
      <c r="E7228"/>
      <c r="F7228"/>
      <c r="G7228"/>
    </row>
    <row r="7229" spans="2:7" x14ac:dyDescent="0.25">
      <c r="B7229"/>
      <c r="D7229"/>
      <c r="E7229"/>
      <c r="F7229"/>
      <c r="G7229"/>
    </row>
    <row r="7230" spans="2:7" x14ac:dyDescent="0.25">
      <c r="B7230"/>
      <c r="D7230"/>
      <c r="E7230"/>
      <c r="F7230"/>
      <c r="G7230"/>
    </row>
    <row r="7231" spans="2:7" x14ac:dyDescent="0.25">
      <c r="B7231"/>
      <c r="D7231"/>
      <c r="E7231"/>
      <c r="F7231"/>
      <c r="G7231"/>
    </row>
    <row r="7232" spans="2:7" x14ac:dyDescent="0.25">
      <c r="B7232"/>
      <c r="D7232"/>
      <c r="E7232"/>
      <c r="F7232"/>
      <c r="G7232"/>
    </row>
    <row r="7233" spans="2:7" x14ac:dyDescent="0.25">
      <c r="B7233"/>
      <c r="D7233"/>
      <c r="E7233"/>
      <c r="F7233"/>
      <c r="G7233"/>
    </row>
    <row r="7234" spans="2:7" x14ac:dyDescent="0.25">
      <c r="B7234"/>
      <c r="D7234"/>
      <c r="E7234"/>
      <c r="F7234"/>
      <c r="G7234"/>
    </row>
    <row r="7235" spans="2:7" x14ac:dyDescent="0.25">
      <c r="B7235"/>
      <c r="D7235"/>
      <c r="E7235"/>
      <c r="F7235"/>
      <c r="G7235"/>
    </row>
    <row r="7236" spans="2:7" x14ac:dyDescent="0.25">
      <c r="B7236"/>
      <c r="D7236"/>
      <c r="E7236"/>
      <c r="F7236"/>
      <c r="G7236"/>
    </row>
    <row r="7237" spans="2:7" x14ac:dyDescent="0.25">
      <c r="B7237"/>
      <c r="D7237"/>
      <c r="E7237"/>
      <c r="F7237"/>
      <c r="G7237"/>
    </row>
    <row r="7238" spans="2:7" x14ac:dyDescent="0.25">
      <c r="B7238"/>
      <c r="D7238"/>
      <c r="E7238"/>
      <c r="F7238"/>
      <c r="G7238"/>
    </row>
    <row r="7239" spans="2:7" x14ac:dyDescent="0.25">
      <c r="B7239"/>
      <c r="D7239"/>
      <c r="E7239"/>
      <c r="F7239"/>
      <c r="G7239"/>
    </row>
    <row r="7240" spans="2:7" x14ac:dyDescent="0.25">
      <c r="B7240"/>
      <c r="D7240"/>
      <c r="E7240"/>
      <c r="F7240"/>
      <c r="G7240"/>
    </row>
    <row r="7241" spans="2:7" x14ac:dyDescent="0.25">
      <c r="B7241"/>
      <c r="D7241"/>
      <c r="E7241"/>
      <c r="F7241"/>
      <c r="G7241"/>
    </row>
    <row r="7242" spans="2:7" x14ac:dyDescent="0.25">
      <c r="B7242"/>
      <c r="D7242"/>
      <c r="E7242"/>
      <c r="F7242"/>
      <c r="G7242"/>
    </row>
    <row r="7243" spans="2:7" x14ac:dyDescent="0.25">
      <c r="B7243"/>
      <c r="D7243"/>
      <c r="E7243"/>
      <c r="F7243"/>
      <c r="G7243"/>
    </row>
    <row r="7244" spans="2:7" x14ac:dyDescent="0.25">
      <c r="B7244"/>
      <c r="D7244"/>
      <c r="E7244"/>
      <c r="F7244"/>
      <c r="G7244"/>
    </row>
    <row r="7245" spans="2:7" x14ac:dyDescent="0.25">
      <c r="B7245"/>
      <c r="D7245"/>
      <c r="E7245"/>
      <c r="F7245"/>
      <c r="G7245"/>
    </row>
    <row r="7246" spans="2:7" x14ac:dyDescent="0.25">
      <c r="B7246"/>
      <c r="D7246"/>
      <c r="E7246"/>
      <c r="F7246"/>
      <c r="G7246"/>
    </row>
    <row r="7247" spans="2:7" x14ac:dyDescent="0.25">
      <c r="B7247"/>
      <c r="D7247"/>
      <c r="E7247"/>
      <c r="F7247"/>
      <c r="G7247"/>
    </row>
    <row r="7248" spans="2:7" x14ac:dyDescent="0.25">
      <c r="B7248"/>
      <c r="D7248"/>
      <c r="E7248"/>
      <c r="F7248"/>
      <c r="G7248"/>
    </row>
    <row r="7249" spans="2:7" x14ac:dyDescent="0.25">
      <c r="B7249"/>
      <c r="D7249"/>
      <c r="E7249"/>
      <c r="F7249"/>
      <c r="G7249"/>
    </row>
    <row r="7250" spans="2:7" x14ac:dyDescent="0.25">
      <c r="B7250"/>
      <c r="D7250"/>
      <c r="E7250"/>
      <c r="F7250"/>
      <c r="G7250"/>
    </row>
    <row r="7251" spans="2:7" x14ac:dyDescent="0.25">
      <c r="B7251"/>
      <c r="D7251"/>
      <c r="E7251"/>
      <c r="F7251"/>
      <c r="G7251"/>
    </row>
    <row r="7252" spans="2:7" x14ac:dyDescent="0.25">
      <c r="B7252"/>
      <c r="D7252"/>
      <c r="E7252"/>
      <c r="F7252"/>
      <c r="G7252"/>
    </row>
    <row r="7253" spans="2:7" x14ac:dyDescent="0.25">
      <c r="B7253"/>
      <c r="D7253"/>
      <c r="E7253"/>
      <c r="F7253"/>
      <c r="G7253"/>
    </row>
    <row r="7254" spans="2:7" x14ac:dyDescent="0.25">
      <c r="B7254"/>
      <c r="D7254"/>
      <c r="E7254"/>
      <c r="F7254"/>
      <c r="G7254"/>
    </row>
    <row r="7255" spans="2:7" x14ac:dyDescent="0.25">
      <c r="B7255"/>
      <c r="D7255"/>
      <c r="E7255"/>
      <c r="F7255"/>
      <c r="G7255"/>
    </row>
    <row r="7256" spans="2:7" x14ac:dyDescent="0.25">
      <c r="B7256"/>
      <c r="D7256"/>
      <c r="E7256"/>
      <c r="F7256"/>
      <c r="G7256"/>
    </row>
    <row r="7257" spans="2:7" x14ac:dyDescent="0.25">
      <c r="B7257"/>
      <c r="D7257"/>
      <c r="E7257"/>
      <c r="F7257"/>
      <c r="G7257"/>
    </row>
    <row r="7258" spans="2:7" x14ac:dyDescent="0.25">
      <c r="B7258"/>
      <c r="D7258"/>
      <c r="E7258"/>
      <c r="F7258"/>
      <c r="G7258"/>
    </row>
    <row r="7259" spans="2:7" x14ac:dyDescent="0.25">
      <c r="B7259"/>
      <c r="D7259"/>
      <c r="E7259"/>
      <c r="F7259"/>
      <c r="G7259"/>
    </row>
    <row r="7260" spans="2:7" x14ac:dyDescent="0.25">
      <c r="B7260"/>
      <c r="D7260"/>
      <c r="E7260"/>
      <c r="F7260"/>
      <c r="G7260"/>
    </row>
    <row r="7261" spans="2:7" x14ac:dyDescent="0.25">
      <c r="B7261"/>
      <c r="D7261"/>
      <c r="E7261"/>
      <c r="F7261"/>
      <c r="G7261"/>
    </row>
    <row r="7262" spans="2:7" x14ac:dyDescent="0.25">
      <c r="B7262"/>
      <c r="D7262"/>
      <c r="E7262"/>
      <c r="F7262"/>
      <c r="G7262"/>
    </row>
    <row r="7263" spans="2:7" x14ac:dyDescent="0.25">
      <c r="B7263"/>
      <c r="D7263"/>
      <c r="E7263"/>
      <c r="F7263"/>
      <c r="G7263"/>
    </row>
    <row r="7264" spans="2:7" x14ac:dyDescent="0.25">
      <c r="B7264"/>
      <c r="D7264"/>
      <c r="E7264"/>
      <c r="F7264"/>
      <c r="G7264"/>
    </row>
    <row r="7265" spans="2:7" x14ac:dyDescent="0.25">
      <c r="B7265"/>
      <c r="D7265"/>
      <c r="E7265"/>
      <c r="F7265"/>
      <c r="G7265"/>
    </row>
    <row r="7266" spans="2:7" x14ac:dyDescent="0.25">
      <c r="B7266"/>
      <c r="D7266"/>
      <c r="E7266"/>
      <c r="F7266"/>
      <c r="G7266"/>
    </row>
    <row r="7267" spans="2:7" x14ac:dyDescent="0.25">
      <c r="B7267"/>
      <c r="D7267"/>
      <c r="E7267"/>
      <c r="F7267"/>
      <c r="G7267"/>
    </row>
    <row r="7268" spans="2:7" x14ac:dyDescent="0.25">
      <c r="B7268"/>
      <c r="D7268"/>
      <c r="E7268"/>
      <c r="F7268"/>
      <c r="G7268"/>
    </row>
    <row r="7269" spans="2:7" x14ac:dyDescent="0.25">
      <c r="B7269"/>
      <c r="D7269"/>
      <c r="E7269"/>
      <c r="F7269"/>
      <c r="G7269"/>
    </row>
    <row r="7270" spans="2:7" x14ac:dyDescent="0.25">
      <c r="B7270"/>
      <c r="D7270"/>
      <c r="E7270"/>
      <c r="F7270"/>
      <c r="G7270"/>
    </row>
    <row r="7271" spans="2:7" x14ac:dyDescent="0.25">
      <c r="B7271"/>
      <c r="D7271"/>
      <c r="E7271"/>
      <c r="F7271"/>
      <c r="G7271"/>
    </row>
    <row r="7272" spans="2:7" x14ac:dyDescent="0.25">
      <c r="B7272"/>
      <c r="D7272"/>
      <c r="E7272"/>
      <c r="F7272"/>
      <c r="G7272"/>
    </row>
    <row r="7273" spans="2:7" x14ac:dyDescent="0.25">
      <c r="B7273"/>
      <c r="D7273"/>
      <c r="E7273"/>
      <c r="F7273"/>
      <c r="G7273"/>
    </row>
    <row r="7274" spans="2:7" x14ac:dyDescent="0.25">
      <c r="B7274"/>
      <c r="D7274"/>
      <c r="E7274"/>
      <c r="F7274"/>
      <c r="G7274"/>
    </row>
    <row r="7275" spans="2:7" x14ac:dyDescent="0.25">
      <c r="B7275"/>
      <c r="D7275"/>
      <c r="E7275"/>
      <c r="F7275"/>
      <c r="G7275"/>
    </row>
    <row r="7276" spans="2:7" x14ac:dyDescent="0.25">
      <c r="B7276"/>
      <c r="D7276"/>
      <c r="E7276"/>
      <c r="F7276"/>
      <c r="G7276"/>
    </row>
    <row r="7277" spans="2:7" x14ac:dyDescent="0.25">
      <c r="B7277"/>
      <c r="D7277"/>
      <c r="E7277"/>
      <c r="F7277"/>
      <c r="G7277"/>
    </row>
    <row r="7278" spans="2:7" x14ac:dyDescent="0.25">
      <c r="B7278"/>
      <c r="D7278"/>
      <c r="E7278"/>
      <c r="F7278"/>
      <c r="G7278"/>
    </row>
    <row r="7279" spans="2:7" x14ac:dyDescent="0.25">
      <c r="B7279"/>
      <c r="D7279"/>
      <c r="E7279"/>
      <c r="F7279"/>
      <c r="G7279"/>
    </row>
    <row r="7280" spans="2:7" x14ac:dyDescent="0.25">
      <c r="B7280"/>
      <c r="D7280"/>
      <c r="E7280"/>
      <c r="F7280"/>
      <c r="G7280"/>
    </row>
    <row r="7281" spans="2:7" x14ac:dyDescent="0.25">
      <c r="B7281"/>
      <c r="D7281"/>
      <c r="E7281"/>
      <c r="F7281"/>
      <c r="G7281"/>
    </row>
    <row r="7282" spans="2:7" x14ac:dyDescent="0.25">
      <c r="B7282"/>
      <c r="D7282"/>
      <c r="E7282"/>
      <c r="F7282"/>
      <c r="G7282"/>
    </row>
    <row r="7283" spans="2:7" x14ac:dyDescent="0.25">
      <c r="B7283"/>
      <c r="D7283"/>
      <c r="E7283"/>
      <c r="F7283"/>
      <c r="G7283"/>
    </row>
    <row r="7284" spans="2:7" x14ac:dyDescent="0.25">
      <c r="B7284"/>
      <c r="D7284"/>
      <c r="E7284"/>
      <c r="F7284"/>
      <c r="G7284"/>
    </row>
    <row r="7285" spans="2:7" x14ac:dyDescent="0.25">
      <c r="B7285"/>
      <c r="D7285"/>
      <c r="E7285"/>
      <c r="F7285"/>
      <c r="G7285"/>
    </row>
    <row r="7286" spans="2:7" x14ac:dyDescent="0.25">
      <c r="B7286"/>
      <c r="D7286"/>
      <c r="E7286"/>
      <c r="F7286"/>
      <c r="G7286"/>
    </row>
    <row r="7287" spans="2:7" x14ac:dyDescent="0.25">
      <c r="B7287"/>
      <c r="D7287"/>
      <c r="E7287"/>
      <c r="F7287"/>
      <c r="G7287"/>
    </row>
    <row r="7288" spans="2:7" x14ac:dyDescent="0.25">
      <c r="B7288"/>
      <c r="D7288"/>
      <c r="E7288"/>
      <c r="F7288"/>
      <c r="G7288"/>
    </row>
    <row r="7289" spans="2:7" x14ac:dyDescent="0.25">
      <c r="B7289"/>
      <c r="D7289"/>
      <c r="E7289"/>
      <c r="F7289"/>
      <c r="G7289"/>
    </row>
    <row r="7290" spans="2:7" x14ac:dyDescent="0.25">
      <c r="B7290"/>
      <c r="D7290"/>
      <c r="E7290"/>
      <c r="F7290"/>
      <c r="G7290"/>
    </row>
    <row r="7291" spans="2:7" x14ac:dyDescent="0.25">
      <c r="B7291"/>
      <c r="D7291"/>
      <c r="E7291"/>
      <c r="F7291"/>
      <c r="G7291"/>
    </row>
    <row r="7292" spans="2:7" x14ac:dyDescent="0.25">
      <c r="B7292"/>
      <c r="D7292"/>
      <c r="E7292"/>
      <c r="F7292"/>
      <c r="G7292"/>
    </row>
    <row r="7293" spans="2:7" x14ac:dyDescent="0.25">
      <c r="B7293"/>
      <c r="D7293"/>
      <c r="E7293"/>
      <c r="F7293"/>
      <c r="G7293"/>
    </row>
    <row r="7294" spans="2:7" x14ac:dyDescent="0.25">
      <c r="B7294"/>
      <c r="D7294"/>
      <c r="E7294"/>
      <c r="F7294"/>
      <c r="G7294"/>
    </row>
    <row r="7295" spans="2:7" x14ac:dyDescent="0.25">
      <c r="B7295"/>
      <c r="D7295"/>
      <c r="E7295"/>
      <c r="F7295"/>
      <c r="G7295"/>
    </row>
    <row r="7296" spans="2:7" x14ac:dyDescent="0.25">
      <c r="B7296"/>
      <c r="D7296"/>
      <c r="E7296"/>
      <c r="F7296"/>
      <c r="G7296"/>
    </row>
    <row r="7297" spans="2:7" x14ac:dyDescent="0.25">
      <c r="B7297"/>
      <c r="D7297"/>
      <c r="E7297"/>
      <c r="F7297"/>
      <c r="G7297"/>
    </row>
    <row r="7298" spans="2:7" x14ac:dyDescent="0.25">
      <c r="B7298"/>
      <c r="D7298"/>
      <c r="E7298"/>
      <c r="F7298"/>
      <c r="G7298"/>
    </row>
    <row r="7299" spans="2:7" x14ac:dyDescent="0.25">
      <c r="B7299"/>
      <c r="D7299"/>
      <c r="E7299"/>
      <c r="F7299"/>
      <c r="G7299"/>
    </row>
    <row r="7300" spans="2:7" x14ac:dyDescent="0.25">
      <c r="B7300"/>
      <c r="D7300"/>
      <c r="E7300"/>
      <c r="F7300"/>
      <c r="G7300"/>
    </row>
    <row r="7301" spans="2:7" x14ac:dyDescent="0.25">
      <c r="B7301"/>
      <c r="D7301"/>
      <c r="E7301"/>
      <c r="F7301"/>
      <c r="G7301"/>
    </row>
    <row r="7302" spans="2:7" x14ac:dyDescent="0.25">
      <c r="B7302"/>
      <c r="D7302"/>
      <c r="E7302"/>
      <c r="F7302"/>
      <c r="G7302"/>
    </row>
    <row r="7303" spans="2:7" x14ac:dyDescent="0.25">
      <c r="B7303"/>
      <c r="D7303"/>
      <c r="E7303"/>
      <c r="F7303"/>
      <c r="G7303"/>
    </row>
    <row r="7304" spans="2:7" x14ac:dyDescent="0.25">
      <c r="B7304"/>
      <c r="D7304"/>
      <c r="E7304"/>
      <c r="F7304"/>
      <c r="G7304"/>
    </row>
    <row r="7305" spans="2:7" x14ac:dyDescent="0.25">
      <c r="B7305"/>
      <c r="D7305"/>
      <c r="E7305"/>
      <c r="F7305"/>
      <c r="G7305"/>
    </row>
    <row r="7306" spans="2:7" x14ac:dyDescent="0.25">
      <c r="B7306"/>
      <c r="D7306"/>
      <c r="E7306"/>
      <c r="F7306"/>
      <c r="G7306"/>
    </row>
    <row r="7307" spans="2:7" x14ac:dyDescent="0.25">
      <c r="B7307"/>
      <c r="D7307"/>
      <c r="E7307"/>
      <c r="F7307"/>
      <c r="G7307"/>
    </row>
    <row r="7308" spans="2:7" x14ac:dyDescent="0.25">
      <c r="B7308"/>
      <c r="D7308"/>
      <c r="E7308"/>
      <c r="F7308"/>
      <c r="G7308"/>
    </row>
    <row r="7309" spans="2:7" x14ac:dyDescent="0.25">
      <c r="B7309"/>
      <c r="D7309"/>
      <c r="E7309"/>
      <c r="F7309"/>
      <c r="G7309"/>
    </row>
    <row r="7310" spans="2:7" x14ac:dyDescent="0.25">
      <c r="B7310"/>
      <c r="D7310"/>
      <c r="E7310"/>
      <c r="F7310"/>
      <c r="G7310"/>
    </row>
    <row r="7311" spans="2:7" x14ac:dyDescent="0.25">
      <c r="B7311"/>
      <c r="D7311"/>
      <c r="E7311"/>
      <c r="F7311"/>
      <c r="G7311"/>
    </row>
    <row r="7312" spans="2:7" x14ac:dyDescent="0.25">
      <c r="B7312"/>
      <c r="D7312"/>
      <c r="E7312"/>
      <c r="F7312"/>
      <c r="G7312"/>
    </row>
    <row r="7313" spans="2:7" x14ac:dyDescent="0.25">
      <c r="B7313"/>
      <c r="D7313"/>
      <c r="E7313"/>
      <c r="F7313"/>
      <c r="G7313"/>
    </row>
    <row r="7314" spans="2:7" x14ac:dyDescent="0.25">
      <c r="B7314"/>
      <c r="D7314"/>
      <c r="E7314"/>
      <c r="F7314"/>
      <c r="G7314"/>
    </row>
    <row r="7315" spans="2:7" x14ac:dyDescent="0.25">
      <c r="B7315"/>
      <c r="D7315"/>
      <c r="E7315"/>
      <c r="F7315"/>
      <c r="G7315"/>
    </row>
    <row r="7316" spans="2:7" x14ac:dyDescent="0.25">
      <c r="B7316"/>
      <c r="D7316"/>
      <c r="E7316"/>
      <c r="F7316"/>
      <c r="G7316"/>
    </row>
    <row r="7317" spans="2:7" x14ac:dyDescent="0.25">
      <c r="B7317"/>
      <c r="D7317"/>
      <c r="E7317"/>
      <c r="F7317"/>
      <c r="G7317"/>
    </row>
    <row r="7318" spans="2:7" x14ac:dyDescent="0.25">
      <c r="B7318"/>
      <c r="D7318"/>
      <c r="E7318"/>
      <c r="F7318"/>
      <c r="G7318"/>
    </row>
    <row r="7319" spans="2:7" x14ac:dyDescent="0.25">
      <c r="B7319"/>
      <c r="D7319"/>
      <c r="E7319"/>
      <c r="F7319"/>
      <c r="G7319"/>
    </row>
    <row r="7320" spans="2:7" x14ac:dyDescent="0.25">
      <c r="B7320"/>
      <c r="D7320"/>
      <c r="E7320"/>
      <c r="F7320"/>
      <c r="G7320"/>
    </row>
    <row r="7321" spans="2:7" x14ac:dyDescent="0.25">
      <c r="B7321"/>
      <c r="D7321"/>
      <c r="E7321"/>
      <c r="F7321"/>
      <c r="G7321"/>
    </row>
    <row r="7322" spans="2:7" x14ac:dyDescent="0.25">
      <c r="B7322"/>
      <c r="D7322"/>
      <c r="E7322"/>
      <c r="F7322"/>
      <c r="G7322"/>
    </row>
    <row r="7323" spans="2:7" x14ac:dyDescent="0.25">
      <c r="B7323"/>
      <c r="D7323"/>
      <c r="E7323"/>
      <c r="F7323"/>
      <c r="G7323"/>
    </row>
    <row r="7324" spans="2:7" x14ac:dyDescent="0.25">
      <c r="B7324"/>
      <c r="D7324"/>
      <c r="E7324"/>
      <c r="F7324"/>
      <c r="G7324"/>
    </row>
    <row r="7325" spans="2:7" x14ac:dyDescent="0.25">
      <c r="B7325"/>
      <c r="D7325"/>
      <c r="E7325"/>
      <c r="F7325"/>
      <c r="G7325"/>
    </row>
    <row r="7326" spans="2:7" x14ac:dyDescent="0.25">
      <c r="B7326"/>
      <c r="D7326"/>
      <c r="E7326"/>
      <c r="F7326"/>
      <c r="G7326"/>
    </row>
    <row r="7327" spans="2:7" x14ac:dyDescent="0.25">
      <c r="B7327"/>
      <c r="D7327"/>
      <c r="E7327"/>
      <c r="F7327"/>
      <c r="G7327"/>
    </row>
    <row r="7328" spans="2:7" x14ac:dyDescent="0.25">
      <c r="B7328"/>
      <c r="D7328"/>
      <c r="E7328"/>
      <c r="F7328"/>
      <c r="G7328"/>
    </row>
    <row r="7329" spans="2:7" x14ac:dyDescent="0.25">
      <c r="B7329"/>
      <c r="D7329"/>
      <c r="E7329"/>
      <c r="F7329"/>
      <c r="G7329"/>
    </row>
    <row r="7330" spans="2:7" x14ac:dyDescent="0.25">
      <c r="B7330"/>
      <c r="D7330"/>
      <c r="E7330"/>
      <c r="F7330"/>
      <c r="G7330"/>
    </row>
    <row r="7331" spans="2:7" x14ac:dyDescent="0.25">
      <c r="B7331"/>
      <c r="D7331"/>
      <c r="E7331"/>
      <c r="F7331"/>
      <c r="G7331"/>
    </row>
    <row r="7332" spans="2:7" x14ac:dyDescent="0.25">
      <c r="B7332"/>
      <c r="D7332"/>
      <c r="E7332"/>
      <c r="F7332"/>
      <c r="G7332"/>
    </row>
    <row r="7333" spans="2:7" x14ac:dyDescent="0.25">
      <c r="B7333"/>
      <c r="D7333"/>
      <c r="E7333"/>
      <c r="F7333"/>
      <c r="G7333"/>
    </row>
    <row r="7334" spans="2:7" x14ac:dyDescent="0.25">
      <c r="B7334"/>
      <c r="D7334"/>
      <c r="E7334"/>
      <c r="F7334"/>
      <c r="G7334"/>
    </row>
    <row r="7335" spans="2:7" x14ac:dyDescent="0.25">
      <c r="B7335"/>
      <c r="D7335"/>
      <c r="E7335"/>
      <c r="F7335"/>
      <c r="G7335"/>
    </row>
    <row r="7336" spans="2:7" x14ac:dyDescent="0.25">
      <c r="B7336"/>
      <c r="D7336"/>
      <c r="E7336"/>
      <c r="F7336"/>
      <c r="G7336"/>
    </row>
    <row r="7337" spans="2:7" x14ac:dyDescent="0.25">
      <c r="B7337"/>
      <c r="D7337"/>
      <c r="E7337"/>
      <c r="F7337"/>
      <c r="G7337"/>
    </row>
    <row r="7338" spans="2:7" x14ac:dyDescent="0.25">
      <c r="B7338"/>
      <c r="D7338"/>
      <c r="E7338"/>
      <c r="F7338"/>
      <c r="G7338"/>
    </row>
    <row r="7339" spans="2:7" x14ac:dyDescent="0.25">
      <c r="B7339"/>
      <c r="D7339"/>
      <c r="E7339"/>
      <c r="F7339"/>
      <c r="G7339"/>
    </row>
    <row r="7340" spans="2:7" x14ac:dyDescent="0.25">
      <c r="B7340"/>
      <c r="D7340"/>
      <c r="E7340"/>
      <c r="F7340"/>
      <c r="G7340"/>
    </row>
    <row r="7341" spans="2:7" x14ac:dyDescent="0.25">
      <c r="B7341"/>
      <c r="D7341"/>
      <c r="E7341"/>
      <c r="F7341"/>
      <c r="G7341"/>
    </row>
    <row r="7342" spans="2:7" x14ac:dyDescent="0.25">
      <c r="B7342"/>
      <c r="D7342"/>
      <c r="E7342"/>
      <c r="F7342"/>
      <c r="G7342"/>
    </row>
    <row r="7343" spans="2:7" x14ac:dyDescent="0.25">
      <c r="B7343"/>
      <c r="D7343"/>
      <c r="E7343"/>
      <c r="F7343"/>
      <c r="G7343"/>
    </row>
    <row r="7344" spans="2:7" x14ac:dyDescent="0.25">
      <c r="B7344"/>
      <c r="D7344"/>
      <c r="E7344"/>
      <c r="F7344"/>
      <c r="G7344"/>
    </row>
    <row r="7345" spans="2:7" x14ac:dyDescent="0.25">
      <c r="B7345"/>
      <c r="D7345"/>
      <c r="E7345"/>
      <c r="F7345"/>
      <c r="G7345"/>
    </row>
    <row r="7346" spans="2:7" x14ac:dyDescent="0.25">
      <c r="B7346"/>
      <c r="D7346"/>
      <c r="E7346"/>
      <c r="F7346"/>
      <c r="G7346"/>
    </row>
    <row r="7347" spans="2:7" x14ac:dyDescent="0.25">
      <c r="B7347"/>
      <c r="D7347"/>
      <c r="E7347"/>
      <c r="F7347"/>
      <c r="G7347"/>
    </row>
    <row r="7348" spans="2:7" x14ac:dyDescent="0.25">
      <c r="B7348"/>
      <c r="D7348"/>
      <c r="E7348"/>
      <c r="F7348"/>
      <c r="G7348"/>
    </row>
    <row r="7349" spans="2:7" x14ac:dyDescent="0.25">
      <c r="B7349"/>
      <c r="D7349"/>
      <c r="E7349"/>
      <c r="F7349"/>
      <c r="G7349"/>
    </row>
    <row r="7350" spans="2:7" x14ac:dyDescent="0.25">
      <c r="B7350"/>
      <c r="D7350"/>
      <c r="E7350"/>
      <c r="F7350"/>
      <c r="G7350"/>
    </row>
    <row r="7351" spans="2:7" x14ac:dyDescent="0.25">
      <c r="B7351"/>
      <c r="D7351"/>
      <c r="E7351"/>
      <c r="F7351"/>
      <c r="G7351"/>
    </row>
    <row r="7352" spans="2:7" x14ac:dyDescent="0.25">
      <c r="B7352"/>
      <c r="D7352"/>
      <c r="E7352"/>
      <c r="F7352"/>
      <c r="G7352"/>
    </row>
    <row r="7353" spans="2:7" x14ac:dyDescent="0.25">
      <c r="B7353"/>
      <c r="D7353"/>
      <c r="E7353"/>
      <c r="F7353"/>
      <c r="G7353"/>
    </row>
    <row r="7354" spans="2:7" x14ac:dyDescent="0.25">
      <c r="B7354"/>
      <c r="D7354"/>
      <c r="E7354"/>
      <c r="F7354"/>
      <c r="G7354"/>
    </row>
    <row r="7355" spans="2:7" x14ac:dyDescent="0.25">
      <c r="B7355"/>
      <c r="D7355"/>
      <c r="E7355"/>
      <c r="F7355"/>
      <c r="G7355"/>
    </row>
    <row r="7356" spans="2:7" x14ac:dyDescent="0.25">
      <c r="B7356"/>
      <c r="D7356"/>
      <c r="E7356"/>
      <c r="F7356"/>
      <c r="G7356"/>
    </row>
    <row r="7357" spans="2:7" x14ac:dyDescent="0.25">
      <c r="B7357"/>
      <c r="D7357"/>
      <c r="E7357"/>
      <c r="F7357"/>
      <c r="G7357"/>
    </row>
    <row r="7358" spans="2:7" x14ac:dyDescent="0.25">
      <c r="B7358"/>
      <c r="D7358"/>
      <c r="E7358"/>
      <c r="F7358"/>
      <c r="G7358"/>
    </row>
    <row r="7359" spans="2:7" x14ac:dyDescent="0.25">
      <c r="B7359"/>
      <c r="D7359"/>
      <c r="E7359"/>
      <c r="F7359"/>
      <c r="G7359"/>
    </row>
    <row r="7360" spans="2:7" x14ac:dyDescent="0.25">
      <c r="B7360"/>
      <c r="D7360"/>
      <c r="E7360"/>
      <c r="F7360"/>
      <c r="G7360"/>
    </row>
    <row r="7361" spans="2:7" x14ac:dyDescent="0.25">
      <c r="B7361"/>
      <c r="D7361"/>
      <c r="E7361"/>
      <c r="F7361"/>
      <c r="G7361"/>
    </row>
    <row r="7362" spans="2:7" x14ac:dyDescent="0.25">
      <c r="B7362"/>
      <c r="D7362"/>
      <c r="E7362"/>
      <c r="F7362"/>
      <c r="G7362"/>
    </row>
    <row r="7363" spans="2:7" x14ac:dyDescent="0.25">
      <c r="B7363"/>
      <c r="D7363"/>
      <c r="E7363"/>
      <c r="F7363"/>
      <c r="G7363"/>
    </row>
    <row r="7364" spans="2:7" x14ac:dyDescent="0.25">
      <c r="B7364"/>
      <c r="D7364"/>
      <c r="E7364"/>
      <c r="F7364"/>
      <c r="G7364"/>
    </row>
    <row r="7365" spans="2:7" x14ac:dyDescent="0.25">
      <c r="B7365"/>
      <c r="D7365"/>
      <c r="E7365"/>
      <c r="F7365"/>
      <c r="G7365"/>
    </row>
  </sheetData>
  <autoFilter ref="A1:G7347" xr:uid="{2BF19973-6340-43DF-B01D-962F31ED805A}"/>
  <conditionalFormatting sqref="K25:Y32 K36:Y42">
    <cfRule type="colorScale" priority="42">
      <colorScale>
        <cfvo type="min"/>
        <cfvo type="max"/>
        <color rgb="FFFCFCFF"/>
        <color rgb="FFF8696B"/>
      </colorScale>
    </cfRule>
  </conditionalFormatting>
  <conditionalFormatting sqref="D1724:D1864 D4500:D4867 D5048:D5417 D5570:D1048576 D1:D1136 D1230:D1719 D5423:D5568 D2141:D4347 D1138:D1225 D4349:D4496 D1892:D2138 D4869:D5046">
    <cfRule type="cellIs" dxfId="29" priority="40" operator="equal">
      <formula>"5Z00480"</formula>
    </cfRule>
    <cfRule type="cellIs" dxfId="28" priority="41" operator="equal">
      <formula>"ZLK5215"</formula>
    </cfRule>
  </conditionalFormatting>
  <conditionalFormatting sqref="D5999:D6049">
    <cfRule type="duplicateValues" dxfId="27" priority="44"/>
  </conditionalFormatting>
  <conditionalFormatting sqref="D1226:D1227">
    <cfRule type="cellIs" dxfId="26" priority="35" operator="equal">
      <formula>"5Z00480"</formula>
    </cfRule>
    <cfRule type="cellIs" dxfId="25" priority="36" operator="equal">
      <formula>"ZLK5215"</formula>
    </cfRule>
  </conditionalFormatting>
  <conditionalFormatting sqref="D1720:D1721">
    <cfRule type="cellIs" dxfId="24" priority="33" operator="equal">
      <formula>"5Z00480"</formula>
    </cfRule>
    <cfRule type="cellIs" dxfId="23" priority="34" operator="equal">
      <formula>"ZLK5215"</formula>
    </cfRule>
  </conditionalFormatting>
  <conditionalFormatting sqref="D1228">
    <cfRule type="cellIs" dxfId="22" priority="28" operator="equal">
      <formula>"5Z00480"</formula>
    </cfRule>
    <cfRule type="cellIs" dxfId="21" priority="29" operator="equal">
      <formula>"ZLK5215"</formula>
    </cfRule>
  </conditionalFormatting>
  <conditionalFormatting sqref="D1229">
    <cfRule type="cellIs" dxfId="20" priority="23" operator="equal">
      <formula>"5Z00480"</formula>
    </cfRule>
    <cfRule type="cellIs" dxfId="19" priority="24" operator="equal">
      <formula>"ZLK5215"</formula>
    </cfRule>
  </conditionalFormatting>
  <conditionalFormatting sqref="D1722">
    <cfRule type="cellIs" dxfId="18" priority="18" operator="equal">
      <formula>"5Z00480"</formula>
    </cfRule>
    <cfRule type="cellIs" dxfId="17" priority="19" operator="equal">
      <formula>"ZLK5215"</formula>
    </cfRule>
  </conditionalFormatting>
  <conditionalFormatting sqref="D1723">
    <cfRule type="cellIs" dxfId="16" priority="16" operator="equal">
      <formula>"5Z00480"</formula>
    </cfRule>
    <cfRule type="cellIs" dxfId="15" priority="17" operator="equal">
      <formula>"ZLK5215"</formula>
    </cfRule>
  </conditionalFormatting>
  <conditionalFormatting sqref="D4497:D4499">
    <cfRule type="cellIs" dxfId="14" priority="14" operator="equal">
      <formula>"5Z00480"</formula>
    </cfRule>
    <cfRule type="cellIs" dxfId="13" priority="15" operator="equal">
      <formula>"ZLK5215"</formula>
    </cfRule>
  </conditionalFormatting>
  <conditionalFormatting sqref="D5047">
    <cfRule type="cellIs" dxfId="12" priority="12" operator="equal">
      <formula>"5Z00480"</formula>
    </cfRule>
    <cfRule type="cellIs" dxfId="11" priority="13" operator="equal">
      <formula>"ZLK5215"</formula>
    </cfRule>
  </conditionalFormatting>
  <conditionalFormatting sqref="D5569">
    <cfRule type="cellIs" dxfId="10" priority="10" operator="equal">
      <formula>"5Z00480"</formula>
    </cfRule>
    <cfRule type="cellIs" dxfId="9" priority="11" operator="equal">
      <formula>"ZLK5215"</formula>
    </cfRule>
  </conditionalFormatting>
  <conditionalFormatting sqref="D1865:D1876">
    <cfRule type="duplicateValues" dxfId="8" priority="7"/>
    <cfRule type="cellIs" dxfId="7" priority="8" operator="equal">
      <formula>"5Z00480"</formula>
    </cfRule>
    <cfRule type="cellIs" dxfId="6" priority="9" operator="equal">
      <formula>"ZLK5215"</formula>
    </cfRule>
  </conditionalFormatting>
  <conditionalFormatting sqref="D1877:D1885">
    <cfRule type="duplicateValues" dxfId="5" priority="4"/>
    <cfRule type="cellIs" dxfId="4" priority="5" operator="equal">
      <formula>"5Z00480"</formula>
    </cfRule>
    <cfRule type="cellIs" dxfId="3" priority="6" operator="equal">
      <formula>"ZLK5215"</formula>
    </cfRule>
  </conditionalFormatting>
  <conditionalFormatting sqref="D1885:D1891">
    <cfRule type="duplicateValues" dxfId="2" priority="1"/>
    <cfRule type="cellIs" dxfId="1" priority="2" operator="equal">
      <formula>"5Z00480"</formula>
    </cfRule>
    <cfRule type="cellIs" dxfId="0" priority="3" operator="equal">
      <formula>"ZLK5215"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D5302-97D7-4C27-B3D1-E2220AAA4ADE}">
  <sheetPr>
    <tabColor rgb="FFFF0000"/>
  </sheetPr>
  <dimension ref="A1:AR1452"/>
  <sheetViews>
    <sheetView topLeftCell="E1" zoomScale="55" zoomScaleNormal="55" workbookViewId="0">
      <selection activeCell="W34" sqref="W34"/>
    </sheetView>
  </sheetViews>
  <sheetFormatPr defaultRowHeight="15" x14ac:dyDescent="0.25"/>
  <cols>
    <col min="1" max="1" width="16.28515625" customWidth="1"/>
    <col min="2" max="2" width="14" customWidth="1"/>
    <col min="3" max="3" width="9.7109375" customWidth="1"/>
    <col min="8" max="17" width="10.140625" bestFit="1" customWidth="1"/>
    <col min="20" max="20" width="12.7109375" customWidth="1"/>
    <col min="26" max="26" width="9.7109375" bestFit="1" customWidth="1"/>
  </cols>
  <sheetData>
    <row r="1" spans="1:44" x14ac:dyDescent="0.25">
      <c r="A1" s="43" t="s">
        <v>2330</v>
      </c>
      <c r="B1" s="43"/>
      <c r="C1" s="59">
        <v>0.20833333333333334</v>
      </c>
      <c r="D1" s="59">
        <v>0.25</v>
      </c>
      <c r="E1" s="59">
        <v>0.29166666666666669</v>
      </c>
      <c r="F1" s="59">
        <v>0.33333333333333331</v>
      </c>
      <c r="G1" s="59">
        <v>0.375</v>
      </c>
      <c r="H1" s="59">
        <v>0.41666666666666669</v>
      </c>
      <c r="I1" s="59">
        <v>0.45833333333333331</v>
      </c>
      <c r="J1" s="59">
        <v>0.5</v>
      </c>
      <c r="K1" s="59">
        <v>0.54166666666666663</v>
      </c>
      <c r="L1" s="59">
        <v>0.58333333333333337</v>
      </c>
      <c r="M1" s="59">
        <v>0.625</v>
      </c>
      <c r="N1" s="59">
        <v>0.66666666666666663</v>
      </c>
      <c r="O1" s="59">
        <v>0.70833333333333337</v>
      </c>
      <c r="P1" s="59">
        <v>0.75</v>
      </c>
      <c r="Q1" s="59">
        <v>0.79166666666666663</v>
      </c>
      <c r="R1" s="43" t="s">
        <v>2309</v>
      </c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</row>
    <row r="2" spans="1:44" x14ac:dyDescent="0.25">
      <c r="A2" s="35"/>
      <c r="B2" s="44" t="s">
        <v>2348</v>
      </c>
      <c r="C2" s="44">
        <f>SUM(C3:C8)</f>
        <v>153</v>
      </c>
      <c r="D2" s="44">
        <f t="shared" ref="D2:Q2" si="0">SUM(D3:D8)</f>
        <v>153</v>
      </c>
      <c r="E2" s="44">
        <f t="shared" si="0"/>
        <v>154</v>
      </c>
      <c r="F2" s="44">
        <f t="shared" si="0"/>
        <v>204</v>
      </c>
      <c r="G2" s="44">
        <f t="shared" si="0"/>
        <v>255</v>
      </c>
      <c r="H2" s="44">
        <f t="shared" si="0"/>
        <v>280</v>
      </c>
      <c r="I2" s="44">
        <f t="shared" si="0"/>
        <v>286</v>
      </c>
      <c r="J2" s="44">
        <f t="shared" si="0"/>
        <v>268</v>
      </c>
      <c r="K2" s="44">
        <f t="shared" si="0"/>
        <v>270</v>
      </c>
      <c r="L2" s="44">
        <f t="shared" si="0"/>
        <v>301</v>
      </c>
      <c r="M2" s="44">
        <f t="shared" si="0"/>
        <v>283</v>
      </c>
      <c r="N2" s="44">
        <f t="shared" si="0"/>
        <v>288</v>
      </c>
      <c r="O2" s="44">
        <f t="shared" si="0"/>
        <v>269</v>
      </c>
      <c r="P2" s="44">
        <f t="shared" si="0"/>
        <v>220</v>
      </c>
      <c r="Q2" s="44">
        <f t="shared" si="0"/>
        <v>190</v>
      </c>
      <c r="R2" s="44"/>
      <c r="U2" s="11" t="s">
        <v>2310</v>
      </c>
      <c r="V2" s="11" t="s">
        <v>2311</v>
      </c>
      <c r="W2" s="11" t="s">
        <v>2312</v>
      </c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</row>
    <row r="3" spans="1:44" x14ac:dyDescent="0.25">
      <c r="A3" s="67" t="s">
        <v>2313</v>
      </c>
      <c r="B3" s="36" t="s">
        <v>2358</v>
      </c>
      <c r="C3" s="45">
        <f>SUMIF($A$23:$A$2000,$S3,C$23:C2000)</f>
        <v>54</v>
      </c>
      <c r="D3" s="45">
        <f>SUMIF($A$23:$A$2000,$S3,D$23:D2000)</f>
        <v>48</v>
      </c>
      <c r="E3" s="45">
        <f>SUMIF($A$23:$A$2000,$S3,E$23:E2000)</f>
        <v>44</v>
      </c>
      <c r="F3" s="45">
        <f>SUMIF($A$23:$A$2000,$S3,F$23:F2000)</f>
        <v>65</v>
      </c>
      <c r="G3" s="45">
        <f>SUMIF($A$23:$A$2000,$S3,G$23:G2000)</f>
        <v>81</v>
      </c>
      <c r="H3" s="45">
        <f>SUMIF($A$23:$A$2000,$S3,H$23:H2000)</f>
        <v>88</v>
      </c>
      <c r="I3" s="45">
        <f>SUMIF($A$23:$A$2000,$S3,I$23:I2000)</f>
        <v>86</v>
      </c>
      <c r="J3" s="45">
        <f>SUMIF($A$23:$A$2000,$S3,J$23:J2000)</f>
        <v>90</v>
      </c>
      <c r="K3" s="45">
        <f>SUMIF($A$23:$A$2000,$S3,K$23:K2000)</f>
        <v>83</v>
      </c>
      <c r="L3" s="45">
        <f>SUMIF($A$23:$A$2000,$S3,L$23:L2000)</f>
        <v>91</v>
      </c>
      <c r="M3" s="45">
        <f>SUMIF($A$23:$A$2000,$S3,M$23:M2000)</f>
        <v>94</v>
      </c>
      <c r="N3" s="45">
        <f>SUMIF($A$23:$A$2000,$S3,N$23:N2000)</f>
        <v>95</v>
      </c>
      <c r="O3" s="45">
        <f>SUMIF($A$23:$A$2000,$S3,O$23:O2000)</f>
        <v>82</v>
      </c>
      <c r="P3" s="45">
        <f>SUMIF($A$23:$A$2000,$S3,P$23:P2000)</f>
        <v>78</v>
      </c>
      <c r="Q3" s="45">
        <f>SUMIF($A$23:$A$2000,$S3,Q$23:Q2000)</f>
        <v>66</v>
      </c>
      <c r="R3" s="36"/>
      <c r="S3" t="s">
        <v>2264</v>
      </c>
      <c r="T3">
        <v>86</v>
      </c>
      <c r="U3" s="23">
        <f>SUM(T3:T8)</f>
        <v>441</v>
      </c>
      <c r="V3" s="23"/>
      <c r="W3" s="23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5"/>
      <c r="AI3" s="65"/>
      <c r="AJ3" s="64"/>
      <c r="AK3" s="64"/>
      <c r="AL3" s="64"/>
      <c r="AM3" s="64"/>
      <c r="AN3" s="64"/>
      <c r="AO3" s="64"/>
      <c r="AP3" s="64"/>
      <c r="AQ3" s="64"/>
      <c r="AR3" s="64"/>
    </row>
    <row r="4" spans="1:44" x14ac:dyDescent="0.25">
      <c r="A4" s="67"/>
      <c r="B4" s="29" t="s">
        <v>2359</v>
      </c>
      <c r="C4" s="35">
        <f>SUMIF($A$23:$A$2000,$S4,C$23:C2001)</f>
        <v>27</v>
      </c>
      <c r="D4" s="35">
        <f>SUMIF($A$23:$A$2000,$S4,D$23:D2001)</f>
        <v>30</v>
      </c>
      <c r="E4" s="35">
        <f>SUMIF($A$23:$A$2000,$S4,E$23:E2001)</f>
        <v>26</v>
      </c>
      <c r="F4" s="35">
        <f>SUMIF($A$23:$A$2000,$S4,F$23:F2001)</f>
        <v>28</v>
      </c>
      <c r="G4" s="35">
        <f>SUMIF($A$23:$A$2000,$S4,G$23:G2001)</f>
        <v>38</v>
      </c>
      <c r="H4" s="35">
        <f>SUMIF($A$23:$A$2000,$S4,H$23:H2001)</f>
        <v>42</v>
      </c>
      <c r="I4" s="35">
        <f>SUMIF($A$23:$A$2000,$S4,I$23:I2001)</f>
        <v>45</v>
      </c>
      <c r="J4" s="35">
        <f>SUMIF($A$23:$A$2000,$S4,J$23:J2001)</f>
        <v>34</v>
      </c>
      <c r="K4" s="35">
        <f>SUMIF($A$23:$A$2000,$S4,K$23:K2001)</f>
        <v>42</v>
      </c>
      <c r="L4" s="35">
        <f>SUMIF($A$23:$A$2000,$S4,L$23:L2001)</f>
        <v>39</v>
      </c>
      <c r="M4" s="35">
        <f>SUMIF($A$23:$A$2000,$S4,M$23:M2001)</f>
        <v>45</v>
      </c>
      <c r="N4" s="35">
        <f>SUMIF($A$23:$A$2000,$S4,N$23:N2001)</f>
        <v>48</v>
      </c>
      <c r="O4" s="35">
        <f>SUMIF($A$23:$A$2000,$S4,O$23:O2001)</f>
        <v>39</v>
      </c>
      <c r="P4" s="35">
        <f>SUMIF($A$23:$A$2000,$S4,P$23:P2001)</f>
        <v>36</v>
      </c>
      <c r="Q4" s="35">
        <f>SUMIF($A$23:$A$2000,$S4,Q$23:Q2001)</f>
        <v>33</v>
      </c>
      <c r="R4" s="29"/>
      <c r="S4" t="s">
        <v>2281</v>
      </c>
      <c r="T4">
        <v>51</v>
      </c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5"/>
      <c r="AI4" s="65"/>
      <c r="AJ4" s="64"/>
      <c r="AK4" s="64"/>
      <c r="AL4" s="64"/>
      <c r="AM4" s="64"/>
      <c r="AN4" s="64"/>
      <c r="AO4" s="64"/>
      <c r="AP4" s="64"/>
      <c r="AQ4" s="64"/>
      <c r="AR4" s="64"/>
    </row>
    <row r="5" spans="1:44" x14ac:dyDescent="0.25">
      <c r="A5" s="67"/>
      <c r="B5" s="29" t="s">
        <v>2360</v>
      </c>
      <c r="C5" s="35">
        <f>SUMIF($A$23:$A$2000,$S5,C$23:C2002)</f>
        <v>12</v>
      </c>
      <c r="D5" s="35">
        <f>SUMIF($A$23:$A$2000,$S5,D$23:D2002)</f>
        <v>14</v>
      </c>
      <c r="E5" s="35">
        <f>SUMIF($A$23:$A$2000,$S5,E$23:E2002)</f>
        <v>22</v>
      </c>
      <c r="F5" s="35">
        <f>SUMIF($A$23:$A$2000,$S5,F$23:F2002)</f>
        <v>28</v>
      </c>
      <c r="G5" s="35">
        <f>SUMIF($A$23:$A$2000,$S5,G$23:G2002)</f>
        <v>28</v>
      </c>
      <c r="H5" s="35">
        <f>SUMIF($A$23:$A$2000,$S5,H$23:H2002)</f>
        <v>31</v>
      </c>
      <c r="I5" s="35">
        <f>SUMIF($A$23:$A$2000,$S5,I$23:I2002)</f>
        <v>32</v>
      </c>
      <c r="J5" s="35">
        <f>SUMIF($A$23:$A$2000,$S5,J$23:J2002)</f>
        <v>27</v>
      </c>
      <c r="K5" s="35">
        <f>SUMIF($A$23:$A$2000,$S5,K$23:K2002)</f>
        <v>25</v>
      </c>
      <c r="L5" s="35">
        <f>SUMIF($A$23:$A$2000,$S5,L$23:L2002)</f>
        <v>29</v>
      </c>
      <c r="M5" s="35">
        <f>SUMIF($A$23:$A$2000,$S5,M$23:M2002)</f>
        <v>31</v>
      </c>
      <c r="N5" s="35">
        <f>SUMIF($A$23:$A$2000,$S5,N$23:N2002)</f>
        <v>31</v>
      </c>
      <c r="O5" s="35">
        <f>SUMIF($A$23:$A$2000,$S5,O$23:O2002)</f>
        <v>29</v>
      </c>
      <c r="P5" s="35">
        <f>SUMIF($A$23:$A$2000,$S5,P$23:P2002)</f>
        <v>24</v>
      </c>
      <c r="Q5" s="35">
        <f>SUMIF($A$23:$A$2000,$S5,Q$23:Q2002)</f>
        <v>29</v>
      </c>
      <c r="R5" s="29"/>
      <c r="S5" t="s">
        <v>2283</v>
      </c>
      <c r="T5">
        <v>29</v>
      </c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5"/>
      <c r="AI5" s="65"/>
      <c r="AJ5" s="64"/>
      <c r="AK5" s="64"/>
      <c r="AL5" s="64"/>
      <c r="AM5" s="64"/>
      <c r="AN5" s="64"/>
      <c r="AO5" s="64"/>
      <c r="AP5" s="64"/>
      <c r="AQ5" s="64"/>
      <c r="AR5" s="64"/>
    </row>
    <row r="6" spans="1:44" x14ac:dyDescent="0.25">
      <c r="A6" s="67"/>
      <c r="B6" s="29" t="s">
        <v>2361</v>
      </c>
      <c r="C6" s="35">
        <f>SUMIF($A$23:$A$2000,$S6,C$23:C2003)</f>
        <v>41</v>
      </c>
      <c r="D6" s="35">
        <f>SUMIF($A$23:$A$2000,$S6,D$23:D2003)</f>
        <v>42</v>
      </c>
      <c r="E6" s="35">
        <f>SUMIF($A$23:$A$2000,$S6,E$23:E2003)</f>
        <v>35</v>
      </c>
      <c r="F6" s="35">
        <f>SUMIF($A$23:$A$2000,$S6,F$23:F2003)</f>
        <v>42</v>
      </c>
      <c r="G6" s="35">
        <f>SUMIF($A$23:$A$2000,$S6,G$23:G2003)</f>
        <v>59</v>
      </c>
      <c r="H6" s="35">
        <f>SUMIF($A$23:$A$2000,$S6,H$23:H2003)</f>
        <v>64</v>
      </c>
      <c r="I6" s="35">
        <f>SUMIF($A$23:$A$2000,$S6,I$23:I2003)</f>
        <v>61</v>
      </c>
      <c r="J6" s="35">
        <f>SUMIF($A$23:$A$2000,$S6,J$23:J2003)</f>
        <v>59</v>
      </c>
      <c r="K6" s="35">
        <f>SUMIF($A$23:$A$2000,$S6,K$23:K2003)</f>
        <v>67</v>
      </c>
      <c r="L6" s="35">
        <f>SUMIF($A$23:$A$2000,$S6,L$23:L2003)</f>
        <v>70</v>
      </c>
      <c r="M6" s="35">
        <f>SUMIF($A$23:$A$2000,$S6,M$23:M2003)</f>
        <v>55</v>
      </c>
      <c r="N6" s="35">
        <f>SUMIF($A$23:$A$2000,$S6,N$23:N2003)</f>
        <v>60</v>
      </c>
      <c r="O6" s="35">
        <f>SUMIF($A$23:$A$2000,$S6,O$23:O2003)</f>
        <v>65</v>
      </c>
      <c r="P6" s="35">
        <f>SUMIF($A$23:$A$2000,$S6,P$23:P2003)</f>
        <v>53</v>
      </c>
      <c r="Q6" s="35">
        <f>SUMIF($A$23:$A$2000,$S6,Q$23:Q2003)</f>
        <v>44</v>
      </c>
      <c r="R6" s="29"/>
      <c r="S6" t="s">
        <v>2278</v>
      </c>
      <c r="T6">
        <v>97</v>
      </c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5"/>
      <c r="AI6" s="65"/>
      <c r="AJ6" s="64"/>
      <c r="AK6" s="64"/>
      <c r="AL6" s="64"/>
      <c r="AM6" s="64"/>
      <c r="AN6" s="64"/>
      <c r="AO6" s="64"/>
      <c r="AP6" s="64"/>
      <c r="AQ6" s="64"/>
      <c r="AR6" s="64"/>
    </row>
    <row r="7" spans="1:44" x14ac:dyDescent="0.25">
      <c r="A7" s="67"/>
      <c r="B7" s="29" t="s">
        <v>2340</v>
      </c>
      <c r="C7" s="35">
        <f>SUMIF($A$23:$A$2000,$S7,C$23:C2004)</f>
        <v>12</v>
      </c>
      <c r="D7" s="35">
        <f>SUMIF($A$23:$A$2000,$S7,D$23:D2004)</f>
        <v>10</v>
      </c>
      <c r="E7" s="35">
        <f>SUMIF($A$23:$A$2000,$S7,E$23:E2004)</f>
        <v>8</v>
      </c>
      <c r="F7" s="35">
        <f>SUMIF($A$23:$A$2000,$S7,F$23:F2004)</f>
        <v>10</v>
      </c>
      <c r="G7" s="35">
        <f>SUMIF($A$23:$A$2000,$S7,G$23:G2004)</f>
        <v>16</v>
      </c>
      <c r="H7" s="35">
        <f>SUMIF($A$23:$A$2000,$S7,H$23:H2004)</f>
        <v>18</v>
      </c>
      <c r="I7" s="35">
        <f>SUMIF($A$23:$A$2000,$S7,I$23:I2004)</f>
        <v>15</v>
      </c>
      <c r="J7" s="35">
        <f>SUMIF($A$23:$A$2000,$S7,J$23:J2004)</f>
        <v>13</v>
      </c>
      <c r="K7" s="35">
        <f>SUMIF($A$23:$A$2000,$S7,K$23:K2004)</f>
        <v>14</v>
      </c>
      <c r="L7" s="35">
        <f>SUMIF($A$23:$A$2000,$S7,L$23:L2004)</f>
        <v>19</v>
      </c>
      <c r="M7" s="35">
        <f>SUMIF($A$23:$A$2000,$S7,M$23:M2004)</f>
        <v>14</v>
      </c>
      <c r="N7" s="35">
        <f>SUMIF($A$23:$A$2000,$S7,N$23:N2004)</f>
        <v>19</v>
      </c>
      <c r="O7" s="35">
        <f>SUMIF($A$23:$A$2000,$S7,O$23:O2004)</f>
        <v>19</v>
      </c>
      <c r="P7" s="35">
        <f>SUMIF($A$23:$A$2000,$S7,P$23:P2004)</f>
        <v>12</v>
      </c>
      <c r="Q7" s="35">
        <f>SUMIF($A$23:$A$2000,$S7,Q$23:Q2004)</f>
        <v>8</v>
      </c>
      <c r="R7" s="29"/>
      <c r="S7" t="s">
        <v>2263</v>
      </c>
      <c r="T7">
        <v>33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5"/>
      <c r="AI7" s="65"/>
      <c r="AJ7" s="64"/>
      <c r="AK7" s="64"/>
      <c r="AL7" s="64"/>
      <c r="AM7" s="64"/>
      <c r="AN7" s="64"/>
      <c r="AO7" s="64"/>
      <c r="AP7" s="64"/>
      <c r="AQ7" s="64"/>
      <c r="AR7" s="64"/>
    </row>
    <row r="8" spans="1:44" x14ac:dyDescent="0.25">
      <c r="A8" s="67"/>
      <c r="B8" s="38" t="s">
        <v>2362</v>
      </c>
      <c r="C8" s="43">
        <f>SUMIF($A$23:$A$2000,$S8,C$23:C2005)</f>
        <v>7</v>
      </c>
      <c r="D8" s="43">
        <f>SUMIF($A$23:$A$2000,$S8,D$23:D2005)</f>
        <v>9</v>
      </c>
      <c r="E8" s="43">
        <f>SUMIF($A$23:$A$2000,$S8,E$23:E2005)</f>
        <v>19</v>
      </c>
      <c r="F8" s="43">
        <f>SUMIF($A$23:$A$2000,$S8,F$23:F2005)</f>
        <v>31</v>
      </c>
      <c r="G8" s="43">
        <f>SUMIF($A$23:$A$2000,$S8,G$23:G2005)</f>
        <v>33</v>
      </c>
      <c r="H8" s="43">
        <f>SUMIF($A$23:$A$2000,$S8,H$23:H2005)</f>
        <v>37</v>
      </c>
      <c r="I8" s="43">
        <f>SUMIF($A$23:$A$2000,$S8,I$23:I2005)</f>
        <v>47</v>
      </c>
      <c r="J8" s="43">
        <f>SUMIF($A$23:$A$2000,$S8,J$23:J2005)</f>
        <v>45</v>
      </c>
      <c r="K8" s="43">
        <f>SUMIF($A$23:$A$2000,$S8,K$23:K2005)</f>
        <v>39</v>
      </c>
      <c r="L8" s="43">
        <f>SUMIF($A$23:$A$2000,$S8,L$23:L2005)</f>
        <v>53</v>
      </c>
      <c r="M8" s="43">
        <f>SUMIF($A$23:$A$2000,$S8,M$23:M2005)</f>
        <v>44</v>
      </c>
      <c r="N8" s="43">
        <f>SUMIF($A$23:$A$2000,$S8,N$23:N2005)</f>
        <v>35</v>
      </c>
      <c r="O8" s="43">
        <f>SUMIF($A$23:$A$2000,$S8,O$23:O2005)</f>
        <v>35</v>
      </c>
      <c r="P8" s="43">
        <f>SUMIF($A$23:$A$2000,$S8,P$23:P2005)</f>
        <v>17</v>
      </c>
      <c r="Q8" s="43">
        <f>SUMIF($A$23:$A$2000,$S8,Q$23:Q2005)</f>
        <v>10</v>
      </c>
      <c r="R8" s="38"/>
      <c r="S8" t="s">
        <v>2275</v>
      </c>
      <c r="T8">
        <v>145</v>
      </c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5"/>
      <c r="AI8" s="65"/>
      <c r="AJ8" s="64"/>
      <c r="AK8" s="64"/>
      <c r="AL8" s="64"/>
      <c r="AM8" s="64"/>
      <c r="AN8" s="64"/>
      <c r="AO8" s="64"/>
      <c r="AP8" s="64"/>
      <c r="AQ8" s="64"/>
      <c r="AR8" s="64"/>
    </row>
    <row r="9" spans="1:44" x14ac:dyDescent="0.25">
      <c r="A9" s="67"/>
      <c r="B9" s="29" t="s">
        <v>2363</v>
      </c>
      <c r="C9" s="42">
        <f>C3/$T3</f>
        <v>0.62790697674418605</v>
      </c>
      <c r="D9" s="42">
        <f t="shared" ref="D9:Q9" si="1">D3/$T3</f>
        <v>0.55813953488372092</v>
      </c>
      <c r="E9" s="42">
        <f t="shared" si="1"/>
        <v>0.51162790697674421</v>
      </c>
      <c r="F9" s="42">
        <f t="shared" si="1"/>
        <v>0.7558139534883721</v>
      </c>
      <c r="G9" s="42">
        <f t="shared" si="1"/>
        <v>0.94186046511627908</v>
      </c>
      <c r="H9" s="42">
        <f t="shared" si="1"/>
        <v>1.0232558139534884</v>
      </c>
      <c r="I9" s="42">
        <f t="shared" si="1"/>
        <v>1</v>
      </c>
      <c r="J9" s="42">
        <f t="shared" si="1"/>
        <v>1.0465116279069768</v>
      </c>
      <c r="K9" s="42">
        <f t="shared" si="1"/>
        <v>0.96511627906976749</v>
      </c>
      <c r="L9" s="42">
        <f t="shared" si="1"/>
        <v>1.058139534883721</v>
      </c>
      <c r="M9" s="42">
        <f t="shared" si="1"/>
        <v>1.0930232558139534</v>
      </c>
      <c r="N9" s="42">
        <f t="shared" si="1"/>
        <v>1.1046511627906976</v>
      </c>
      <c r="O9" s="42">
        <f t="shared" si="1"/>
        <v>0.95348837209302328</v>
      </c>
      <c r="P9" s="42">
        <f t="shared" si="1"/>
        <v>0.90697674418604646</v>
      </c>
      <c r="Q9" s="42">
        <f t="shared" si="1"/>
        <v>0.76744186046511631</v>
      </c>
      <c r="R9" s="29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5"/>
      <c r="AI9" s="65"/>
      <c r="AJ9" s="64"/>
      <c r="AK9" s="64"/>
      <c r="AL9" s="64"/>
      <c r="AM9" s="64"/>
      <c r="AN9" s="64"/>
      <c r="AO9" s="64"/>
      <c r="AP9" s="64"/>
      <c r="AQ9" s="64"/>
      <c r="AR9" s="64"/>
    </row>
    <row r="10" spans="1:44" x14ac:dyDescent="0.25">
      <c r="A10" s="67"/>
      <c r="B10" s="29" t="s">
        <v>2364</v>
      </c>
      <c r="C10" s="42">
        <f t="shared" ref="C10:Q14" si="2">C4/$T4</f>
        <v>0.52941176470588236</v>
      </c>
      <c r="D10" s="42">
        <f t="shared" si="2"/>
        <v>0.58823529411764708</v>
      </c>
      <c r="E10" s="42">
        <f t="shared" si="2"/>
        <v>0.50980392156862742</v>
      </c>
      <c r="F10" s="42">
        <f t="shared" si="2"/>
        <v>0.5490196078431373</v>
      </c>
      <c r="G10" s="42">
        <f t="shared" si="2"/>
        <v>0.74509803921568629</v>
      </c>
      <c r="H10" s="42">
        <f t="shared" si="2"/>
        <v>0.82352941176470584</v>
      </c>
      <c r="I10" s="42">
        <f t="shared" si="2"/>
        <v>0.88235294117647056</v>
      </c>
      <c r="J10" s="42">
        <f t="shared" si="2"/>
        <v>0.66666666666666663</v>
      </c>
      <c r="K10" s="42">
        <f t="shared" si="2"/>
        <v>0.82352941176470584</v>
      </c>
      <c r="L10" s="42">
        <f t="shared" si="2"/>
        <v>0.76470588235294112</v>
      </c>
      <c r="M10" s="42">
        <f t="shared" si="2"/>
        <v>0.88235294117647056</v>
      </c>
      <c r="N10" s="42">
        <f t="shared" si="2"/>
        <v>0.94117647058823528</v>
      </c>
      <c r="O10" s="42">
        <f t="shared" si="2"/>
        <v>0.76470588235294112</v>
      </c>
      <c r="P10" s="42">
        <f t="shared" si="2"/>
        <v>0.70588235294117652</v>
      </c>
      <c r="Q10" s="42">
        <f t="shared" si="2"/>
        <v>0.6470588235294118</v>
      </c>
      <c r="R10" s="29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5"/>
      <c r="AI10" s="65"/>
      <c r="AJ10" s="64"/>
      <c r="AK10" s="64"/>
      <c r="AL10" s="64"/>
      <c r="AM10" s="64"/>
      <c r="AN10" s="64"/>
      <c r="AO10" s="64"/>
      <c r="AP10" s="64"/>
      <c r="AQ10" s="64"/>
      <c r="AR10" s="64"/>
    </row>
    <row r="11" spans="1:44" x14ac:dyDescent="0.25">
      <c r="A11" s="67"/>
      <c r="B11" s="29" t="s">
        <v>2365</v>
      </c>
      <c r="C11" s="42">
        <f t="shared" si="2"/>
        <v>0.41379310344827586</v>
      </c>
      <c r="D11" s="42">
        <f t="shared" si="2"/>
        <v>0.48275862068965519</v>
      </c>
      <c r="E11" s="42">
        <f t="shared" si="2"/>
        <v>0.75862068965517238</v>
      </c>
      <c r="F11" s="42">
        <f t="shared" si="2"/>
        <v>0.96551724137931039</v>
      </c>
      <c r="G11" s="42">
        <f t="shared" si="2"/>
        <v>0.96551724137931039</v>
      </c>
      <c r="H11" s="42">
        <f t="shared" si="2"/>
        <v>1.0689655172413792</v>
      </c>
      <c r="I11" s="42">
        <f t="shared" si="2"/>
        <v>1.103448275862069</v>
      </c>
      <c r="J11" s="42">
        <f t="shared" si="2"/>
        <v>0.93103448275862066</v>
      </c>
      <c r="K11" s="42">
        <f t="shared" si="2"/>
        <v>0.86206896551724133</v>
      </c>
      <c r="L11" s="42">
        <f t="shared" si="2"/>
        <v>1</v>
      </c>
      <c r="M11" s="42">
        <f t="shared" si="2"/>
        <v>1.0689655172413792</v>
      </c>
      <c r="N11" s="42">
        <f t="shared" si="2"/>
        <v>1.0689655172413792</v>
      </c>
      <c r="O11" s="42">
        <f t="shared" si="2"/>
        <v>1</v>
      </c>
      <c r="P11" s="42">
        <f t="shared" si="2"/>
        <v>0.82758620689655171</v>
      </c>
      <c r="Q11" s="42">
        <f t="shared" si="2"/>
        <v>1</v>
      </c>
      <c r="R11" s="29"/>
      <c r="X11" s="64"/>
      <c r="Y11" s="64"/>
      <c r="Z11" s="64"/>
      <c r="AA11" s="64"/>
      <c r="AB11" s="64"/>
      <c r="AC11" s="64"/>
      <c r="AD11" s="64"/>
      <c r="AE11" s="64"/>
      <c r="AF11" s="64"/>
      <c r="AG11" s="65"/>
      <c r="AH11" s="65"/>
      <c r="AI11" s="64"/>
      <c r="AJ11" s="64"/>
      <c r="AK11" s="64"/>
      <c r="AL11" s="64"/>
      <c r="AM11" s="64"/>
      <c r="AN11" s="64"/>
      <c r="AO11" s="64"/>
      <c r="AP11" s="64"/>
      <c r="AQ11" s="64"/>
      <c r="AR11" s="64"/>
    </row>
    <row r="12" spans="1:44" x14ac:dyDescent="0.25">
      <c r="A12" s="67"/>
      <c r="B12" s="29" t="s">
        <v>2366</v>
      </c>
      <c r="C12" s="42">
        <f t="shared" si="2"/>
        <v>0.42268041237113402</v>
      </c>
      <c r="D12" s="42">
        <f t="shared" si="2"/>
        <v>0.4329896907216495</v>
      </c>
      <c r="E12" s="42">
        <f t="shared" si="2"/>
        <v>0.36082474226804123</v>
      </c>
      <c r="F12" s="42">
        <f t="shared" si="2"/>
        <v>0.4329896907216495</v>
      </c>
      <c r="G12" s="42">
        <f t="shared" si="2"/>
        <v>0.60824742268041232</v>
      </c>
      <c r="H12" s="42">
        <f t="shared" si="2"/>
        <v>0.65979381443298968</v>
      </c>
      <c r="I12" s="42">
        <f t="shared" si="2"/>
        <v>0.62886597938144329</v>
      </c>
      <c r="J12" s="42">
        <f t="shared" si="2"/>
        <v>0.60824742268041232</v>
      </c>
      <c r="K12" s="42">
        <f t="shared" si="2"/>
        <v>0.69072164948453607</v>
      </c>
      <c r="L12" s="42">
        <f t="shared" si="2"/>
        <v>0.72164948453608246</v>
      </c>
      <c r="M12" s="42">
        <f t="shared" si="2"/>
        <v>0.5670103092783505</v>
      </c>
      <c r="N12" s="42">
        <f t="shared" si="2"/>
        <v>0.61855670103092786</v>
      </c>
      <c r="O12" s="42">
        <f t="shared" si="2"/>
        <v>0.67010309278350511</v>
      </c>
      <c r="P12" s="42">
        <f t="shared" si="2"/>
        <v>0.54639175257731953</v>
      </c>
      <c r="Q12" s="42">
        <f t="shared" si="2"/>
        <v>0.45360824742268041</v>
      </c>
      <c r="R12" s="29"/>
      <c r="X12" s="64"/>
      <c r="Y12" s="64"/>
      <c r="Z12" s="64"/>
      <c r="AA12" s="64"/>
      <c r="AB12" s="64"/>
      <c r="AC12" s="64"/>
      <c r="AD12" s="64"/>
      <c r="AE12" s="64"/>
      <c r="AF12" s="64"/>
      <c r="AG12" s="65"/>
      <c r="AH12" s="65"/>
      <c r="AI12" s="64"/>
      <c r="AJ12" s="64"/>
      <c r="AK12" s="64"/>
      <c r="AL12" s="64"/>
      <c r="AM12" s="64"/>
      <c r="AN12" s="64"/>
      <c r="AO12" s="64"/>
      <c r="AP12" s="64"/>
      <c r="AQ12" s="64"/>
      <c r="AR12" s="64"/>
    </row>
    <row r="13" spans="1:44" x14ac:dyDescent="0.25">
      <c r="A13" s="67"/>
      <c r="B13" s="29" t="s">
        <v>2344</v>
      </c>
      <c r="C13" s="42">
        <f t="shared" si="2"/>
        <v>0.36363636363636365</v>
      </c>
      <c r="D13" s="42">
        <f t="shared" si="2"/>
        <v>0.30303030303030304</v>
      </c>
      <c r="E13" s="42">
        <f t="shared" si="2"/>
        <v>0.24242424242424243</v>
      </c>
      <c r="F13" s="42">
        <f t="shared" si="2"/>
        <v>0.30303030303030304</v>
      </c>
      <c r="G13" s="42">
        <f t="shared" si="2"/>
        <v>0.48484848484848486</v>
      </c>
      <c r="H13" s="42">
        <f t="shared" si="2"/>
        <v>0.54545454545454541</v>
      </c>
      <c r="I13" s="42">
        <f t="shared" si="2"/>
        <v>0.45454545454545453</v>
      </c>
      <c r="J13" s="42">
        <f t="shared" si="2"/>
        <v>0.39393939393939392</v>
      </c>
      <c r="K13" s="42">
        <f t="shared" si="2"/>
        <v>0.42424242424242425</v>
      </c>
      <c r="L13" s="42">
        <f t="shared" si="2"/>
        <v>0.5757575757575758</v>
      </c>
      <c r="M13" s="42">
        <f t="shared" si="2"/>
        <v>0.42424242424242425</v>
      </c>
      <c r="N13" s="42">
        <f t="shared" si="2"/>
        <v>0.5757575757575758</v>
      </c>
      <c r="O13" s="42">
        <f t="shared" si="2"/>
        <v>0.5757575757575758</v>
      </c>
      <c r="P13" s="42">
        <f t="shared" si="2"/>
        <v>0.36363636363636365</v>
      </c>
      <c r="Q13" s="42">
        <f t="shared" si="2"/>
        <v>0.24242424242424243</v>
      </c>
      <c r="R13" s="29"/>
      <c r="X13" s="64"/>
      <c r="Y13" s="64"/>
      <c r="Z13" s="64"/>
      <c r="AA13" s="64"/>
      <c r="AB13" s="64"/>
      <c r="AC13" s="64"/>
      <c r="AD13" s="64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</row>
    <row r="14" spans="1:44" x14ac:dyDescent="0.25">
      <c r="A14" s="68"/>
      <c r="B14" s="38" t="s">
        <v>2367</v>
      </c>
      <c r="C14" s="42">
        <f t="shared" si="2"/>
        <v>4.8275862068965517E-2</v>
      </c>
      <c r="D14" s="42">
        <f t="shared" si="2"/>
        <v>6.2068965517241378E-2</v>
      </c>
      <c r="E14" s="42">
        <f t="shared" si="2"/>
        <v>0.1310344827586207</v>
      </c>
      <c r="F14" s="42">
        <f t="shared" si="2"/>
        <v>0.21379310344827587</v>
      </c>
      <c r="G14" s="42">
        <f t="shared" si="2"/>
        <v>0.22758620689655173</v>
      </c>
      <c r="H14" s="42">
        <f t="shared" si="2"/>
        <v>0.25517241379310346</v>
      </c>
      <c r="I14" s="42">
        <f t="shared" si="2"/>
        <v>0.32413793103448274</v>
      </c>
      <c r="J14" s="42">
        <f t="shared" si="2"/>
        <v>0.31034482758620691</v>
      </c>
      <c r="K14" s="42">
        <f t="shared" si="2"/>
        <v>0.26896551724137929</v>
      </c>
      <c r="L14" s="42">
        <f t="shared" si="2"/>
        <v>0.36551724137931035</v>
      </c>
      <c r="M14" s="42">
        <f t="shared" si="2"/>
        <v>0.30344827586206896</v>
      </c>
      <c r="N14" s="42">
        <f t="shared" si="2"/>
        <v>0.2413793103448276</v>
      </c>
      <c r="O14" s="42">
        <f t="shared" si="2"/>
        <v>0.2413793103448276</v>
      </c>
      <c r="P14" s="42">
        <f t="shared" si="2"/>
        <v>0.11724137931034483</v>
      </c>
      <c r="Q14" s="42">
        <f t="shared" si="2"/>
        <v>6.8965517241379309E-2</v>
      </c>
      <c r="R14" s="38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</row>
    <row r="15" spans="1:44" x14ac:dyDescent="0.25">
      <c r="A15" s="69" t="s">
        <v>2316</v>
      </c>
      <c r="B15" s="36" t="s">
        <v>2334</v>
      </c>
      <c r="C15" s="45">
        <v>0</v>
      </c>
      <c r="D15" s="45">
        <f t="shared" ref="D15:Q15" si="3">D2-C2</f>
        <v>0</v>
      </c>
      <c r="E15" s="45">
        <f t="shared" si="3"/>
        <v>1</v>
      </c>
      <c r="F15" s="45">
        <f t="shared" si="3"/>
        <v>50</v>
      </c>
      <c r="G15" s="45">
        <f t="shared" si="3"/>
        <v>51</v>
      </c>
      <c r="H15" s="45">
        <f t="shared" si="3"/>
        <v>25</v>
      </c>
      <c r="I15" s="45">
        <f t="shared" si="3"/>
        <v>6</v>
      </c>
      <c r="J15" s="45">
        <f t="shared" si="3"/>
        <v>-18</v>
      </c>
      <c r="K15" s="45">
        <f t="shared" si="3"/>
        <v>2</v>
      </c>
      <c r="L15" s="45">
        <f t="shared" si="3"/>
        <v>31</v>
      </c>
      <c r="M15" s="45">
        <f t="shared" si="3"/>
        <v>-18</v>
      </c>
      <c r="N15" s="45">
        <f t="shared" si="3"/>
        <v>5</v>
      </c>
      <c r="O15" s="45">
        <f t="shared" si="3"/>
        <v>-19</v>
      </c>
      <c r="P15" s="45">
        <f t="shared" si="3"/>
        <v>-49</v>
      </c>
      <c r="Q15" s="45">
        <f t="shared" si="3"/>
        <v>-30</v>
      </c>
      <c r="R15" s="36"/>
      <c r="V15" s="13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</row>
    <row r="16" spans="1:44" x14ac:dyDescent="0.25">
      <c r="A16" s="68"/>
      <c r="B16" s="38" t="s">
        <v>2333</v>
      </c>
      <c r="C16" s="48">
        <v>0</v>
      </c>
      <c r="D16" s="48">
        <f t="shared" ref="D16:Q16" si="4">D15/$U$3</f>
        <v>0</v>
      </c>
      <c r="E16" s="48">
        <f t="shared" si="4"/>
        <v>2.2675736961451248E-3</v>
      </c>
      <c r="F16" s="48">
        <f t="shared" si="4"/>
        <v>0.11337868480725624</v>
      </c>
      <c r="G16" s="48">
        <f t="shared" si="4"/>
        <v>0.11564625850340136</v>
      </c>
      <c r="H16" s="48">
        <f t="shared" si="4"/>
        <v>5.6689342403628121E-2</v>
      </c>
      <c r="I16" s="48">
        <f t="shared" si="4"/>
        <v>1.3605442176870748E-2</v>
      </c>
      <c r="J16" s="48">
        <f t="shared" si="4"/>
        <v>-4.0816326530612242E-2</v>
      </c>
      <c r="K16" s="48">
        <f t="shared" si="4"/>
        <v>4.5351473922902496E-3</v>
      </c>
      <c r="L16" s="48">
        <f t="shared" si="4"/>
        <v>7.029478458049887E-2</v>
      </c>
      <c r="M16" s="48">
        <f t="shared" si="4"/>
        <v>-4.0816326530612242E-2</v>
      </c>
      <c r="N16" s="48">
        <f t="shared" si="4"/>
        <v>1.1337868480725623E-2</v>
      </c>
      <c r="O16" s="48">
        <f t="shared" si="4"/>
        <v>-4.3083900226757371E-2</v>
      </c>
      <c r="P16" s="48">
        <f t="shared" si="4"/>
        <v>-0.1111111111111111</v>
      </c>
      <c r="Q16" s="48">
        <f t="shared" si="4"/>
        <v>-6.8027210884353748E-2</v>
      </c>
      <c r="R16" s="38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</row>
    <row r="17" spans="1:44" x14ac:dyDescent="0.25">
      <c r="A17" s="70" t="s">
        <v>2335</v>
      </c>
      <c r="B17" s="36" t="s">
        <v>2334</v>
      </c>
      <c r="C17" s="45">
        <f>ROUNDUP(AVERAGEA($C$2:$Q$2),0)</f>
        <v>239</v>
      </c>
      <c r="D17" s="45">
        <f>ROUNDUP(AVERAGEA($C$2:$Q$2),0)</f>
        <v>239</v>
      </c>
      <c r="E17" s="45">
        <f t="shared" ref="E17:Q17" si="5">ROUNDUP(AVERAGEA($C$2:$Q$2),0)</f>
        <v>239</v>
      </c>
      <c r="F17" s="45">
        <f t="shared" si="5"/>
        <v>239</v>
      </c>
      <c r="G17" s="45">
        <f t="shared" si="5"/>
        <v>239</v>
      </c>
      <c r="H17" s="45">
        <f t="shared" si="5"/>
        <v>239</v>
      </c>
      <c r="I17" s="45">
        <f t="shared" si="5"/>
        <v>239</v>
      </c>
      <c r="J17" s="45">
        <f t="shared" si="5"/>
        <v>239</v>
      </c>
      <c r="K17" s="45">
        <f t="shared" si="5"/>
        <v>239</v>
      </c>
      <c r="L17" s="45">
        <f t="shared" si="5"/>
        <v>239</v>
      </c>
      <c r="M17" s="45">
        <f t="shared" si="5"/>
        <v>239</v>
      </c>
      <c r="N17" s="45">
        <f t="shared" si="5"/>
        <v>239</v>
      </c>
      <c r="O17" s="45">
        <f t="shared" si="5"/>
        <v>239</v>
      </c>
      <c r="P17" s="45">
        <f t="shared" si="5"/>
        <v>239</v>
      </c>
      <c r="Q17" s="45">
        <f t="shared" si="5"/>
        <v>239</v>
      </c>
      <c r="R17" s="36"/>
      <c r="T17" t="s">
        <v>2317</v>
      </c>
      <c r="U17" t="s">
        <v>2315</v>
      </c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</row>
    <row r="18" spans="1:44" ht="16.5" customHeight="1" x14ac:dyDescent="0.25">
      <c r="A18" s="71"/>
      <c r="B18" s="38" t="s">
        <v>2333</v>
      </c>
      <c r="C18" s="48">
        <f t="shared" ref="C18:Q18" si="6">C17/$U$3</f>
        <v>0.54195011337868482</v>
      </c>
      <c r="D18" s="48">
        <f t="shared" si="6"/>
        <v>0.54195011337868482</v>
      </c>
      <c r="E18" s="48">
        <f t="shared" si="6"/>
        <v>0.54195011337868482</v>
      </c>
      <c r="F18" s="48">
        <f t="shared" si="6"/>
        <v>0.54195011337868482</v>
      </c>
      <c r="G18" s="48">
        <f t="shared" si="6"/>
        <v>0.54195011337868482</v>
      </c>
      <c r="H18" s="48">
        <f t="shared" si="6"/>
        <v>0.54195011337868482</v>
      </c>
      <c r="I18" s="48">
        <f t="shared" si="6"/>
        <v>0.54195011337868482</v>
      </c>
      <c r="J18" s="48">
        <f t="shared" si="6"/>
        <v>0.54195011337868482</v>
      </c>
      <c r="K18" s="48">
        <f t="shared" si="6"/>
        <v>0.54195011337868482</v>
      </c>
      <c r="L18" s="48">
        <f t="shared" si="6"/>
        <v>0.54195011337868482</v>
      </c>
      <c r="M18" s="48">
        <f t="shared" si="6"/>
        <v>0.54195011337868482</v>
      </c>
      <c r="N18" s="48">
        <f t="shared" si="6"/>
        <v>0.54195011337868482</v>
      </c>
      <c r="O18" s="48">
        <f t="shared" si="6"/>
        <v>0.54195011337868482</v>
      </c>
      <c r="P18" s="48">
        <f t="shared" si="6"/>
        <v>0.54195011337868482</v>
      </c>
      <c r="Q18" s="48">
        <f t="shared" si="6"/>
        <v>0.54195011337868482</v>
      </c>
      <c r="R18" s="38"/>
      <c r="S18" t="s">
        <v>2318</v>
      </c>
      <c r="T18">
        <v>1</v>
      </c>
      <c r="U18">
        <f>(COUNTIF($R$23:$R$2491,T18))</f>
        <v>838</v>
      </c>
      <c r="V18" s="57" t="s">
        <v>2391</v>
      </c>
      <c r="W18">
        <f>U18</f>
        <v>838</v>
      </c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</row>
    <row r="19" spans="1:44" ht="16.5" customHeight="1" x14ac:dyDescent="0.25">
      <c r="A19" s="60" t="s">
        <v>2310</v>
      </c>
      <c r="B19" s="53" t="s">
        <v>2334</v>
      </c>
      <c r="C19" s="47">
        <f t="shared" ref="C19:Q19" si="7">$U$3</f>
        <v>441</v>
      </c>
      <c r="D19" s="47">
        <f t="shared" si="7"/>
        <v>441</v>
      </c>
      <c r="E19" s="47">
        <f t="shared" si="7"/>
        <v>441</v>
      </c>
      <c r="F19" s="47">
        <f t="shared" si="7"/>
        <v>441</v>
      </c>
      <c r="G19" s="47">
        <f t="shared" si="7"/>
        <v>441</v>
      </c>
      <c r="H19" s="47">
        <f t="shared" si="7"/>
        <v>441</v>
      </c>
      <c r="I19" s="47">
        <f t="shared" si="7"/>
        <v>441</v>
      </c>
      <c r="J19" s="47">
        <f t="shared" si="7"/>
        <v>441</v>
      </c>
      <c r="K19" s="47">
        <f t="shared" si="7"/>
        <v>441</v>
      </c>
      <c r="L19" s="47">
        <f t="shared" si="7"/>
        <v>441</v>
      </c>
      <c r="M19" s="47">
        <f t="shared" si="7"/>
        <v>441</v>
      </c>
      <c r="N19" s="47">
        <f t="shared" si="7"/>
        <v>441</v>
      </c>
      <c r="O19" s="47">
        <f t="shared" si="7"/>
        <v>441</v>
      </c>
      <c r="P19" s="47">
        <f t="shared" si="7"/>
        <v>441</v>
      </c>
      <c r="Q19" s="47">
        <f t="shared" si="7"/>
        <v>441</v>
      </c>
      <c r="R19" s="53"/>
      <c r="S19" t="s">
        <v>2319</v>
      </c>
      <c r="T19">
        <v>2</v>
      </c>
      <c r="U19">
        <f>(COUNTIF($R$23:$R$2491,T19))</f>
        <v>267</v>
      </c>
      <c r="V19" s="57" t="s">
        <v>2390</v>
      </c>
      <c r="W19">
        <f>U19</f>
        <v>267</v>
      </c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</row>
    <row r="20" spans="1:44" ht="16.5" customHeight="1" x14ac:dyDescent="0.25">
      <c r="A20" s="72" t="s">
        <v>2314</v>
      </c>
      <c r="B20" s="29" t="s">
        <v>2331</v>
      </c>
      <c r="C20" s="30">
        <f>COUNTIFS(A23:A2011,1,C23:C2011,"")</f>
        <v>0</v>
      </c>
      <c r="D20" s="30">
        <f>COUNTIFS(C23:C2011,1,D23:D2011,"")</f>
        <v>25</v>
      </c>
      <c r="E20" s="30">
        <f t="shared" ref="E20:Q20" si="8">COUNTIFS(D23:D2011,1,E23:E2011,"")</f>
        <v>48</v>
      </c>
      <c r="F20" s="30">
        <f t="shared" si="8"/>
        <v>59</v>
      </c>
      <c r="G20" s="30">
        <f t="shared" si="8"/>
        <v>64</v>
      </c>
      <c r="H20" s="30">
        <f t="shared" si="8"/>
        <v>111</v>
      </c>
      <c r="I20" s="30">
        <f t="shared" si="8"/>
        <v>118</v>
      </c>
      <c r="J20" s="30">
        <f t="shared" si="8"/>
        <v>119</v>
      </c>
      <c r="K20" s="30">
        <f t="shared" si="8"/>
        <v>125</v>
      </c>
      <c r="L20" s="30">
        <f t="shared" si="8"/>
        <v>107</v>
      </c>
      <c r="M20" s="30">
        <f t="shared" si="8"/>
        <v>154</v>
      </c>
      <c r="N20" s="30">
        <f t="shared" si="8"/>
        <v>130</v>
      </c>
      <c r="O20" s="30">
        <f t="shared" si="8"/>
        <v>149</v>
      </c>
      <c r="P20" s="30">
        <f t="shared" si="8"/>
        <v>128</v>
      </c>
      <c r="Q20" s="30">
        <f t="shared" si="8"/>
        <v>82</v>
      </c>
      <c r="R20" s="29"/>
      <c r="S20" t="s">
        <v>2320</v>
      </c>
      <c r="T20">
        <v>3</v>
      </c>
      <c r="U20">
        <f t="shared" ref="U20:U28" si="9">(COUNTIF($R$23:$R$2491,T20))</f>
        <v>89</v>
      </c>
      <c r="V20" s="57" t="s">
        <v>2389</v>
      </c>
      <c r="W20">
        <f>U20+U21</f>
        <v>127</v>
      </c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</row>
    <row r="21" spans="1:44" ht="16.5" customHeight="1" x14ac:dyDescent="0.25">
      <c r="A21" s="72"/>
      <c r="B21" s="29" t="s">
        <v>2332</v>
      </c>
      <c r="C21" s="30">
        <v>0</v>
      </c>
      <c r="D21" s="30">
        <f>COUNTIFS(D23:D2011,1,C23:C2011,"")</f>
        <v>25</v>
      </c>
      <c r="E21" s="30">
        <f t="shared" ref="E21:Q21" si="10">COUNTIFS(E23:E2011,1,D23:D2011,"")</f>
        <v>49</v>
      </c>
      <c r="F21" s="30">
        <f t="shared" si="10"/>
        <v>109</v>
      </c>
      <c r="G21" s="30">
        <f t="shared" si="10"/>
        <v>115</v>
      </c>
      <c r="H21" s="30">
        <f t="shared" si="10"/>
        <v>136</v>
      </c>
      <c r="I21" s="30">
        <f t="shared" si="10"/>
        <v>124</v>
      </c>
      <c r="J21" s="30">
        <f t="shared" si="10"/>
        <v>101</v>
      </c>
      <c r="K21" s="30">
        <f t="shared" si="10"/>
        <v>125</v>
      </c>
      <c r="L21" s="30">
        <f t="shared" si="10"/>
        <v>140</v>
      </c>
      <c r="M21" s="30">
        <f t="shared" si="10"/>
        <v>136</v>
      </c>
      <c r="N21" s="30">
        <f t="shared" si="10"/>
        <v>133</v>
      </c>
      <c r="O21" s="30">
        <f t="shared" si="10"/>
        <v>132</v>
      </c>
      <c r="P21" s="30">
        <f t="shared" si="10"/>
        <v>79</v>
      </c>
      <c r="Q21" s="30">
        <f t="shared" si="10"/>
        <v>52</v>
      </c>
      <c r="R21" s="29"/>
      <c r="S21" t="s">
        <v>2321</v>
      </c>
      <c r="T21">
        <v>4</v>
      </c>
      <c r="U21">
        <f t="shared" si="9"/>
        <v>38</v>
      </c>
      <c r="V21" s="57" t="s">
        <v>2392</v>
      </c>
      <c r="W21">
        <f>U22+U23+U24</f>
        <v>75</v>
      </c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</row>
    <row r="22" spans="1:44" ht="16.5" customHeight="1" x14ac:dyDescent="0.25">
      <c r="A22" s="71"/>
      <c r="B22" s="38" t="s">
        <v>2356</v>
      </c>
      <c r="C22" s="39">
        <f>C8</f>
        <v>7</v>
      </c>
      <c r="D22" s="39">
        <f>COUNTIFS(D23:D2011,1,C23:C2011,1)</f>
        <v>128</v>
      </c>
      <c r="E22" s="39">
        <f t="shared" ref="E22:Q22" si="11">COUNTIFS(E23:E2011,1,D23:D2011,1)</f>
        <v>105</v>
      </c>
      <c r="F22" s="39">
        <f t="shared" si="11"/>
        <v>95</v>
      </c>
      <c r="G22" s="39">
        <f t="shared" si="11"/>
        <v>140</v>
      </c>
      <c r="H22" s="39">
        <f t="shared" si="11"/>
        <v>144</v>
      </c>
      <c r="I22" s="39">
        <f t="shared" si="11"/>
        <v>162</v>
      </c>
      <c r="J22" s="39">
        <f t="shared" si="11"/>
        <v>167</v>
      </c>
      <c r="K22" s="39">
        <f t="shared" si="11"/>
        <v>143</v>
      </c>
      <c r="L22" s="39">
        <f t="shared" si="11"/>
        <v>161</v>
      </c>
      <c r="M22" s="39">
        <f t="shared" si="11"/>
        <v>147</v>
      </c>
      <c r="N22" s="39">
        <f t="shared" si="11"/>
        <v>153</v>
      </c>
      <c r="O22" s="39">
        <f t="shared" si="11"/>
        <v>137</v>
      </c>
      <c r="P22" s="39">
        <f t="shared" si="11"/>
        <v>141</v>
      </c>
      <c r="Q22" s="39">
        <f t="shared" si="11"/>
        <v>138</v>
      </c>
      <c r="R22" s="38"/>
      <c r="S22" t="s">
        <v>2322</v>
      </c>
      <c r="T22">
        <v>5</v>
      </c>
      <c r="U22">
        <f t="shared" si="9"/>
        <v>32</v>
      </c>
      <c r="V22" s="57" t="s">
        <v>2393</v>
      </c>
      <c r="W22">
        <f>U25+U26+U27+U28</f>
        <v>71</v>
      </c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</row>
    <row r="23" spans="1:44" ht="17.25" x14ac:dyDescent="0.25">
      <c r="A23" t="s">
        <v>2264</v>
      </c>
      <c r="B23" s="6" t="s">
        <v>1056</v>
      </c>
      <c r="I23">
        <v>1</v>
      </c>
      <c r="R23" s="22">
        <f>SUM(C23:Q23)</f>
        <v>1</v>
      </c>
      <c r="S23" t="s">
        <v>2323</v>
      </c>
      <c r="T23">
        <v>6</v>
      </c>
      <c r="U23">
        <f t="shared" si="9"/>
        <v>21</v>
      </c>
      <c r="V23" s="57" t="s">
        <v>2394</v>
      </c>
      <c r="W23">
        <f>U29</f>
        <v>50</v>
      </c>
      <c r="X23" s="64"/>
      <c r="Y23" s="64"/>
      <c r="Z23" s="64"/>
      <c r="AA23" s="64"/>
      <c r="AB23" s="64"/>
      <c r="AC23" s="64"/>
      <c r="AD23" s="64"/>
      <c r="AE23" s="64"/>
      <c r="AF23" s="64"/>
      <c r="AG23" s="66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</row>
    <row r="24" spans="1:44" x14ac:dyDescent="0.25">
      <c r="A24" t="s">
        <v>2264</v>
      </c>
      <c r="B24" s="6" t="s">
        <v>1500</v>
      </c>
      <c r="L24">
        <v>1</v>
      </c>
      <c r="R24" s="22">
        <f t="shared" ref="R24:R87" si="12">SUM(C24:Q24)</f>
        <v>1</v>
      </c>
      <c r="S24" t="s">
        <v>2325</v>
      </c>
      <c r="T24">
        <v>7</v>
      </c>
      <c r="U24">
        <f t="shared" si="9"/>
        <v>22</v>
      </c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</row>
    <row r="25" spans="1:44" x14ac:dyDescent="0.25">
      <c r="A25" t="s">
        <v>2264</v>
      </c>
      <c r="B25" s="6" t="s">
        <v>88</v>
      </c>
      <c r="C25">
        <v>1</v>
      </c>
      <c r="D25">
        <v>1</v>
      </c>
      <c r="K25">
        <v>1</v>
      </c>
      <c r="L25">
        <v>1</v>
      </c>
      <c r="M25">
        <v>1</v>
      </c>
      <c r="N25">
        <v>1</v>
      </c>
      <c r="R25" s="22">
        <f t="shared" si="12"/>
        <v>6</v>
      </c>
      <c r="S25" t="s">
        <v>2326</v>
      </c>
      <c r="T25">
        <v>8</v>
      </c>
      <c r="U25">
        <f t="shared" si="9"/>
        <v>23</v>
      </c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</row>
    <row r="26" spans="1:44" x14ac:dyDescent="0.25">
      <c r="A26" t="s">
        <v>2264</v>
      </c>
      <c r="B26" s="6" t="s">
        <v>58</v>
      </c>
      <c r="C26">
        <v>1</v>
      </c>
      <c r="D26">
        <v>1</v>
      </c>
      <c r="E26">
        <v>1</v>
      </c>
      <c r="F26">
        <v>1</v>
      </c>
      <c r="O26">
        <v>1</v>
      </c>
      <c r="R26" s="22">
        <f t="shared" si="12"/>
        <v>5</v>
      </c>
      <c r="S26" t="s">
        <v>2327</v>
      </c>
      <c r="T26">
        <v>9</v>
      </c>
      <c r="U26">
        <f t="shared" si="9"/>
        <v>22</v>
      </c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</row>
    <row r="27" spans="1:44" x14ac:dyDescent="0.25">
      <c r="A27" t="s">
        <v>2264</v>
      </c>
      <c r="B27" s="6" t="s">
        <v>539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R27" s="22">
        <f t="shared" si="12"/>
        <v>8</v>
      </c>
      <c r="S27" t="s">
        <v>2324</v>
      </c>
      <c r="T27">
        <v>10</v>
      </c>
      <c r="U27">
        <f t="shared" si="9"/>
        <v>16</v>
      </c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</row>
    <row r="28" spans="1:44" x14ac:dyDescent="0.25">
      <c r="A28" t="s">
        <v>2264</v>
      </c>
      <c r="B28" s="6" t="s">
        <v>65</v>
      </c>
      <c r="C28">
        <v>1</v>
      </c>
      <c r="P28">
        <v>1</v>
      </c>
      <c r="Q28">
        <v>1</v>
      </c>
      <c r="R28" s="22">
        <f t="shared" si="12"/>
        <v>3</v>
      </c>
      <c r="S28" t="s">
        <v>2328</v>
      </c>
      <c r="T28">
        <v>11</v>
      </c>
      <c r="U28">
        <f t="shared" si="9"/>
        <v>10</v>
      </c>
    </row>
    <row r="29" spans="1:44" x14ac:dyDescent="0.25">
      <c r="A29" t="s">
        <v>2264</v>
      </c>
      <c r="B29" s="6" t="s">
        <v>391</v>
      </c>
      <c r="E29">
        <v>1</v>
      </c>
      <c r="R29" s="22">
        <f t="shared" si="12"/>
        <v>1</v>
      </c>
      <c r="S29" t="s">
        <v>2329</v>
      </c>
      <c r="T29" t="s">
        <v>2336</v>
      </c>
      <c r="U29">
        <f>(COUNTIF($R$23:$R$2491,12))+(COUNTIF($R$23:$R$2491,13))+(COUNTIF($R$23:$R$2491,14))+(COUNTIF($R$23:$R$2491,15))</f>
        <v>50</v>
      </c>
    </row>
    <row r="30" spans="1:44" x14ac:dyDescent="0.25">
      <c r="A30" t="s">
        <v>2264</v>
      </c>
      <c r="B30" s="6" t="s">
        <v>60</v>
      </c>
      <c r="C30">
        <v>1</v>
      </c>
      <c r="D30">
        <v>1</v>
      </c>
      <c r="E30">
        <v>1</v>
      </c>
      <c r="F30">
        <v>1</v>
      </c>
      <c r="R30" s="22">
        <f t="shared" si="12"/>
        <v>4</v>
      </c>
    </row>
    <row r="31" spans="1:44" x14ac:dyDescent="0.25">
      <c r="A31" t="s">
        <v>2264</v>
      </c>
      <c r="B31" s="6" t="s">
        <v>875</v>
      </c>
      <c r="H31">
        <v>1</v>
      </c>
      <c r="R31" s="22">
        <f t="shared" si="12"/>
        <v>1</v>
      </c>
    </row>
    <row r="32" spans="1:44" x14ac:dyDescent="0.25">
      <c r="A32" t="s">
        <v>2264</v>
      </c>
      <c r="B32" s="6" t="s">
        <v>846</v>
      </c>
      <c r="H32">
        <v>1</v>
      </c>
      <c r="R32" s="22">
        <f t="shared" si="12"/>
        <v>1</v>
      </c>
    </row>
    <row r="33" spans="1:18" x14ac:dyDescent="0.25">
      <c r="A33" t="s">
        <v>2264</v>
      </c>
      <c r="B33" s="6" t="s">
        <v>1490</v>
      </c>
      <c r="L33">
        <v>1</v>
      </c>
      <c r="R33" s="22">
        <f t="shared" si="12"/>
        <v>1</v>
      </c>
    </row>
    <row r="34" spans="1:18" x14ac:dyDescent="0.25">
      <c r="A34" t="s">
        <v>2264</v>
      </c>
      <c r="B34" s="6" t="s">
        <v>1062</v>
      </c>
      <c r="I34">
        <v>1</v>
      </c>
      <c r="J34">
        <v>1</v>
      </c>
      <c r="K34">
        <v>1</v>
      </c>
      <c r="L34">
        <v>1</v>
      </c>
      <c r="R34" s="22">
        <f t="shared" si="12"/>
        <v>4</v>
      </c>
    </row>
    <row r="35" spans="1:18" x14ac:dyDescent="0.25">
      <c r="A35" t="s">
        <v>2264</v>
      </c>
      <c r="B35" s="6" t="s">
        <v>1974</v>
      </c>
      <c r="O35">
        <v>1</v>
      </c>
      <c r="P35">
        <v>1</v>
      </c>
      <c r="Q35">
        <v>1</v>
      </c>
      <c r="R35" s="22">
        <f t="shared" si="12"/>
        <v>3</v>
      </c>
    </row>
    <row r="36" spans="1:18" x14ac:dyDescent="0.25">
      <c r="A36" t="s">
        <v>2264</v>
      </c>
      <c r="B36" s="6" t="s">
        <v>722</v>
      </c>
      <c r="G36">
        <v>1</v>
      </c>
      <c r="R36" s="22">
        <f t="shared" si="12"/>
        <v>1</v>
      </c>
    </row>
    <row r="37" spans="1:18" x14ac:dyDescent="0.25">
      <c r="A37" t="s">
        <v>2264</v>
      </c>
      <c r="B37" s="6" t="s">
        <v>1984</v>
      </c>
      <c r="O37">
        <v>1</v>
      </c>
      <c r="R37" s="22">
        <f t="shared" si="12"/>
        <v>1</v>
      </c>
    </row>
    <row r="38" spans="1:18" x14ac:dyDescent="0.25">
      <c r="A38" t="s">
        <v>2264</v>
      </c>
      <c r="B38" s="6" t="s">
        <v>1069</v>
      </c>
      <c r="I38">
        <v>1</v>
      </c>
      <c r="J38">
        <v>1</v>
      </c>
      <c r="R38" s="22">
        <f t="shared" si="12"/>
        <v>2</v>
      </c>
    </row>
    <row r="39" spans="1:18" x14ac:dyDescent="0.25">
      <c r="A39" t="s">
        <v>2264</v>
      </c>
      <c r="B39" s="6" t="s">
        <v>1488</v>
      </c>
      <c r="L39">
        <v>1</v>
      </c>
      <c r="R39" s="22">
        <f t="shared" si="12"/>
        <v>1</v>
      </c>
    </row>
    <row r="40" spans="1:18" x14ac:dyDescent="0.25">
      <c r="A40" t="s">
        <v>2264</v>
      </c>
      <c r="B40" s="6" t="s">
        <v>1980</v>
      </c>
      <c r="O40">
        <v>1</v>
      </c>
      <c r="R40" s="22">
        <f t="shared" si="12"/>
        <v>1</v>
      </c>
    </row>
    <row r="41" spans="1:18" x14ac:dyDescent="0.25">
      <c r="A41" t="s">
        <v>2264</v>
      </c>
      <c r="B41" s="6" t="s">
        <v>721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R41" s="22">
        <f t="shared" si="12"/>
        <v>10</v>
      </c>
    </row>
    <row r="42" spans="1:18" x14ac:dyDescent="0.25">
      <c r="A42" t="s">
        <v>2264</v>
      </c>
      <c r="B42" s="6" t="s">
        <v>2006</v>
      </c>
      <c r="O42">
        <v>1</v>
      </c>
      <c r="R42" s="22">
        <f t="shared" si="12"/>
        <v>1</v>
      </c>
    </row>
    <row r="43" spans="1:18" x14ac:dyDescent="0.25">
      <c r="A43" t="s">
        <v>2264</v>
      </c>
      <c r="B43" s="6" t="s">
        <v>1654</v>
      </c>
      <c r="M43">
        <v>1</v>
      </c>
      <c r="N43">
        <v>1</v>
      </c>
      <c r="R43" s="22">
        <f t="shared" si="12"/>
        <v>2</v>
      </c>
    </row>
    <row r="44" spans="1:18" x14ac:dyDescent="0.25">
      <c r="A44" t="s">
        <v>2264</v>
      </c>
      <c r="B44" s="6" t="s">
        <v>1639</v>
      </c>
      <c r="M44">
        <v>1</v>
      </c>
      <c r="N44">
        <v>1</v>
      </c>
      <c r="O44">
        <v>1</v>
      </c>
      <c r="P44">
        <v>1</v>
      </c>
      <c r="Q44">
        <v>1</v>
      </c>
      <c r="R44" s="22">
        <f t="shared" si="12"/>
        <v>5</v>
      </c>
    </row>
    <row r="45" spans="1:18" x14ac:dyDescent="0.25">
      <c r="A45" t="s">
        <v>2264</v>
      </c>
      <c r="B45" s="6" t="s">
        <v>1832</v>
      </c>
      <c r="N45">
        <v>1</v>
      </c>
      <c r="R45" s="22">
        <f t="shared" si="12"/>
        <v>1</v>
      </c>
    </row>
    <row r="46" spans="1:18" x14ac:dyDescent="0.25">
      <c r="A46" t="s">
        <v>2264</v>
      </c>
      <c r="B46" s="6" t="s">
        <v>867</v>
      </c>
      <c r="H46">
        <v>1</v>
      </c>
      <c r="R46" s="22">
        <f t="shared" si="12"/>
        <v>1</v>
      </c>
    </row>
    <row r="47" spans="1:18" x14ac:dyDescent="0.25">
      <c r="A47" t="s">
        <v>2264</v>
      </c>
      <c r="B47" s="6" t="s">
        <v>863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R47" s="22">
        <f t="shared" si="12"/>
        <v>7</v>
      </c>
    </row>
    <row r="48" spans="1:18" x14ac:dyDescent="0.25">
      <c r="A48" t="s">
        <v>2264</v>
      </c>
      <c r="B48" s="6" t="s">
        <v>1622</v>
      </c>
      <c r="M48">
        <v>1</v>
      </c>
      <c r="R48" s="22">
        <f t="shared" si="12"/>
        <v>1</v>
      </c>
    </row>
    <row r="49" spans="1:18" x14ac:dyDescent="0.25">
      <c r="A49" t="s">
        <v>2264</v>
      </c>
      <c r="B49" s="6" t="s">
        <v>1645</v>
      </c>
      <c r="M49">
        <v>1</v>
      </c>
      <c r="N49">
        <v>1</v>
      </c>
      <c r="R49" s="22">
        <f t="shared" si="12"/>
        <v>2</v>
      </c>
    </row>
    <row r="50" spans="1:18" x14ac:dyDescent="0.25">
      <c r="A50" t="s">
        <v>2264</v>
      </c>
      <c r="B50" s="6" t="s">
        <v>866</v>
      </c>
      <c r="H50">
        <v>1</v>
      </c>
      <c r="I50">
        <v>1</v>
      </c>
      <c r="R50" s="22">
        <f t="shared" si="12"/>
        <v>2</v>
      </c>
    </row>
    <row r="51" spans="1:18" x14ac:dyDescent="0.25">
      <c r="A51" t="s">
        <v>2264</v>
      </c>
      <c r="B51" s="6" t="s">
        <v>1037</v>
      </c>
      <c r="I51">
        <v>1</v>
      </c>
      <c r="R51" s="22">
        <f t="shared" si="12"/>
        <v>1</v>
      </c>
    </row>
    <row r="52" spans="1:18" x14ac:dyDescent="0.25">
      <c r="A52" t="s">
        <v>2264</v>
      </c>
      <c r="B52" s="6" t="s">
        <v>1830</v>
      </c>
      <c r="N52">
        <v>1</v>
      </c>
      <c r="R52" s="22">
        <f t="shared" si="12"/>
        <v>1</v>
      </c>
    </row>
    <row r="53" spans="1:18" x14ac:dyDescent="0.25">
      <c r="A53" t="s">
        <v>2264</v>
      </c>
      <c r="B53" s="6" t="s">
        <v>91</v>
      </c>
      <c r="C53">
        <v>1</v>
      </c>
      <c r="D53">
        <v>1</v>
      </c>
      <c r="E53">
        <v>1</v>
      </c>
      <c r="F53">
        <v>1</v>
      </c>
      <c r="G53">
        <v>1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1</v>
      </c>
      <c r="Q53">
        <v>1</v>
      </c>
      <c r="R53" s="22">
        <f t="shared" si="12"/>
        <v>15</v>
      </c>
    </row>
    <row r="54" spans="1:18" x14ac:dyDescent="0.25">
      <c r="A54" t="s">
        <v>2264</v>
      </c>
      <c r="B54" s="6" t="s">
        <v>703</v>
      </c>
      <c r="G54">
        <v>1</v>
      </c>
      <c r="R54" s="22">
        <f t="shared" si="12"/>
        <v>1</v>
      </c>
    </row>
    <row r="55" spans="1:18" x14ac:dyDescent="0.25">
      <c r="A55" t="s">
        <v>2264</v>
      </c>
      <c r="B55" s="6" t="s">
        <v>1819</v>
      </c>
      <c r="N55">
        <v>1</v>
      </c>
      <c r="R55" s="22">
        <f t="shared" si="12"/>
        <v>1</v>
      </c>
    </row>
    <row r="56" spans="1:18" x14ac:dyDescent="0.25">
      <c r="A56" t="s">
        <v>2264</v>
      </c>
      <c r="B56" s="6" t="s">
        <v>1209</v>
      </c>
      <c r="J56">
        <v>1</v>
      </c>
      <c r="R56" s="22">
        <f t="shared" si="12"/>
        <v>1</v>
      </c>
    </row>
    <row r="57" spans="1:18" x14ac:dyDescent="0.25">
      <c r="A57" t="s">
        <v>2264</v>
      </c>
      <c r="B57" s="6" t="s">
        <v>1642</v>
      </c>
      <c r="M57">
        <v>1</v>
      </c>
      <c r="R57" s="22">
        <f t="shared" si="12"/>
        <v>1</v>
      </c>
    </row>
    <row r="58" spans="1:18" x14ac:dyDescent="0.25">
      <c r="A58" t="s">
        <v>2264</v>
      </c>
      <c r="B58" s="6" t="s">
        <v>860</v>
      </c>
      <c r="H58">
        <v>1</v>
      </c>
      <c r="R58" s="22">
        <f t="shared" si="12"/>
        <v>1</v>
      </c>
    </row>
    <row r="59" spans="1:18" x14ac:dyDescent="0.25">
      <c r="A59" t="s">
        <v>2264</v>
      </c>
      <c r="B59" s="6" t="s">
        <v>1058</v>
      </c>
      <c r="I59">
        <v>1</v>
      </c>
      <c r="R59" s="22">
        <f t="shared" si="12"/>
        <v>1</v>
      </c>
    </row>
    <row r="60" spans="1:18" x14ac:dyDescent="0.25">
      <c r="A60" t="s">
        <v>2264</v>
      </c>
      <c r="B60" s="6" t="s">
        <v>2136</v>
      </c>
      <c r="P60">
        <v>1</v>
      </c>
      <c r="R60" s="22">
        <f t="shared" si="12"/>
        <v>1</v>
      </c>
    </row>
    <row r="61" spans="1:18" x14ac:dyDescent="0.25">
      <c r="A61" t="s">
        <v>2264</v>
      </c>
      <c r="B61" s="6" t="s">
        <v>849</v>
      </c>
      <c r="H61">
        <v>1</v>
      </c>
      <c r="I61">
        <v>1</v>
      </c>
      <c r="R61" s="22">
        <f t="shared" si="12"/>
        <v>2</v>
      </c>
    </row>
    <row r="62" spans="1:18" x14ac:dyDescent="0.25">
      <c r="A62" t="s">
        <v>2264</v>
      </c>
      <c r="B62" s="6" t="s">
        <v>546</v>
      </c>
      <c r="F62">
        <v>1</v>
      </c>
      <c r="G62">
        <v>1</v>
      </c>
      <c r="R62" s="22">
        <f t="shared" si="12"/>
        <v>2</v>
      </c>
    </row>
    <row r="63" spans="1:18" x14ac:dyDescent="0.25">
      <c r="A63" t="s">
        <v>2264</v>
      </c>
      <c r="B63" s="6" t="s">
        <v>542</v>
      </c>
      <c r="F63">
        <v>1</v>
      </c>
      <c r="G63">
        <v>1</v>
      </c>
      <c r="R63" s="22">
        <f t="shared" si="12"/>
        <v>2</v>
      </c>
    </row>
    <row r="64" spans="1:18" x14ac:dyDescent="0.25">
      <c r="A64" t="s">
        <v>2264</v>
      </c>
      <c r="B64" s="6" t="s">
        <v>1981</v>
      </c>
      <c r="O64">
        <v>1</v>
      </c>
      <c r="P64">
        <v>1</v>
      </c>
      <c r="R64" s="22">
        <f t="shared" si="12"/>
        <v>2</v>
      </c>
    </row>
    <row r="65" spans="1:18" x14ac:dyDescent="0.25">
      <c r="A65" t="s">
        <v>2264</v>
      </c>
      <c r="B65" s="6" t="s">
        <v>2122</v>
      </c>
      <c r="P65">
        <v>1</v>
      </c>
      <c r="Q65">
        <v>1</v>
      </c>
      <c r="R65" s="22">
        <f t="shared" si="12"/>
        <v>2</v>
      </c>
    </row>
    <row r="66" spans="1:18" x14ac:dyDescent="0.25">
      <c r="A66" t="s">
        <v>2264</v>
      </c>
      <c r="B66" s="6" t="s">
        <v>531</v>
      </c>
      <c r="F66">
        <v>1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R66" s="22">
        <f t="shared" si="12"/>
        <v>9</v>
      </c>
    </row>
    <row r="67" spans="1:18" x14ac:dyDescent="0.25">
      <c r="A67" t="s">
        <v>2264</v>
      </c>
      <c r="B67" s="6" t="s">
        <v>697</v>
      </c>
      <c r="G67">
        <v>1</v>
      </c>
      <c r="H67">
        <v>1</v>
      </c>
      <c r="R67" s="22">
        <f t="shared" si="12"/>
        <v>2</v>
      </c>
    </row>
    <row r="68" spans="1:18" x14ac:dyDescent="0.25">
      <c r="A68" t="s">
        <v>2264</v>
      </c>
      <c r="B68" s="6" t="s">
        <v>1994</v>
      </c>
      <c r="O68">
        <v>1</v>
      </c>
      <c r="R68" s="22">
        <f t="shared" si="12"/>
        <v>1</v>
      </c>
    </row>
    <row r="69" spans="1:18" x14ac:dyDescent="0.25">
      <c r="A69" t="s">
        <v>2264</v>
      </c>
      <c r="B69" s="6" t="s">
        <v>2005</v>
      </c>
      <c r="O69">
        <v>1</v>
      </c>
      <c r="R69" s="22">
        <f t="shared" si="12"/>
        <v>1</v>
      </c>
    </row>
    <row r="70" spans="1:18" x14ac:dyDescent="0.25">
      <c r="A70" t="s">
        <v>2264</v>
      </c>
      <c r="B70" s="6" t="s">
        <v>1079</v>
      </c>
      <c r="K70">
        <v>1</v>
      </c>
      <c r="R70" s="22">
        <f t="shared" si="12"/>
        <v>1</v>
      </c>
    </row>
    <row r="71" spans="1:18" x14ac:dyDescent="0.25">
      <c r="A71" t="s">
        <v>2264</v>
      </c>
      <c r="B71" s="6" t="s">
        <v>392</v>
      </c>
      <c r="E71">
        <v>1</v>
      </c>
      <c r="R71" s="22">
        <f t="shared" si="12"/>
        <v>1</v>
      </c>
    </row>
    <row r="72" spans="1:18" x14ac:dyDescent="0.25">
      <c r="A72" t="s">
        <v>2264</v>
      </c>
      <c r="B72" s="6" t="s">
        <v>1510</v>
      </c>
      <c r="L72">
        <v>1</v>
      </c>
      <c r="R72" s="22">
        <f t="shared" si="12"/>
        <v>1</v>
      </c>
    </row>
    <row r="73" spans="1:18" x14ac:dyDescent="0.25">
      <c r="A73" t="s">
        <v>2264</v>
      </c>
      <c r="B73" s="6" t="s">
        <v>1042</v>
      </c>
      <c r="I73">
        <v>1</v>
      </c>
      <c r="R73" s="22">
        <f t="shared" si="12"/>
        <v>1</v>
      </c>
    </row>
    <row r="74" spans="1:18" x14ac:dyDescent="0.25">
      <c r="A74" t="s">
        <v>2264</v>
      </c>
      <c r="B74" s="6" t="s">
        <v>1211</v>
      </c>
      <c r="J74">
        <v>1</v>
      </c>
      <c r="R74" s="22">
        <f t="shared" si="12"/>
        <v>1</v>
      </c>
    </row>
    <row r="75" spans="1:18" x14ac:dyDescent="0.25">
      <c r="A75" t="s">
        <v>2264</v>
      </c>
      <c r="B75" s="6" t="s">
        <v>1827</v>
      </c>
      <c r="N75">
        <v>1</v>
      </c>
      <c r="R75" s="22">
        <f t="shared" si="12"/>
        <v>1</v>
      </c>
    </row>
    <row r="76" spans="1:18" x14ac:dyDescent="0.25">
      <c r="A76" t="s">
        <v>2264</v>
      </c>
      <c r="B76" s="6" t="s">
        <v>67</v>
      </c>
      <c r="C76">
        <v>1</v>
      </c>
      <c r="D76">
        <v>1</v>
      </c>
      <c r="E76">
        <v>1</v>
      </c>
      <c r="F76">
        <v>1</v>
      </c>
      <c r="G76">
        <v>1</v>
      </c>
      <c r="H76">
        <v>1</v>
      </c>
      <c r="Q76">
        <v>1</v>
      </c>
      <c r="R76" s="22">
        <f t="shared" si="12"/>
        <v>7</v>
      </c>
    </row>
    <row r="77" spans="1:18" x14ac:dyDescent="0.25">
      <c r="A77" t="s">
        <v>2264</v>
      </c>
      <c r="B77" s="6" t="s">
        <v>705</v>
      </c>
      <c r="G77">
        <v>1</v>
      </c>
      <c r="R77" s="22">
        <f t="shared" si="12"/>
        <v>1</v>
      </c>
    </row>
    <row r="78" spans="1:18" x14ac:dyDescent="0.25">
      <c r="A78" t="s">
        <v>2264</v>
      </c>
      <c r="B78" s="6" t="s">
        <v>1059</v>
      </c>
      <c r="I78">
        <v>1</v>
      </c>
      <c r="J78">
        <v>1</v>
      </c>
      <c r="R78" s="22">
        <f t="shared" si="12"/>
        <v>2</v>
      </c>
    </row>
    <row r="79" spans="1:18" x14ac:dyDescent="0.25">
      <c r="A79" t="s">
        <v>2264</v>
      </c>
      <c r="B79" s="6" t="s">
        <v>1040</v>
      </c>
      <c r="I79">
        <v>1</v>
      </c>
      <c r="R79" s="22">
        <f t="shared" si="12"/>
        <v>1</v>
      </c>
    </row>
    <row r="80" spans="1:18" x14ac:dyDescent="0.25">
      <c r="A80" t="s">
        <v>2264</v>
      </c>
      <c r="B80" s="6" t="s">
        <v>1837</v>
      </c>
      <c r="N80">
        <v>1</v>
      </c>
      <c r="O80">
        <v>1</v>
      </c>
      <c r="R80" s="22">
        <f t="shared" si="12"/>
        <v>2</v>
      </c>
    </row>
    <row r="81" spans="1:18" x14ac:dyDescent="0.25">
      <c r="A81" t="s">
        <v>2264</v>
      </c>
      <c r="B81" s="6" t="s">
        <v>1816</v>
      </c>
      <c r="N81">
        <v>1</v>
      </c>
      <c r="R81" s="22">
        <f t="shared" si="12"/>
        <v>1</v>
      </c>
    </row>
    <row r="82" spans="1:18" x14ac:dyDescent="0.25">
      <c r="A82" t="s">
        <v>2264</v>
      </c>
      <c r="B82" s="6" t="s">
        <v>1999</v>
      </c>
      <c r="O82">
        <v>1</v>
      </c>
      <c r="R82" s="22">
        <f t="shared" si="12"/>
        <v>1</v>
      </c>
    </row>
    <row r="83" spans="1:18" x14ac:dyDescent="0.25">
      <c r="A83" t="s">
        <v>2264</v>
      </c>
      <c r="B83" s="6" t="s">
        <v>2208</v>
      </c>
      <c r="Q83">
        <v>1</v>
      </c>
      <c r="R83" s="22">
        <f t="shared" si="12"/>
        <v>1</v>
      </c>
    </row>
    <row r="84" spans="1:18" x14ac:dyDescent="0.25">
      <c r="A84" t="s">
        <v>2264</v>
      </c>
      <c r="B84" s="6" t="s">
        <v>1199</v>
      </c>
      <c r="J84">
        <v>1</v>
      </c>
      <c r="R84" s="22">
        <f t="shared" si="12"/>
        <v>1</v>
      </c>
    </row>
    <row r="85" spans="1:18" x14ac:dyDescent="0.25">
      <c r="A85" t="s">
        <v>2264</v>
      </c>
      <c r="B85" s="6" t="s">
        <v>1626</v>
      </c>
      <c r="M85">
        <v>1</v>
      </c>
      <c r="R85" s="22">
        <f t="shared" si="12"/>
        <v>1</v>
      </c>
    </row>
    <row r="86" spans="1:18" x14ac:dyDescent="0.25">
      <c r="A86" t="s">
        <v>2264</v>
      </c>
      <c r="B86" s="6" t="s">
        <v>1836</v>
      </c>
      <c r="N86">
        <v>1</v>
      </c>
      <c r="R86" s="22">
        <f t="shared" si="12"/>
        <v>1</v>
      </c>
    </row>
    <row r="87" spans="1:18" x14ac:dyDescent="0.25">
      <c r="A87" t="s">
        <v>2264</v>
      </c>
      <c r="B87" s="6" t="s">
        <v>1810</v>
      </c>
      <c r="N87">
        <v>1</v>
      </c>
      <c r="O87">
        <v>1</v>
      </c>
      <c r="P87">
        <v>1</v>
      </c>
      <c r="Q87">
        <v>1</v>
      </c>
      <c r="R87" s="22">
        <f t="shared" si="12"/>
        <v>4</v>
      </c>
    </row>
    <row r="88" spans="1:18" x14ac:dyDescent="0.25">
      <c r="A88" t="s">
        <v>2264</v>
      </c>
      <c r="B88" s="6" t="s">
        <v>1497</v>
      </c>
      <c r="L88">
        <v>1</v>
      </c>
      <c r="M88">
        <v>1</v>
      </c>
      <c r="N88">
        <v>1</v>
      </c>
      <c r="O88">
        <v>1</v>
      </c>
      <c r="P88">
        <v>1</v>
      </c>
      <c r="Q88">
        <v>1</v>
      </c>
      <c r="R88" s="22">
        <f t="shared" ref="R88:R151" si="13">SUM(C88:Q88)</f>
        <v>6</v>
      </c>
    </row>
    <row r="89" spans="1:18" x14ac:dyDescent="0.25">
      <c r="A89" t="s">
        <v>2264</v>
      </c>
      <c r="B89" s="6" t="s">
        <v>2210</v>
      </c>
      <c r="Q89">
        <v>1</v>
      </c>
      <c r="R89" s="22">
        <f t="shared" si="13"/>
        <v>1</v>
      </c>
    </row>
    <row r="90" spans="1:18" x14ac:dyDescent="0.25">
      <c r="A90" t="s">
        <v>2264</v>
      </c>
      <c r="B90" s="6" t="s">
        <v>845</v>
      </c>
      <c r="H90">
        <v>1</v>
      </c>
      <c r="I90">
        <v>1</v>
      </c>
      <c r="R90" s="22">
        <f t="shared" si="13"/>
        <v>2</v>
      </c>
    </row>
    <row r="91" spans="1:18" x14ac:dyDescent="0.25">
      <c r="A91" t="s">
        <v>2264</v>
      </c>
      <c r="B91" s="6" t="s">
        <v>1066</v>
      </c>
      <c r="I91">
        <v>1</v>
      </c>
      <c r="R91" s="22">
        <f t="shared" si="13"/>
        <v>1</v>
      </c>
    </row>
    <row r="92" spans="1:18" x14ac:dyDescent="0.25">
      <c r="A92" t="s">
        <v>2264</v>
      </c>
      <c r="B92" s="6" t="s">
        <v>97</v>
      </c>
      <c r="C92">
        <v>1</v>
      </c>
      <c r="D92">
        <v>1</v>
      </c>
      <c r="N92">
        <v>1</v>
      </c>
      <c r="O92">
        <v>1</v>
      </c>
      <c r="P92">
        <v>1</v>
      </c>
      <c r="Q92">
        <v>1</v>
      </c>
      <c r="R92" s="22">
        <f t="shared" si="13"/>
        <v>6</v>
      </c>
    </row>
    <row r="93" spans="1:18" x14ac:dyDescent="0.25">
      <c r="A93" t="s">
        <v>2264</v>
      </c>
      <c r="B93" s="6" t="s">
        <v>1634</v>
      </c>
      <c r="M93">
        <v>1</v>
      </c>
      <c r="R93" s="22">
        <f t="shared" si="13"/>
        <v>1</v>
      </c>
    </row>
    <row r="94" spans="1:18" x14ac:dyDescent="0.25">
      <c r="A94" t="s">
        <v>2264</v>
      </c>
      <c r="B94" s="6" t="s">
        <v>2137</v>
      </c>
      <c r="P94">
        <v>1</v>
      </c>
      <c r="R94" s="22">
        <f t="shared" si="13"/>
        <v>1</v>
      </c>
    </row>
    <row r="95" spans="1:18" x14ac:dyDescent="0.25">
      <c r="A95" t="s">
        <v>2264</v>
      </c>
      <c r="B95" s="6" t="s">
        <v>1053</v>
      </c>
      <c r="I95">
        <v>1</v>
      </c>
      <c r="R95" s="22">
        <f t="shared" si="13"/>
        <v>1</v>
      </c>
    </row>
    <row r="96" spans="1:18" x14ac:dyDescent="0.25">
      <c r="A96" t="s">
        <v>2264</v>
      </c>
      <c r="B96" s="6" t="s">
        <v>1833</v>
      </c>
      <c r="N96">
        <v>1</v>
      </c>
      <c r="R96" s="22">
        <f t="shared" si="13"/>
        <v>1</v>
      </c>
    </row>
    <row r="97" spans="1:18" x14ac:dyDescent="0.25">
      <c r="A97" t="s">
        <v>2264</v>
      </c>
      <c r="B97" s="6" t="s">
        <v>53</v>
      </c>
      <c r="C97">
        <v>1</v>
      </c>
      <c r="D97">
        <v>1</v>
      </c>
      <c r="R97" s="22">
        <f t="shared" si="13"/>
        <v>2</v>
      </c>
    </row>
    <row r="98" spans="1:18" x14ac:dyDescent="0.25">
      <c r="A98" t="s">
        <v>2264</v>
      </c>
      <c r="B98" s="6" t="s">
        <v>48</v>
      </c>
      <c r="C98">
        <v>1</v>
      </c>
      <c r="D98">
        <v>1</v>
      </c>
      <c r="E98">
        <v>1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1</v>
      </c>
      <c r="P98">
        <v>1</v>
      </c>
      <c r="Q98">
        <v>1</v>
      </c>
      <c r="R98" s="22">
        <f t="shared" si="13"/>
        <v>15</v>
      </c>
    </row>
    <row r="99" spans="1:18" x14ac:dyDescent="0.25">
      <c r="A99" t="s">
        <v>2264</v>
      </c>
      <c r="B99" s="6" t="s">
        <v>853</v>
      </c>
      <c r="H99">
        <v>1</v>
      </c>
      <c r="I99">
        <v>1</v>
      </c>
      <c r="K99">
        <v>1</v>
      </c>
      <c r="L99">
        <v>1</v>
      </c>
      <c r="O99">
        <v>1</v>
      </c>
      <c r="P99">
        <v>1</v>
      </c>
      <c r="Q99">
        <v>1</v>
      </c>
      <c r="R99" s="22">
        <f t="shared" si="13"/>
        <v>7</v>
      </c>
    </row>
    <row r="100" spans="1:18" x14ac:dyDescent="0.25">
      <c r="A100" t="s">
        <v>2264</v>
      </c>
      <c r="B100" s="6" t="s">
        <v>1504</v>
      </c>
      <c r="L100">
        <v>1</v>
      </c>
      <c r="R100" s="22">
        <f t="shared" si="13"/>
        <v>1</v>
      </c>
    </row>
    <row r="101" spans="1:18" x14ac:dyDescent="0.25">
      <c r="A101" t="s">
        <v>2264</v>
      </c>
      <c r="B101" s="6" t="s">
        <v>847</v>
      </c>
      <c r="H101">
        <v>1</v>
      </c>
      <c r="I101">
        <v>1</v>
      </c>
      <c r="J101">
        <v>1</v>
      </c>
      <c r="K101">
        <v>1</v>
      </c>
      <c r="R101" s="22">
        <f t="shared" si="13"/>
        <v>4</v>
      </c>
    </row>
    <row r="102" spans="1:18" x14ac:dyDescent="0.25">
      <c r="A102" t="s">
        <v>2264</v>
      </c>
      <c r="B102" s="6" t="s">
        <v>693</v>
      </c>
      <c r="G102">
        <v>1</v>
      </c>
      <c r="H102">
        <v>1</v>
      </c>
      <c r="R102" s="22">
        <f t="shared" si="13"/>
        <v>2</v>
      </c>
    </row>
    <row r="103" spans="1:18" x14ac:dyDescent="0.25">
      <c r="A103" t="s">
        <v>2264</v>
      </c>
      <c r="B103" s="6" t="s">
        <v>1835</v>
      </c>
      <c r="N103">
        <v>1</v>
      </c>
      <c r="R103" s="22">
        <f t="shared" si="13"/>
        <v>1</v>
      </c>
    </row>
    <row r="104" spans="1:18" x14ac:dyDescent="0.25">
      <c r="A104" t="s">
        <v>2264</v>
      </c>
      <c r="B104" s="6" t="s">
        <v>1825</v>
      </c>
      <c r="N104">
        <v>1</v>
      </c>
      <c r="R104" s="22">
        <f t="shared" si="13"/>
        <v>1</v>
      </c>
    </row>
    <row r="105" spans="1:18" x14ac:dyDescent="0.25">
      <c r="A105" t="s">
        <v>2264</v>
      </c>
      <c r="B105" s="6" t="s">
        <v>1050</v>
      </c>
      <c r="I105">
        <v>1</v>
      </c>
      <c r="R105" s="22">
        <f t="shared" si="13"/>
        <v>1</v>
      </c>
    </row>
    <row r="106" spans="1:18" x14ac:dyDescent="0.25">
      <c r="A106" t="s">
        <v>2264</v>
      </c>
      <c r="B106" s="6" t="s">
        <v>1189</v>
      </c>
      <c r="J106">
        <v>1</v>
      </c>
      <c r="R106" s="22">
        <f t="shared" si="13"/>
        <v>1</v>
      </c>
    </row>
    <row r="107" spans="1:18" x14ac:dyDescent="0.25">
      <c r="A107" t="s">
        <v>2264</v>
      </c>
      <c r="B107" s="6" t="s">
        <v>854</v>
      </c>
      <c r="H107">
        <v>1</v>
      </c>
      <c r="I107">
        <v>1</v>
      </c>
      <c r="J107">
        <v>1</v>
      </c>
      <c r="R107" s="22">
        <f t="shared" si="13"/>
        <v>3</v>
      </c>
    </row>
    <row r="108" spans="1:18" x14ac:dyDescent="0.25">
      <c r="A108" t="s">
        <v>2264</v>
      </c>
      <c r="B108" s="6" t="s">
        <v>2123</v>
      </c>
      <c r="P108">
        <v>1</v>
      </c>
      <c r="R108" s="22">
        <f t="shared" si="13"/>
        <v>1</v>
      </c>
    </row>
    <row r="109" spans="1:18" x14ac:dyDescent="0.25">
      <c r="A109" t="s">
        <v>2264</v>
      </c>
      <c r="B109" s="6" t="s">
        <v>1194</v>
      </c>
      <c r="J109">
        <v>1</v>
      </c>
      <c r="R109" s="22">
        <f t="shared" si="13"/>
        <v>1</v>
      </c>
    </row>
    <row r="110" spans="1:18" x14ac:dyDescent="0.25">
      <c r="A110" t="s">
        <v>2264</v>
      </c>
      <c r="B110" s="6" t="s">
        <v>1188</v>
      </c>
      <c r="J110">
        <v>1</v>
      </c>
      <c r="R110" s="22">
        <f t="shared" si="13"/>
        <v>1</v>
      </c>
    </row>
    <row r="111" spans="1:18" x14ac:dyDescent="0.25">
      <c r="A111" t="s">
        <v>2264</v>
      </c>
      <c r="B111" s="6" t="s">
        <v>1054</v>
      </c>
      <c r="I111">
        <v>1</v>
      </c>
      <c r="J111">
        <v>1</v>
      </c>
      <c r="R111" s="22">
        <f t="shared" si="13"/>
        <v>2</v>
      </c>
    </row>
    <row r="112" spans="1:18" x14ac:dyDescent="0.25">
      <c r="A112" t="s">
        <v>2264</v>
      </c>
      <c r="B112" s="6" t="s">
        <v>1636</v>
      </c>
      <c r="M112">
        <v>1</v>
      </c>
      <c r="R112" s="22">
        <f t="shared" si="13"/>
        <v>1</v>
      </c>
    </row>
    <row r="113" spans="1:18" x14ac:dyDescent="0.25">
      <c r="A113" t="s">
        <v>2264</v>
      </c>
      <c r="B113" s="6" t="s">
        <v>84</v>
      </c>
      <c r="C113">
        <v>1</v>
      </c>
      <c r="D113">
        <v>1</v>
      </c>
      <c r="R113" s="22">
        <f t="shared" si="13"/>
        <v>2</v>
      </c>
    </row>
    <row r="114" spans="1:18" x14ac:dyDescent="0.25">
      <c r="A114" t="s">
        <v>2264</v>
      </c>
      <c r="B114" s="6" t="s">
        <v>1327</v>
      </c>
      <c r="K114">
        <v>1</v>
      </c>
      <c r="R114" s="22">
        <f t="shared" si="13"/>
        <v>1</v>
      </c>
    </row>
    <row r="115" spans="1:18" x14ac:dyDescent="0.25">
      <c r="A115" t="s">
        <v>2264</v>
      </c>
      <c r="B115" s="6" t="s">
        <v>1179</v>
      </c>
      <c r="J115">
        <v>1</v>
      </c>
      <c r="R115" s="22">
        <f t="shared" si="13"/>
        <v>1</v>
      </c>
    </row>
    <row r="116" spans="1:18" x14ac:dyDescent="0.25">
      <c r="A116" t="s">
        <v>2264</v>
      </c>
      <c r="B116" s="6" t="s">
        <v>727</v>
      </c>
      <c r="G116">
        <v>1</v>
      </c>
      <c r="R116" s="22">
        <f t="shared" si="13"/>
        <v>1</v>
      </c>
    </row>
    <row r="117" spans="1:18" x14ac:dyDescent="0.25">
      <c r="A117" t="s">
        <v>2264</v>
      </c>
      <c r="B117" s="6" t="s">
        <v>1507</v>
      </c>
      <c r="L117">
        <v>1</v>
      </c>
      <c r="R117" s="22">
        <f t="shared" si="13"/>
        <v>1</v>
      </c>
    </row>
    <row r="118" spans="1:18" x14ac:dyDescent="0.25">
      <c r="A118" t="s">
        <v>2264</v>
      </c>
      <c r="B118" s="6" t="s">
        <v>56</v>
      </c>
      <c r="C118">
        <v>1</v>
      </c>
      <c r="D118">
        <v>1</v>
      </c>
      <c r="E118">
        <v>1</v>
      </c>
      <c r="P118">
        <v>1</v>
      </c>
      <c r="Q118">
        <v>1</v>
      </c>
      <c r="R118" s="22">
        <f t="shared" si="13"/>
        <v>5</v>
      </c>
    </row>
    <row r="119" spans="1:18" x14ac:dyDescent="0.25">
      <c r="A119" t="s">
        <v>2264</v>
      </c>
      <c r="B119" s="6" t="s">
        <v>1043</v>
      </c>
      <c r="I119">
        <v>1</v>
      </c>
      <c r="R119" s="22">
        <f t="shared" si="13"/>
        <v>1</v>
      </c>
    </row>
    <row r="120" spans="1:18" x14ac:dyDescent="0.25">
      <c r="A120" t="s">
        <v>2264</v>
      </c>
      <c r="B120" s="6" t="s">
        <v>534</v>
      </c>
      <c r="F120">
        <v>1</v>
      </c>
      <c r="R120" s="22">
        <f t="shared" si="13"/>
        <v>1</v>
      </c>
    </row>
    <row r="121" spans="1:18" x14ac:dyDescent="0.25">
      <c r="A121" t="s">
        <v>2264</v>
      </c>
      <c r="B121" s="6" t="s">
        <v>1038</v>
      </c>
      <c r="I121">
        <v>1</v>
      </c>
      <c r="R121" s="22">
        <f t="shared" si="13"/>
        <v>1</v>
      </c>
    </row>
    <row r="122" spans="1:18" x14ac:dyDescent="0.25">
      <c r="A122" t="s">
        <v>2264</v>
      </c>
      <c r="B122" s="6" t="s">
        <v>1822</v>
      </c>
      <c r="N122">
        <v>1</v>
      </c>
      <c r="R122" s="22">
        <f t="shared" si="13"/>
        <v>1</v>
      </c>
    </row>
    <row r="123" spans="1:18" x14ac:dyDescent="0.25">
      <c r="A123" t="s">
        <v>2264</v>
      </c>
      <c r="B123" s="6" t="s">
        <v>94</v>
      </c>
      <c r="C123">
        <v>1</v>
      </c>
      <c r="D123">
        <v>1</v>
      </c>
      <c r="E123">
        <v>1</v>
      </c>
      <c r="Q123">
        <v>1</v>
      </c>
      <c r="R123" s="22">
        <f t="shared" si="13"/>
        <v>4</v>
      </c>
    </row>
    <row r="124" spans="1:18" x14ac:dyDescent="0.25">
      <c r="A124" t="s">
        <v>2264</v>
      </c>
      <c r="B124" s="6" t="s">
        <v>2204</v>
      </c>
      <c r="Q124">
        <v>1</v>
      </c>
      <c r="R124" s="22">
        <f t="shared" si="13"/>
        <v>1</v>
      </c>
    </row>
    <row r="125" spans="1:18" x14ac:dyDescent="0.25">
      <c r="A125" t="s">
        <v>2264</v>
      </c>
      <c r="B125" s="6" t="s">
        <v>1046</v>
      </c>
      <c r="I125">
        <v>1</v>
      </c>
      <c r="K125">
        <v>1</v>
      </c>
      <c r="R125" s="22">
        <f t="shared" si="13"/>
        <v>2</v>
      </c>
    </row>
    <row r="126" spans="1:18" x14ac:dyDescent="0.25">
      <c r="A126" t="s">
        <v>2264</v>
      </c>
      <c r="B126" s="6" t="s">
        <v>1332</v>
      </c>
      <c r="K126">
        <v>1</v>
      </c>
      <c r="R126" s="22">
        <f t="shared" si="13"/>
        <v>1</v>
      </c>
    </row>
    <row r="127" spans="1:18" x14ac:dyDescent="0.25">
      <c r="A127" t="s">
        <v>2264</v>
      </c>
      <c r="B127" s="6" t="s">
        <v>1073</v>
      </c>
      <c r="I127">
        <v>1</v>
      </c>
      <c r="J127">
        <v>1</v>
      </c>
      <c r="R127" s="22">
        <f t="shared" si="13"/>
        <v>2</v>
      </c>
    </row>
    <row r="128" spans="1:18" x14ac:dyDescent="0.25">
      <c r="A128" t="s">
        <v>2264</v>
      </c>
      <c r="B128" s="6" t="s">
        <v>857</v>
      </c>
      <c r="H128">
        <v>1</v>
      </c>
      <c r="R128" s="22">
        <f t="shared" si="13"/>
        <v>1</v>
      </c>
    </row>
    <row r="129" spans="1:18" x14ac:dyDescent="0.25">
      <c r="A129" t="s">
        <v>2264</v>
      </c>
      <c r="B129" s="6" t="s">
        <v>2126</v>
      </c>
      <c r="P129">
        <v>1</v>
      </c>
      <c r="Q129">
        <v>1</v>
      </c>
      <c r="R129" s="22">
        <f t="shared" si="13"/>
        <v>2</v>
      </c>
    </row>
    <row r="130" spans="1:18" x14ac:dyDescent="0.25">
      <c r="A130" t="s">
        <v>2264</v>
      </c>
      <c r="B130" s="6" t="s">
        <v>1206</v>
      </c>
      <c r="J130">
        <v>1</v>
      </c>
      <c r="R130" s="22">
        <f t="shared" si="13"/>
        <v>1</v>
      </c>
    </row>
    <row r="131" spans="1:18" x14ac:dyDescent="0.25">
      <c r="A131" t="s">
        <v>2264</v>
      </c>
      <c r="B131" s="6" t="s">
        <v>1338</v>
      </c>
      <c r="K131">
        <v>1</v>
      </c>
      <c r="L131">
        <v>1</v>
      </c>
      <c r="R131" s="22">
        <f t="shared" si="13"/>
        <v>2</v>
      </c>
    </row>
    <row r="132" spans="1:18" x14ac:dyDescent="0.25">
      <c r="A132" t="s">
        <v>2264</v>
      </c>
      <c r="B132" s="6" t="s">
        <v>1333</v>
      </c>
      <c r="K132">
        <v>1</v>
      </c>
      <c r="R132" s="22">
        <f t="shared" si="13"/>
        <v>1</v>
      </c>
    </row>
    <row r="133" spans="1:18" x14ac:dyDescent="0.25">
      <c r="A133" t="s">
        <v>2264</v>
      </c>
      <c r="B133" s="6" t="s">
        <v>1808</v>
      </c>
      <c r="N133">
        <v>1</v>
      </c>
      <c r="R133" s="22">
        <f t="shared" si="13"/>
        <v>1</v>
      </c>
    </row>
    <row r="134" spans="1:18" x14ac:dyDescent="0.25">
      <c r="A134" t="s">
        <v>2264</v>
      </c>
      <c r="B134" s="6" t="s">
        <v>31</v>
      </c>
      <c r="Q134">
        <v>1</v>
      </c>
      <c r="R134" s="22">
        <f t="shared" si="13"/>
        <v>1</v>
      </c>
    </row>
    <row r="135" spans="1:18" x14ac:dyDescent="0.25">
      <c r="A135" t="s">
        <v>2264</v>
      </c>
      <c r="B135" s="6" t="s">
        <v>57</v>
      </c>
      <c r="C135">
        <v>1</v>
      </c>
      <c r="D135">
        <v>1</v>
      </c>
      <c r="E135">
        <v>1</v>
      </c>
      <c r="F135">
        <v>1</v>
      </c>
      <c r="G135">
        <v>1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R135" s="22">
        <f t="shared" si="13"/>
        <v>14</v>
      </c>
    </row>
    <row r="136" spans="1:18" x14ac:dyDescent="0.25">
      <c r="A136" t="s">
        <v>2264</v>
      </c>
      <c r="B136" s="6" t="s">
        <v>1993</v>
      </c>
      <c r="O136">
        <v>1</v>
      </c>
      <c r="R136" s="22">
        <f t="shared" si="13"/>
        <v>1</v>
      </c>
    </row>
    <row r="137" spans="1:18" x14ac:dyDescent="0.25">
      <c r="A137" t="s">
        <v>2264</v>
      </c>
      <c r="B137" s="6" t="s">
        <v>1992</v>
      </c>
      <c r="O137">
        <v>1</v>
      </c>
      <c r="R137" s="22">
        <f t="shared" si="13"/>
        <v>1</v>
      </c>
    </row>
    <row r="138" spans="1:18" x14ac:dyDescent="0.25">
      <c r="A138" t="s">
        <v>2264</v>
      </c>
      <c r="B138" s="6" t="s">
        <v>1479</v>
      </c>
      <c r="L138">
        <v>1</v>
      </c>
      <c r="M138">
        <v>1</v>
      </c>
      <c r="R138" s="22">
        <f t="shared" si="13"/>
        <v>2</v>
      </c>
    </row>
    <row r="139" spans="1:18" x14ac:dyDescent="0.25">
      <c r="A139" t="s">
        <v>2264</v>
      </c>
      <c r="B139" s="6" t="s">
        <v>1985</v>
      </c>
      <c r="O139">
        <v>1</v>
      </c>
      <c r="R139" s="22">
        <f t="shared" si="13"/>
        <v>1</v>
      </c>
    </row>
    <row r="140" spans="1:18" x14ac:dyDescent="0.25">
      <c r="A140" t="s">
        <v>2264</v>
      </c>
      <c r="B140" s="6" t="s">
        <v>2206</v>
      </c>
      <c r="Q140">
        <v>1</v>
      </c>
      <c r="R140" s="22">
        <f t="shared" si="13"/>
        <v>1</v>
      </c>
    </row>
    <row r="141" spans="1:18" x14ac:dyDescent="0.25">
      <c r="A141" t="s">
        <v>2264</v>
      </c>
      <c r="B141" s="6" t="s">
        <v>538</v>
      </c>
      <c r="F141">
        <v>1</v>
      </c>
      <c r="G141">
        <v>1</v>
      </c>
      <c r="H141">
        <v>1</v>
      </c>
      <c r="R141" s="22">
        <f t="shared" si="13"/>
        <v>3</v>
      </c>
    </row>
    <row r="142" spans="1:18" x14ac:dyDescent="0.25">
      <c r="A142" t="s">
        <v>2264</v>
      </c>
      <c r="B142" s="6" t="s">
        <v>1064</v>
      </c>
      <c r="I142">
        <v>1</v>
      </c>
      <c r="R142" s="22">
        <f t="shared" si="13"/>
        <v>1</v>
      </c>
    </row>
    <row r="143" spans="1:18" x14ac:dyDescent="0.25">
      <c r="A143" t="s">
        <v>2264</v>
      </c>
      <c r="B143" s="6" t="s">
        <v>872</v>
      </c>
      <c r="H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R143" s="22">
        <f t="shared" si="13"/>
        <v>6</v>
      </c>
    </row>
    <row r="144" spans="1:18" x14ac:dyDescent="0.25">
      <c r="A144" t="s">
        <v>2264</v>
      </c>
      <c r="B144" s="6" t="s">
        <v>1182</v>
      </c>
      <c r="J144">
        <v>1</v>
      </c>
      <c r="R144" s="22">
        <f t="shared" si="13"/>
        <v>1</v>
      </c>
    </row>
    <row r="145" spans="1:18" x14ac:dyDescent="0.25">
      <c r="A145" t="s">
        <v>2264</v>
      </c>
      <c r="B145" s="6" t="s">
        <v>1618</v>
      </c>
      <c r="M145">
        <v>1</v>
      </c>
      <c r="R145" s="22">
        <f t="shared" si="13"/>
        <v>1</v>
      </c>
    </row>
    <row r="146" spans="1:18" x14ac:dyDescent="0.25">
      <c r="A146" t="s">
        <v>2264</v>
      </c>
      <c r="B146" s="6" t="s">
        <v>1953</v>
      </c>
      <c r="O146">
        <v>1</v>
      </c>
      <c r="R146" s="22">
        <f t="shared" si="13"/>
        <v>1</v>
      </c>
    </row>
    <row r="147" spans="1:18" x14ac:dyDescent="0.25">
      <c r="A147" t="s">
        <v>2264</v>
      </c>
      <c r="B147" s="6" t="s">
        <v>1976</v>
      </c>
      <c r="O147">
        <v>1</v>
      </c>
      <c r="P147">
        <v>1</v>
      </c>
      <c r="R147" s="22">
        <f t="shared" si="13"/>
        <v>2</v>
      </c>
    </row>
    <row r="148" spans="1:18" x14ac:dyDescent="0.25">
      <c r="A148" t="s">
        <v>2264</v>
      </c>
      <c r="B148" s="6" t="s">
        <v>71</v>
      </c>
      <c r="C148">
        <v>1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1</v>
      </c>
      <c r="Q148">
        <v>1</v>
      </c>
      <c r="R148" s="22">
        <f t="shared" si="13"/>
        <v>15</v>
      </c>
    </row>
    <row r="149" spans="1:18" x14ac:dyDescent="0.25">
      <c r="A149" t="s">
        <v>2264</v>
      </c>
      <c r="B149" s="6" t="s">
        <v>537</v>
      </c>
      <c r="F149">
        <v>1</v>
      </c>
      <c r="G149">
        <v>1</v>
      </c>
      <c r="H149">
        <v>1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R149" s="22">
        <f t="shared" si="13"/>
        <v>10</v>
      </c>
    </row>
    <row r="150" spans="1:18" x14ac:dyDescent="0.25">
      <c r="A150" t="s">
        <v>2264</v>
      </c>
      <c r="B150" s="6" t="s">
        <v>47</v>
      </c>
      <c r="C150">
        <v>1</v>
      </c>
      <c r="D150">
        <v>1</v>
      </c>
      <c r="F150">
        <v>1</v>
      </c>
      <c r="G150">
        <v>1</v>
      </c>
      <c r="J150">
        <v>1</v>
      </c>
      <c r="K150">
        <v>1</v>
      </c>
      <c r="L150">
        <v>1</v>
      </c>
      <c r="M150">
        <v>1</v>
      </c>
      <c r="P150">
        <v>1</v>
      </c>
      <c r="Q150">
        <v>1</v>
      </c>
      <c r="R150" s="22">
        <f t="shared" si="13"/>
        <v>10</v>
      </c>
    </row>
    <row r="151" spans="1:18" x14ac:dyDescent="0.25">
      <c r="A151" t="s">
        <v>2264</v>
      </c>
      <c r="B151" s="6" t="s">
        <v>83</v>
      </c>
      <c r="C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1</v>
      </c>
      <c r="R151" s="22">
        <f t="shared" si="13"/>
        <v>7</v>
      </c>
    </row>
    <row r="152" spans="1:18" x14ac:dyDescent="0.25">
      <c r="A152" t="s">
        <v>2264</v>
      </c>
      <c r="B152" s="6" t="s">
        <v>1625</v>
      </c>
      <c r="M152">
        <v>1</v>
      </c>
      <c r="R152" s="22">
        <f t="shared" ref="R152:R215" si="14">SUM(C152:Q152)</f>
        <v>1</v>
      </c>
    </row>
    <row r="153" spans="1:18" x14ac:dyDescent="0.25">
      <c r="A153" t="s">
        <v>2264</v>
      </c>
      <c r="B153" s="6" t="s">
        <v>399</v>
      </c>
      <c r="E153">
        <v>1</v>
      </c>
      <c r="F153">
        <v>1</v>
      </c>
      <c r="R153" s="22">
        <f t="shared" si="14"/>
        <v>2</v>
      </c>
    </row>
    <row r="154" spans="1:18" x14ac:dyDescent="0.25">
      <c r="A154" t="s">
        <v>2264</v>
      </c>
      <c r="B154" s="6" t="s">
        <v>1997</v>
      </c>
      <c r="O154">
        <v>1</v>
      </c>
      <c r="R154" s="22">
        <f t="shared" si="14"/>
        <v>1</v>
      </c>
    </row>
    <row r="155" spans="1:18" x14ac:dyDescent="0.25">
      <c r="A155" t="s">
        <v>2264</v>
      </c>
      <c r="B155" s="6" t="s">
        <v>880</v>
      </c>
      <c r="H155">
        <v>1</v>
      </c>
      <c r="R155" s="22">
        <f t="shared" si="14"/>
        <v>1</v>
      </c>
    </row>
    <row r="156" spans="1:18" x14ac:dyDescent="0.25">
      <c r="A156" t="s">
        <v>2264</v>
      </c>
      <c r="B156" s="6" t="s">
        <v>2124</v>
      </c>
      <c r="P156">
        <v>1</v>
      </c>
      <c r="R156" s="22">
        <f t="shared" si="14"/>
        <v>1</v>
      </c>
    </row>
    <row r="157" spans="1:18" x14ac:dyDescent="0.25">
      <c r="A157" t="s">
        <v>2264</v>
      </c>
      <c r="B157" s="6" t="s">
        <v>1478</v>
      </c>
      <c r="L157">
        <v>1</v>
      </c>
      <c r="M157">
        <v>1</v>
      </c>
      <c r="N157">
        <v>1</v>
      </c>
      <c r="R157" s="22">
        <f t="shared" si="14"/>
        <v>3</v>
      </c>
    </row>
    <row r="158" spans="1:18" x14ac:dyDescent="0.25">
      <c r="A158" t="s">
        <v>2264</v>
      </c>
      <c r="B158" s="6" t="s">
        <v>1998</v>
      </c>
      <c r="N158">
        <v>1</v>
      </c>
      <c r="O158">
        <v>1</v>
      </c>
      <c r="P158">
        <v>1</v>
      </c>
      <c r="R158" s="22">
        <f t="shared" si="14"/>
        <v>3</v>
      </c>
    </row>
    <row r="159" spans="1:18" x14ac:dyDescent="0.25">
      <c r="A159" t="s">
        <v>2264</v>
      </c>
      <c r="B159" s="6" t="s">
        <v>1208</v>
      </c>
      <c r="J159">
        <v>1</v>
      </c>
      <c r="L159">
        <v>1</v>
      </c>
      <c r="R159" s="22">
        <f t="shared" si="14"/>
        <v>2</v>
      </c>
    </row>
    <row r="160" spans="1:18" x14ac:dyDescent="0.25">
      <c r="A160" t="s">
        <v>2264</v>
      </c>
      <c r="B160" s="6" t="s">
        <v>1768</v>
      </c>
      <c r="N160">
        <v>1</v>
      </c>
      <c r="R160" s="22">
        <f t="shared" si="14"/>
        <v>1</v>
      </c>
    </row>
    <row r="161" spans="1:18" x14ac:dyDescent="0.25">
      <c r="A161" t="s">
        <v>2264</v>
      </c>
      <c r="B161" s="6" t="s">
        <v>1183</v>
      </c>
      <c r="J161">
        <v>1</v>
      </c>
      <c r="R161" s="22">
        <f t="shared" si="14"/>
        <v>1</v>
      </c>
    </row>
    <row r="162" spans="1:18" x14ac:dyDescent="0.25">
      <c r="A162" t="s">
        <v>2264</v>
      </c>
      <c r="B162" s="6" t="s">
        <v>2205</v>
      </c>
      <c r="Q162">
        <v>1</v>
      </c>
      <c r="R162" s="22">
        <f t="shared" si="14"/>
        <v>1</v>
      </c>
    </row>
    <row r="163" spans="1:18" x14ac:dyDescent="0.25">
      <c r="A163" t="s">
        <v>2264</v>
      </c>
      <c r="B163" s="6" t="s">
        <v>1973</v>
      </c>
      <c r="O163">
        <v>1</v>
      </c>
      <c r="P163">
        <v>1</v>
      </c>
      <c r="Q163">
        <v>1</v>
      </c>
      <c r="R163" s="22">
        <f t="shared" si="14"/>
        <v>3</v>
      </c>
    </row>
    <row r="164" spans="1:18" x14ac:dyDescent="0.25">
      <c r="A164" t="s">
        <v>2264</v>
      </c>
      <c r="B164" s="6" t="s">
        <v>1637</v>
      </c>
      <c r="M164">
        <v>1</v>
      </c>
      <c r="R164" s="22">
        <f t="shared" si="14"/>
        <v>1</v>
      </c>
    </row>
    <row r="165" spans="1:18" x14ac:dyDescent="0.25">
      <c r="A165" t="s">
        <v>2264</v>
      </c>
      <c r="B165" s="6" t="s">
        <v>2131</v>
      </c>
      <c r="P165">
        <v>1</v>
      </c>
      <c r="R165" s="22">
        <f t="shared" si="14"/>
        <v>1</v>
      </c>
    </row>
    <row r="166" spans="1:18" x14ac:dyDescent="0.25">
      <c r="A166" t="s">
        <v>2264</v>
      </c>
      <c r="B166" s="6" t="s">
        <v>1336</v>
      </c>
      <c r="K166">
        <v>1</v>
      </c>
      <c r="R166" s="22">
        <f t="shared" si="14"/>
        <v>1</v>
      </c>
    </row>
    <row r="167" spans="1:18" x14ac:dyDescent="0.25">
      <c r="A167" t="s">
        <v>2264</v>
      </c>
      <c r="B167" s="6" t="s">
        <v>1972</v>
      </c>
      <c r="O167">
        <v>1</v>
      </c>
      <c r="R167" s="22">
        <f t="shared" si="14"/>
        <v>1</v>
      </c>
    </row>
    <row r="168" spans="1:18" x14ac:dyDescent="0.25">
      <c r="A168" t="s">
        <v>2264</v>
      </c>
      <c r="B168" s="6" t="s">
        <v>1989</v>
      </c>
      <c r="O168">
        <v>1</v>
      </c>
      <c r="R168" s="22">
        <f t="shared" si="14"/>
        <v>1</v>
      </c>
    </row>
    <row r="169" spans="1:18" x14ac:dyDescent="0.25">
      <c r="A169" t="s">
        <v>2264</v>
      </c>
      <c r="B169" s="6" t="s">
        <v>1200</v>
      </c>
      <c r="J169">
        <v>1</v>
      </c>
      <c r="N169">
        <v>1</v>
      </c>
      <c r="O169">
        <v>1</v>
      </c>
      <c r="P169">
        <v>1</v>
      </c>
      <c r="R169" s="22">
        <f t="shared" si="14"/>
        <v>4</v>
      </c>
    </row>
    <row r="170" spans="1:18" x14ac:dyDescent="0.25">
      <c r="A170" t="s">
        <v>2264</v>
      </c>
      <c r="B170" s="6" t="s">
        <v>1494</v>
      </c>
      <c r="L170">
        <v>1</v>
      </c>
      <c r="R170" s="22">
        <f t="shared" si="14"/>
        <v>1</v>
      </c>
    </row>
    <row r="171" spans="1:18" x14ac:dyDescent="0.25">
      <c r="A171" t="s">
        <v>2264</v>
      </c>
      <c r="B171" s="6" t="s">
        <v>1210</v>
      </c>
      <c r="J171">
        <v>1</v>
      </c>
      <c r="R171" s="22">
        <f t="shared" si="14"/>
        <v>1</v>
      </c>
    </row>
    <row r="172" spans="1:18" x14ac:dyDescent="0.25">
      <c r="A172" t="s">
        <v>2264</v>
      </c>
      <c r="B172" s="6" t="s">
        <v>396</v>
      </c>
      <c r="E172">
        <v>1</v>
      </c>
      <c r="F172">
        <v>1</v>
      </c>
      <c r="G172">
        <v>1</v>
      </c>
      <c r="H172">
        <v>1</v>
      </c>
      <c r="I172">
        <v>1</v>
      </c>
      <c r="J172">
        <v>1</v>
      </c>
      <c r="K172">
        <v>1</v>
      </c>
      <c r="L172">
        <v>1</v>
      </c>
      <c r="R172" s="22">
        <f t="shared" si="14"/>
        <v>8</v>
      </c>
    </row>
    <row r="173" spans="1:18" x14ac:dyDescent="0.25">
      <c r="A173" t="s">
        <v>2264</v>
      </c>
      <c r="B173" s="6" t="s">
        <v>1071</v>
      </c>
      <c r="I173">
        <v>1</v>
      </c>
      <c r="J173">
        <v>1</v>
      </c>
      <c r="R173" s="22">
        <f t="shared" si="14"/>
        <v>2</v>
      </c>
    </row>
    <row r="174" spans="1:18" x14ac:dyDescent="0.25">
      <c r="A174" t="s">
        <v>2264</v>
      </c>
      <c r="B174" s="6" t="s">
        <v>61</v>
      </c>
      <c r="C174">
        <v>1</v>
      </c>
      <c r="D174">
        <v>1</v>
      </c>
      <c r="E174">
        <v>1</v>
      </c>
      <c r="F174">
        <v>1</v>
      </c>
      <c r="Q174">
        <v>1</v>
      </c>
      <c r="R174" s="22">
        <f t="shared" si="14"/>
        <v>5</v>
      </c>
    </row>
    <row r="175" spans="1:18" x14ac:dyDescent="0.25">
      <c r="A175" t="s">
        <v>2264</v>
      </c>
      <c r="B175" s="6" t="s">
        <v>552</v>
      </c>
      <c r="F175">
        <v>1</v>
      </c>
      <c r="G175">
        <v>1</v>
      </c>
      <c r="H175">
        <v>1</v>
      </c>
      <c r="R175" s="22">
        <f t="shared" si="14"/>
        <v>3</v>
      </c>
    </row>
    <row r="176" spans="1:18" x14ac:dyDescent="0.25">
      <c r="A176" t="s">
        <v>2264</v>
      </c>
      <c r="B176" s="6" t="s">
        <v>1341</v>
      </c>
      <c r="K176">
        <v>1</v>
      </c>
      <c r="R176" s="22">
        <f t="shared" si="14"/>
        <v>1</v>
      </c>
    </row>
    <row r="177" spans="1:18" x14ac:dyDescent="0.25">
      <c r="A177" t="s">
        <v>2264</v>
      </c>
      <c r="B177" s="6" t="s">
        <v>1492</v>
      </c>
      <c r="L177">
        <v>1</v>
      </c>
      <c r="M177">
        <v>1</v>
      </c>
      <c r="R177" s="22">
        <f t="shared" si="14"/>
        <v>2</v>
      </c>
    </row>
    <row r="178" spans="1:18" x14ac:dyDescent="0.25">
      <c r="A178" t="s">
        <v>2264</v>
      </c>
      <c r="B178" s="6" t="s">
        <v>547</v>
      </c>
      <c r="F178">
        <v>1</v>
      </c>
      <c r="G178">
        <v>1</v>
      </c>
      <c r="H178">
        <v>1</v>
      </c>
      <c r="I178">
        <v>1</v>
      </c>
      <c r="J178">
        <v>1</v>
      </c>
      <c r="R178" s="22">
        <f t="shared" si="14"/>
        <v>5</v>
      </c>
    </row>
    <row r="179" spans="1:18" x14ac:dyDescent="0.25">
      <c r="A179" t="s">
        <v>2264</v>
      </c>
      <c r="B179" s="6" t="s">
        <v>1192</v>
      </c>
      <c r="J179">
        <v>1</v>
      </c>
      <c r="R179" s="22">
        <f t="shared" si="14"/>
        <v>1</v>
      </c>
    </row>
    <row r="180" spans="1:18" x14ac:dyDescent="0.25">
      <c r="A180" t="s">
        <v>2264</v>
      </c>
      <c r="B180" s="6" t="s">
        <v>2132</v>
      </c>
      <c r="P180">
        <v>1</v>
      </c>
      <c r="Q180">
        <v>1</v>
      </c>
      <c r="R180" s="22">
        <f t="shared" si="14"/>
        <v>2</v>
      </c>
    </row>
    <row r="181" spans="1:18" x14ac:dyDescent="0.25">
      <c r="A181" t="s">
        <v>2264</v>
      </c>
      <c r="B181" s="6" t="s">
        <v>1652</v>
      </c>
      <c r="M181">
        <v>1</v>
      </c>
      <c r="R181" s="22">
        <f t="shared" si="14"/>
        <v>1</v>
      </c>
    </row>
    <row r="182" spans="1:18" x14ac:dyDescent="0.25">
      <c r="A182" t="s">
        <v>2264</v>
      </c>
      <c r="B182" s="6" t="s">
        <v>1070</v>
      </c>
      <c r="I182">
        <v>1</v>
      </c>
      <c r="M182">
        <v>1</v>
      </c>
      <c r="R182" s="22">
        <f t="shared" si="14"/>
        <v>2</v>
      </c>
    </row>
    <row r="183" spans="1:18" x14ac:dyDescent="0.25">
      <c r="A183" t="s">
        <v>2264</v>
      </c>
      <c r="B183" s="6" t="s">
        <v>529</v>
      </c>
      <c r="F183">
        <v>1</v>
      </c>
      <c r="R183" s="22">
        <f t="shared" si="14"/>
        <v>1</v>
      </c>
    </row>
    <row r="184" spans="1:18" x14ac:dyDescent="0.25">
      <c r="A184" t="s">
        <v>2264</v>
      </c>
      <c r="B184" s="6" t="s">
        <v>1195</v>
      </c>
      <c r="J184">
        <v>1</v>
      </c>
      <c r="R184" s="22">
        <f t="shared" si="14"/>
        <v>1</v>
      </c>
    </row>
    <row r="185" spans="1:18" x14ac:dyDescent="0.25">
      <c r="A185" t="s">
        <v>2264</v>
      </c>
      <c r="B185" s="6" t="s">
        <v>1811</v>
      </c>
      <c r="N185">
        <v>1</v>
      </c>
      <c r="R185" s="22">
        <f t="shared" si="14"/>
        <v>1</v>
      </c>
    </row>
    <row r="186" spans="1:18" x14ac:dyDescent="0.25">
      <c r="A186" t="s">
        <v>2264</v>
      </c>
      <c r="B186" s="6" t="s">
        <v>726</v>
      </c>
      <c r="G186">
        <v>1</v>
      </c>
      <c r="R186" s="22">
        <f t="shared" si="14"/>
        <v>1</v>
      </c>
    </row>
    <row r="187" spans="1:18" x14ac:dyDescent="0.25">
      <c r="A187" t="s">
        <v>2264</v>
      </c>
      <c r="B187" s="6" t="s">
        <v>1496</v>
      </c>
      <c r="L187">
        <v>1</v>
      </c>
      <c r="R187" s="22">
        <f t="shared" si="14"/>
        <v>1</v>
      </c>
    </row>
    <row r="188" spans="1:18" x14ac:dyDescent="0.25">
      <c r="A188" t="s">
        <v>2264</v>
      </c>
      <c r="B188" s="6" t="s">
        <v>2133</v>
      </c>
      <c r="P188">
        <v>1</v>
      </c>
      <c r="R188" s="22">
        <f t="shared" si="14"/>
        <v>1</v>
      </c>
    </row>
    <row r="189" spans="1:18" x14ac:dyDescent="0.25">
      <c r="A189" t="s">
        <v>2264</v>
      </c>
      <c r="B189" s="6" t="s">
        <v>79</v>
      </c>
      <c r="C189">
        <v>1</v>
      </c>
      <c r="D189">
        <v>1</v>
      </c>
      <c r="E189">
        <v>1</v>
      </c>
      <c r="F189">
        <v>1</v>
      </c>
      <c r="H189">
        <v>1</v>
      </c>
      <c r="I189">
        <v>1</v>
      </c>
      <c r="J189">
        <v>1</v>
      </c>
      <c r="K189">
        <v>1</v>
      </c>
      <c r="M189">
        <v>1</v>
      </c>
      <c r="N189">
        <v>1</v>
      </c>
      <c r="O189">
        <v>1</v>
      </c>
      <c r="P189">
        <v>1</v>
      </c>
      <c r="R189" s="22">
        <f t="shared" si="14"/>
        <v>12</v>
      </c>
    </row>
    <row r="190" spans="1:18" x14ac:dyDescent="0.25">
      <c r="A190" t="s">
        <v>2264</v>
      </c>
      <c r="B190" s="6" t="s">
        <v>621</v>
      </c>
      <c r="G190">
        <v>1</v>
      </c>
      <c r="R190" s="22">
        <f t="shared" si="14"/>
        <v>1</v>
      </c>
    </row>
    <row r="191" spans="1:18" x14ac:dyDescent="0.25">
      <c r="A191" t="s">
        <v>2264</v>
      </c>
      <c r="B191" s="6" t="s">
        <v>1823</v>
      </c>
      <c r="N191">
        <v>1</v>
      </c>
      <c r="R191" s="22">
        <f t="shared" si="14"/>
        <v>1</v>
      </c>
    </row>
    <row r="192" spans="1:18" x14ac:dyDescent="0.25">
      <c r="A192" t="s">
        <v>2264</v>
      </c>
      <c r="B192" s="6" t="s">
        <v>702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R192" s="22">
        <f t="shared" si="14"/>
        <v>8</v>
      </c>
    </row>
    <row r="193" spans="1:18" x14ac:dyDescent="0.25">
      <c r="A193" t="s">
        <v>2264</v>
      </c>
      <c r="B193" s="6" t="s">
        <v>95</v>
      </c>
      <c r="C193">
        <v>1</v>
      </c>
      <c r="D193">
        <v>1</v>
      </c>
      <c r="E193">
        <v>1</v>
      </c>
      <c r="F193">
        <v>1</v>
      </c>
      <c r="G193">
        <v>1</v>
      </c>
      <c r="H193">
        <v>1</v>
      </c>
      <c r="I193">
        <v>1</v>
      </c>
      <c r="J193">
        <v>1</v>
      </c>
      <c r="K193">
        <v>1</v>
      </c>
      <c r="L193">
        <v>1</v>
      </c>
      <c r="O193">
        <v>1</v>
      </c>
      <c r="P193">
        <v>1</v>
      </c>
      <c r="Q193">
        <v>1</v>
      </c>
      <c r="R193" s="22">
        <f t="shared" si="14"/>
        <v>13</v>
      </c>
    </row>
    <row r="194" spans="1:18" x14ac:dyDescent="0.25">
      <c r="A194" t="s">
        <v>2264</v>
      </c>
      <c r="B194" s="6" t="s">
        <v>2138</v>
      </c>
      <c r="P194">
        <v>1</v>
      </c>
      <c r="R194" s="22">
        <f t="shared" si="14"/>
        <v>1</v>
      </c>
    </row>
    <row r="195" spans="1:18" x14ac:dyDescent="0.25">
      <c r="A195" t="s">
        <v>2264</v>
      </c>
      <c r="B195" s="6" t="s">
        <v>879</v>
      </c>
      <c r="H195">
        <v>1</v>
      </c>
      <c r="R195" s="22">
        <f t="shared" si="14"/>
        <v>1</v>
      </c>
    </row>
    <row r="196" spans="1:18" x14ac:dyDescent="0.25">
      <c r="A196" t="s">
        <v>2264</v>
      </c>
      <c r="B196" s="6" t="s">
        <v>68</v>
      </c>
      <c r="C196">
        <v>1</v>
      </c>
      <c r="D196">
        <v>1</v>
      </c>
      <c r="R196" s="22">
        <f t="shared" si="14"/>
        <v>2</v>
      </c>
    </row>
    <row r="197" spans="1:18" x14ac:dyDescent="0.25">
      <c r="A197" t="s">
        <v>2264</v>
      </c>
      <c r="B197" s="6" t="s">
        <v>864</v>
      </c>
      <c r="H197">
        <v>1</v>
      </c>
      <c r="R197" s="22">
        <f t="shared" si="14"/>
        <v>1</v>
      </c>
    </row>
    <row r="198" spans="1:18" x14ac:dyDescent="0.25">
      <c r="A198" t="s">
        <v>2264</v>
      </c>
      <c r="B198" s="6" t="s">
        <v>707</v>
      </c>
      <c r="G198">
        <v>1</v>
      </c>
      <c r="R198" s="22">
        <f t="shared" si="14"/>
        <v>1</v>
      </c>
    </row>
    <row r="199" spans="1:18" x14ac:dyDescent="0.25">
      <c r="A199" t="s">
        <v>2264</v>
      </c>
      <c r="B199" s="6" t="s">
        <v>1627</v>
      </c>
      <c r="M199">
        <v>1</v>
      </c>
      <c r="R199" s="22">
        <f t="shared" si="14"/>
        <v>1</v>
      </c>
    </row>
    <row r="200" spans="1:18" x14ac:dyDescent="0.25">
      <c r="A200" t="s">
        <v>2264</v>
      </c>
      <c r="B200" s="6" t="s">
        <v>2128</v>
      </c>
      <c r="P200">
        <v>1</v>
      </c>
      <c r="R200" s="22">
        <f t="shared" si="14"/>
        <v>1</v>
      </c>
    </row>
    <row r="201" spans="1:18" x14ac:dyDescent="0.25">
      <c r="A201" t="s">
        <v>2264</v>
      </c>
      <c r="B201" s="6" t="s">
        <v>184</v>
      </c>
      <c r="F201">
        <v>1</v>
      </c>
      <c r="G201">
        <v>1</v>
      </c>
      <c r="H201">
        <v>1</v>
      </c>
      <c r="R201" s="22">
        <f t="shared" si="14"/>
        <v>3</v>
      </c>
    </row>
    <row r="202" spans="1:18" x14ac:dyDescent="0.25">
      <c r="A202" t="s">
        <v>2264</v>
      </c>
      <c r="B202" s="6" t="s">
        <v>1628</v>
      </c>
      <c r="M202">
        <v>1</v>
      </c>
      <c r="R202" s="22">
        <f t="shared" si="14"/>
        <v>1</v>
      </c>
    </row>
    <row r="203" spans="1:18" x14ac:dyDescent="0.25">
      <c r="A203" t="s">
        <v>2264</v>
      </c>
      <c r="B203" s="6" t="s">
        <v>709</v>
      </c>
      <c r="G203">
        <v>1</v>
      </c>
      <c r="J203">
        <v>1</v>
      </c>
      <c r="R203" s="22">
        <f t="shared" si="14"/>
        <v>2</v>
      </c>
    </row>
    <row r="204" spans="1:18" x14ac:dyDescent="0.25">
      <c r="A204" t="s">
        <v>2264</v>
      </c>
      <c r="B204" s="6" t="s">
        <v>1505</v>
      </c>
      <c r="L204">
        <v>1</v>
      </c>
      <c r="R204" s="22">
        <f t="shared" si="14"/>
        <v>1</v>
      </c>
    </row>
    <row r="205" spans="1:18" x14ac:dyDescent="0.25">
      <c r="A205" t="s">
        <v>2264</v>
      </c>
      <c r="B205" s="6" t="s">
        <v>525</v>
      </c>
      <c r="F205">
        <v>1</v>
      </c>
      <c r="G205">
        <v>1</v>
      </c>
      <c r="R205" s="22">
        <f t="shared" si="14"/>
        <v>2</v>
      </c>
    </row>
    <row r="206" spans="1:18" x14ac:dyDescent="0.25">
      <c r="A206" t="s">
        <v>2264</v>
      </c>
      <c r="B206" s="6" t="s">
        <v>1316</v>
      </c>
      <c r="K206">
        <v>1</v>
      </c>
      <c r="L206">
        <v>1</v>
      </c>
      <c r="R206" s="22">
        <f t="shared" si="14"/>
        <v>2</v>
      </c>
    </row>
    <row r="207" spans="1:18" x14ac:dyDescent="0.25">
      <c r="A207" t="s">
        <v>2264</v>
      </c>
      <c r="B207" s="6" t="s">
        <v>876</v>
      </c>
      <c r="H207">
        <v>1</v>
      </c>
      <c r="R207" s="22">
        <f t="shared" si="14"/>
        <v>1</v>
      </c>
    </row>
    <row r="208" spans="1:18" x14ac:dyDescent="0.25">
      <c r="A208" t="s">
        <v>2264</v>
      </c>
      <c r="B208" s="6" t="s">
        <v>1651</v>
      </c>
      <c r="M208">
        <v>1</v>
      </c>
      <c r="R208" s="22">
        <f t="shared" si="14"/>
        <v>1</v>
      </c>
    </row>
    <row r="209" spans="1:18" x14ac:dyDescent="0.25">
      <c r="A209" t="s">
        <v>2264</v>
      </c>
      <c r="B209" s="6" t="s">
        <v>1340</v>
      </c>
      <c r="K209">
        <v>1</v>
      </c>
      <c r="R209" s="22">
        <f t="shared" si="14"/>
        <v>1</v>
      </c>
    </row>
    <row r="210" spans="1:18" x14ac:dyDescent="0.25">
      <c r="A210" t="s">
        <v>2264</v>
      </c>
      <c r="B210" s="6" t="s">
        <v>1068</v>
      </c>
      <c r="I210">
        <v>1</v>
      </c>
      <c r="J210">
        <v>1</v>
      </c>
      <c r="K210">
        <v>1</v>
      </c>
      <c r="L210">
        <v>1</v>
      </c>
      <c r="R210" s="22">
        <f t="shared" si="14"/>
        <v>4</v>
      </c>
    </row>
    <row r="211" spans="1:18" x14ac:dyDescent="0.25">
      <c r="A211" t="s">
        <v>2264</v>
      </c>
      <c r="B211" s="6" t="s">
        <v>1841</v>
      </c>
      <c r="N211">
        <v>1</v>
      </c>
      <c r="O211">
        <v>1</v>
      </c>
      <c r="R211" s="22">
        <f t="shared" si="14"/>
        <v>2</v>
      </c>
    </row>
    <row r="212" spans="1:18" x14ac:dyDescent="0.25">
      <c r="A212" t="s">
        <v>2264</v>
      </c>
      <c r="B212" s="6" t="s">
        <v>62</v>
      </c>
      <c r="C212">
        <v>1</v>
      </c>
      <c r="D212">
        <v>1</v>
      </c>
      <c r="P212">
        <v>1</v>
      </c>
      <c r="Q212">
        <v>1</v>
      </c>
      <c r="R212" s="22">
        <f t="shared" si="14"/>
        <v>4</v>
      </c>
    </row>
    <row r="213" spans="1:18" x14ac:dyDescent="0.25">
      <c r="A213" t="s">
        <v>2264</v>
      </c>
      <c r="B213" s="6" t="s">
        <v>1049</v>
      </c>
      <c r="I213">
        <v>1</v>
      </c>
      <c r="J213">
        <v>1</v>
      </c>
      <c r="K213">
        <v>1</v>
      </c>
      <c r="L213">
        <v>1</v>
      </c>
      <c r="R213" s="22">
        <f t="shared" si="14"/>
        <v>4</v>
      </c>
    </row>
    <row r="214" spans="1:18" x14ac:dyDescent="0.25">
      <c r="A214" t="s">
        <v>2264</v>
      </c>
      <c r="B214" s="6" t="s">
        <v>299</v>
      </c>
      <c r="D214">
        <v>1</v>
      </c>
      <c r="R214" s="22">
        <f t="shared" si="14"/>
        <v>1</v>
      </c>
    </row>
    <row r="215" spans="1:18" x14ac:dyDescent="0.25">
      <c r="A215" t="s">
        <v>2264</v>
      </c>
      <c r="B215" s="6" t="s">
        <v>1843</v>
      </c>
      <c r="N215">
        <v>1</v>
      </c>
      <c r="R215" s="22">
        <f t="shared" si="14"/>
        <v>1</v>
      </c>
    </row>
    <row r="216" spans="1:18" x14ac:dyDescent="0.25">
      <c r="A216" t="s">
        <v>2264</v>
      </c>
      <c r="B216" s="6" t="s">
        <v>1044</v>
      </c>
      <c r="I216">
        <v>1</v>
      </c>
      <c r="R216" s="22">
        <f t="shared" ref="R216:R279" si="15">SUM(C216:Q216)</f>
        <v>1</v>
      </c>
    </row>
    <row r="217" spans="1:18" x14ac:dyDescent="0.25">
      <c r="A217" t="s">
        <v>2264</v>
      </c>
      <c r="B217" s="6" t="s">
        <v>1486</v>
      </c>
      <c r="L217">
        <v>1</v>
      </c>
      <c r="R217" s="22">
        <f t="shared" si="15"/>
        <v>1</v>
      </c>
    </row>
    <row r="218" spans="1:18" x14ac:dyDescent="0.25">
      <c r="A218" t="s">
        <v>2264</v>
      </c>
      <c r="B218" s="6" t="s">
        <v>51</v>
      </c>
      <c r="C218">
        <v>1</v>
      </c>
      <c r="D218">
        <v>1</v>
      </c>
      <c r="E218">
        <v>1</v>
      </c>
      <c r="F218">
        <v>1</v>
      </c>
      <c r="G218">
        <v>1</v>
      </c>
      <c r="H218">
        <v>1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</v>
      </c>
      <c r="O218">
        <v>1</v>
      </c>
      <c r="P218">
        <v>1</v>
      </c>
      <c r="Q218">
        <v>1</v>
      </c>
      <c r="R218" s="22">
        <f t="shared" si="15"/>
        <v>15</v>
      </c>
    </row>
    <row r="219" spans="1:18" x14ac:dyDescent="0.25">
      <c r="A219" t="s">
        <v>2264</v>
      </c>
      <c r="B219" s="6" t="s">
        <v>89</v>
      </c>
      <c r="C219">
        <v>1</v>
      </c>
      <c r="N219">
        <v>1</v>
      </c>
      <c r="O219">
        <v>1</v>
      </c>
      <c r="P219">
        <v>1</v>
      </c>
      <c r="Q219">
        <v>1</v>
      </c>
      <c r="R219" s="22">
        <f t="shared" si="15"/>
        <v>5</v>
      </c>
    </row>
    <row r="220" spans="1:18" x14ac:dyDescent="0.25">
      <c r="A220" t="s">
        <v>2264</v>
      </c>
      <c r="B220" s="6" t="s">
        <v>1331</v>
      </c>
      <c r="K220">
        <v>1</v>
      </c>
      <c r="R220" s="22">
        <f t="shared" si="15"/>
        <v>1</v>
      </c>
    </row>
    <row r="221" spans="1:18" x14ac:dyDescent="0.25">
      <c r="A221" t="s">
        <v>2264</v>
      </c>
      <c r="B221" s="6" t="s">
        <v>2211</v>
      </c>
      <c r="P221">
        <v>1</v>
      </c>
      <c r="Q221">
        <v>1</v>
      </c>
      <c r="R221" s="22">
        <f t="shared" si="15"/>
        <v>2</v>
      </c>
    </row>
    <row r="222" spans="1:18" x14ac:dyDescent="0.25">
      <c r="A222" t="s">
        <v>2264</v>
      </c>
      <c r="B222" s="6" t="s">
        <v>1979</v>
      </c>
      <c r="O222">
        <v>1</v>
      </c>
      <c r="R222" s="22">
        <f t="shared" si="15"/>
        <v>1</v>
      </c>
    </row>
    <row r="223" spans="1:18" x14ac:dyDescent="0.25">
      <c r="A223" t="s">
        <v>2264</v>
      </c>
      <c r="B223" s="6" t="s">
        <v>528</v>
      </c>
      <c r="F223">
        <v>1</v>
      </c>
      <c r="R223" s="22">
        <f t="shared" si="15"/>
        <v>1</v>
      </c>
    </row>
    <row r="224" spans="1:18" x14ac:dyDescent="0.25">
      <c r="A224" t="s">
        <v>2264</v>
      </c>
      <c r="B224" s="6" t="s">
        <v>1643</v>
      </c>
      <c r="M224">
        <v>1</v>
      </c>
      <c r="N224">
        <v>1</v>
      </c>
      <c r="O224">
        <v>1</v>
      </c>
      <c r="R224" s="22">
        <f t="shared" si="15"/>
        <v>3</v>
      </c>
    </row>
    <row r="225" spans="1:18" x14ac:dyDescent="0.25">
      <c r="A225" t="s">
        <v>2264</v>
      </c>
      <c r="B225" s="6" t="s">
        <v>1325</v>
      </c>
      <c r="K225">
        <v>1</v>
      </c>
      <c r="L225">
        <v>1</v>
      </c>
      <c r="M225">
        <v>1</v>
      </c>
      <c r="N225">
        <v>1</v>
      </c>
      <c r="R225" s="22">
        <f t="shared" si="15"/>
        <v>4</v>
      </c>
    </row>
    <row r="226" spans="1:18" x14ac:dyDescent="0.25">
      <c r="A226" t="s">
        <v>2264</v>
      </c>
      <c r="B226" s="6" t="s">
        <v>1975</v>
      </c>
      <c r="O226">
        <v>1</v>
      </c>
      <c r="P226">
        <v>1</v>
      </c>
      <c r="Q226">
        <v>1</v>
      </c>
      <c r="R226" s="22">
        <f t="shared" si="15"/>
        <v>3</v>
      </c>
    </row>
    <row r="227" spans="1:18" x14ac:dyDescent="0.25">
      <c r="A227" t="s">
        <v>2264</v>
      </c>
      <c r="B227" s="6" t="s">
        <v>882</v>
      </c>
      <c r="H227">
        <v>1</v>
      </c>
      <c r="R227" s="22">
        <f t="shared" si="15"/>
        <v>1</v>
      </c>
    </row>
    <row r="228" spans="1:18" x14ac:dyDescent="0.25">
      <c r="A228" t="s">
        <v>2264</v>
      </c>
      <c r="B228" s="6" t="s">
        <v>690</v>
      </c>
      <c r="G228">
        <v>1</v>
      </c>
      <c r="R228" s="22">
        <f t="shared" si="15"/>
        <v>1</v>
      </c>
    </row>
    <row r="229" spans="1:18" x14ac:dyDescent="0.25">
      <c r="A229" t="s">
        <v>2264</v>
      </c>
      <c r="B229" s="6" t="s">
        <v>1045</v>
      </c>
      <c r="I229">
        <v>1</v>
      </c>
      <c r="R229" s="22">
        <f t="shared" si="15"/>
        <v>1</v>
      </c>
    </row>
    <row r="230" spans="1:18" x14ac:dyDescent="0.25">
      <c r="A230" t="s">
        <v>2264</v>
      </c>
      <c r="B230" s="6" t="s">
        <v>1624</v>
      </c>
      <c r="M230">
        <v>1</v>
      </c>
      <c r="N230">
        <v>1</v>
      </c>
      <c r="R230" s="22">
        <f t="shared" si="15"/>
        <v>2</v>
      </c>
    </row>
    <row r="231" spans="1:18" x14ac:dyDescent="0.25">
      <c r="A231" t="s">
        <v>2264</v>
      </c>
      <c r="B231" s="6" t="s">
        <v>93</v>
      </c>
      <c r="C231">
        <v>1</v>
      </c>
      <c r="D231">
        <v>1</v>
      </c>
      <c r="E231">
        <v>1</v>
      </c>
      <c r="F231">
        <v>1</v>
      </c>
      <c r="R231" s="22">
        <f t="shared" si="15"/>
        <v>4</v>
      </c>
    </row>
    <row r="232" spans="1:18" x14ac:dyDescent="0.25">
      <c r="A232" t="s">
        <v>2264</v>
      </c>
      <c r="B232" s="6" t="s">
        <v>1180</v>
      </c>
      <c r="J232">
        <v>1</v>
      </c>
      <c r="K232">
        <v>1</v>
      </c>
      <c r="M232">
        <v>1</v>
      </c>
      <c r="R232" s="22">
        <f t="shared" si="15"/>
        <v>3</v>
      </c>
    </row>
    <row r="233" spans="1:18" x14ac:dyDescent="0.25">
      <c r="A233" t="s">
        <v>2264</v>
      </c>
      <c r="B233" s="6" t="s">
        <v>1343</v>
      </c>
      <c r="K233">
        <v>1</v>
      </c>
      <c r="L233">
        <v>1</v>
      </c>
      <c r="R233" s="22">
        <f t="shared" si="15"/>
        <v>2</v>
      </c>
    </row>
    <row r="234" spans="1:18" x14ac:dyDescent="0.25">
      <c r="A234" t="s">
        <v>2264</v>
      </c>
      <c r="B234" s="6" t="s">
        <v>98</v>
      </c>
      <c r="C234">
        <v>1</v>
      </c>
      <c r="D234">
        <v>1</v>
      </c>
      <c r="R234" s="22">
        <f t="shared" si="15"/>
        <v>2</v>
      </c>
    </row>
    <row r="235" spans="1:18" x14ac:dyDescent="0.25">
      <c r="A235" t="s">
        <v>2264</v>
      </c>
      <c r="B235" s="6" t="s">
        <v>1620</v>
      </c>
      <c r="M235">
        <v>1</v>
      </c>
      <c r="R235" s="22">
        <f t="shared" si="15"/>
        <v>1</v>
      </c>
    </row>
    <row r="236" spans="1:18" x14ac:dyDescent="0.25">
      <c r="A236" t="s">
        <v>2264</v>
      </c>
      <c r="B236" s="6" t="s">
        <v>1511</v>
      </c>
      <c r="L236">
        <v>1</v>
      </c>
      <c r="R236" s="22">
        <f t="shared" si="15"/>
        <v>1</v>
      </c>
    </row>
    <row r="237" spans="1:18" x14ac:dyDescent="0.25">
      <c r="A237" t="s">
        <v>2264</v>
      </c>
      <c r="B237" s="6" t="s">
        <v>2129</v>
      </c>
      <c r="P237">
        <v>1</v>
      </c>
      <c r="R237" s="22">
        <f t="shared" si="15"/>
        <v>1</v>
      </c>
    </row>
    <row r="238" spans="1:18" x14ac:dyDescent="0.25">
      <c r="A238" t="s">
        <v>2264</v>
      </c>
      <c r="B238" s="6" t="s">
        <v>1047</v>
      </c>
      <c r="I238">
        <v>1</v>
      </c>
      <c r="R238" s="22">
        <f t="shared" si="15"/>
        <v>1</v>
      </c>
    </row>
    <row r="239" spans="1:18" x14ac:dyDescent="0.25">
      <c r="A239" t="s">
        <v>2264</v>
      </c>
      <c r="B239" s="6" t="s">
        <v>1207</v>
      </c>
      <c r="J239">
        <v>1</v>
      </c>
      <c r="R239" s="22">
        <f t="shared" si="15"/>
        <v>1</v>
      </c>
    </row>
    <row r="240" spans="1:18" x14ac:dyDescent="0.25">
      <c r="A240" t="s">
        <v>2264</v>
      </c>
      <c r="B240" s="6" t="s">
        <v>1831</v>
      </c>
      <c r="N240">
        <v>1</v>
      </c>
      <c r="O240">
        <v>1</v>
      </c>
      <c r="P240">
        <v>1</v>
      </c>
      <c r="Q240">
        <v>1</v>
      </c>
      <c r="R240" s="22">
        <f t="shared" si="15"/>
        <v>4</v>
      </c>
    </row>
    <row r="241" spans="1:18" x14ac:dyDescent="0.25">
      <c r="A241" t="s">
        <v>2264</v>
      </c>
      <c r="B241" s="6" t="s">
        <v>2125</v>
      </c>
      <c r="P241">
        <v>1</v>
      </c>
      <c r="R241" s="22">
        <f t="shared" si="15"/>
        <v>1</v>
      </c>
    </row>
    <row r="242" spans="1:18" x14ac:dyDescent="0.25">
      <c r="A242" t="s">
        <v>2264</v>
      </c>
      <c r="B242" s="6" t="s">
        <v>2000</v>
      </c>
      <c r="O242">
        <v>1</v>
      </c>
      <c r="P242">
        <v>1</v>
      </c>
      <c r="Q242">
        <v>1</v>
      </c>
      <c r="R242" s="22">
        <f t="shared" si="15"/>
        <v>3</v>
      </c>
    </row>
    <row r="243" spans="1:18" x14ac:dyDescent="0.25">
      <c r="A243" t="s">
        <v>2264</v>
      </c>
      <c r="B243" s="6" t="s">
        <v>1646</v>
      </c>
      <c r="M243">
        <v>1</v>
      </c>
      <c r="R243" s="22">
        <f t="shared" si="15"/>
        <v>1</v>
      </c>
    </row>
    <row r="244" spans="1:18" x14ac:dyDescent="0.25">
      <c r="A244" t="s">
        <v>2264</v>
      </c>
      <c r="B244" s="6" t="s">
        <v>300</v>
      </c>
      <c r="D244">
        <v>1</v>
      </c>
      <c r="E244">
        <v>1</v>
      </c>
      <c r="F244">
        <v>1</v>
      </c>
      <c r="G244">
        <v>1</v>
      </c>
      <c r="H244">
        <v>1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R244" s="22">
        <f t="shared" si="15"/>
        <v>11</v>
      </c>
    </row>
    <row r="245" spans="1:18" x14ac:dyDescent="0.25">
      <c r="A245" t="s">
        <v>2264</v>
      </c>
      <c r="B245" s="6" t="s">
        <v>553</v>
      </c>
      <c r="F245">
        <v>1</v>
      </c>
      <c r="G245">
        <v>1</v>
      </c>
      <c r="H245">
        <v>1</v>
      </c>
      <c r="I245">
        <v>1</v>
      </c>
      <c r="K245">
        <v>1</v>
      </c>
      <c r="L245">
        <v>1</v>
      </c>
      <c r="M245">
        <v>1</v>
      </c>
      <c r="N245">
        <v>1</v>
      </c>
      <c r="R245" s="22">
        <f t="shared" si="15"/>
        <v>8</v>
      </c>
    </row>
    <row r="246" spans="1:18" x14ac:dyDescent="0.25">
      <c r="A246" t="s">
        <v>2264</v>
      </c>
      <c r="B246" s="6" t="s">
        <v>1814</v>
      </c>
      <c r="N246">
        <v>1</v>
      </c>
      <c r="R246" s="22">
        <f t="shared" si="15"/>
        <v>1</v>
      </c>
    </row>
    <row r="247" spans="1:18" x14ac:dyDescent="0.25">
      <c r="A247" t="s">
        <v>2264</v>
      </c>
      <c r="B247" s="6" t="s">
        <v>74</v>
      </c>
      <c r="C247">
        <v>1</v>
      </c>
      <c r="D247">
        <v>1</v>
      </c>
      <c r="E247">
        <v>1</v>
      </c>
      <c r="F247">
        <v>1</v>
      </c>
      <c r="G247">
        <v>1</v>
      </c>
      <c r="H247">
        <v>1</v>
      </c>
      <c r="I247">
        <v>1</v>
      </c>
      <c r="P247">
        <v>1</v>
      </c>
      <c r="Q247">
        <v>1</v>
      </c>
      <c r="R247" s="22">
        <f t="shared" si="15"/>
        <v>9</v>
      </c>
    </row>
    <row r="248" spans="1:18" x14ac:dyDescent="0.25">
      <c r="A248" t="s">
        <v>2264</v>
      </c>
      <c r="B248" s="6" t="s">
        <v>1988</v>
      </c>
      <c r="O248">
        <v>1</v>
      </c>
      <c r="R248" s="22">
        <f t="shared" si="15"/>
        <v>1</v>
      </c>
    </row>
    <row r="249" spans="1:18" x14ac:dyDescent="0.25">
      <c r="A249" t="s">
        <v>2264</v>
      </c>
      <c r="B249" s="6" t="s">
        <v>1650</v>
      </c>
      <c r="M249">
        <v>1</v>
      </c>
      <c r="R249" s="22">
        <f t="shared" si="15"/>
        <v>1</v>
      </c>
    </row>
    <row r="250" spans="1:18" x14ac:dyDescent="0.25">
      <c r="A250" t="s">
        <v>2264</v>
      </c>
      <c r="B250" s="6" t="s">
        <v>877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</v>
      </c>
      <c r="P250">
        <v>1</v>
      </c>
      <c r="R250" s="22">
        <f t="shared" si="15"/>
        <v>9</v>
      </c>
    </row>
    <row r="251" spans="1:18" x14ac:dyDescent="0.25">
      <c r="A251" t="s">
        <v>2264</v>
      </c>
      <c r="B251" s="6" t="s">
        <v>706</v>
      </c>
      <c r="G251">
        <v>1</v>
      </c>
      <c r="H251">
        <v>1</v>
      </c>
      <c r="R251" s="22">
        <f t="shared" si="15"/>
        <v>2</v>
      </c>
    </row>
    <row r="252" spans="1:18" x14ac:dyDescent="0.25">
      <c r="A252" t="s">
        <v>2264</v>
      </c>
      <c r="B252" s="6" t="s">
        <v>1508</v>
      </c>
      <c r="L252">
        <v>1</v>
      </c>
      <c r="R252" s="22">
        <f t="shared" si="15"/>
        <v>1</v>
      </c>
    </row>
    <row r="253" spans="1:18" x14ac:dyDescent="0.25">
      <c r="A253" t="s">
        <v>2264</v>
      </c>
      <c r="B253" s="6" t="s">
        <v>1809</v>
      </c>
      <c r="N253">
        <v>1</v>
      </c>
      <c r="R253" s="22">
        <f t="shared" si="15"/>
        <v>1</v>
      </c>
    </row>
    <row r="254" spans="1:18" x14ac:dyDescent="0.25">
      <c r="A254" t="s">
        <v>2264</v>
      </c>
      <c r="B254" s="6" t="s">
        <v>1051</v>
      </c>
      <c r="I254">
        <v>1</v>
      </c>
      <c r="R254" s="22">
        <f t="shared" si="15"/>
        <v>1</v>
      </c>
    </row>
    <row r="255" spans="1:18" x14ac:dyDescent="0.25">
      <c r="A255" t="s">
        <v>2264</v>
      </c>
      <c r="B255" s="6" t="s">
        <v>2213</v>
      </c>
      <c r="Q255">
        <v>1</v>
      </c>
      <c r="R255" s="22">
        <f t="shared" si="15"/>
        <v>1</v>
      </c>
    </row>
    <row r="256" spans="1:18" x14ac:dyDescent="0.25">
      <c r="A256" t="s">
        <v>2264</v>
      </c>
      <c r="B256" s="6" t="s">
        <v>73</v>
      </c>
      <c r="C256">
        <v>1</v>
      </c>
      <c r="D256">
        <v>1</v>
      </c>
      <c r="E256">
        <v>1</v>
      </c>
      <c r="F256">
        <v>1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  <c r="P256">
        <v>1</v>
      </c>
      <c r="Q256">
        <v>1</v>
      </c>
      <c r="R256" s="22">
        <f t="shared" si="15"/>
        <v>13</v>
      </c>
    </row>
    <row r="257" spans="1:18" x14ac:dyDescent="0.25">
      <c r="A257" t="s">
        <v>2264</v>
      </c>
      <c r="B257" s="6" t="s">
        <v>1048</v>
      </c>
      <c r="I257">
        <v>1</v>
      </c>
      <c r="R257" s="22">
        <f t="shared" si="15"/>
        <v>1</v>
      </c>
    </row>
    <row r="258" spans="1:18" x14ac:dyDescent="0.25">
      <c r="A258" t="s">
        <v>2264</v>
      </c>
      <c r="B258" s="6" t="s">
        <v>1067</v>
      </c>
      <c r="I258">
        <v>1</v>
      </c>
      <c r="R258" s="22">
        <f t="shared" si="15"/>
        <v>1</v>
      </c>
    </row>
    <row r="259" spans="1:18" x14ac:dyDescent="0.25">
      <c r="A259" t="s">
        <v>2264</v>
      </c>
      <c r="B259" s="6" t="s">
        <v>1202</v>
      </c>
      <c r="J259">
        <v>1</v>
      </c>
      <c r="R259" s="22">
        <f t="shared" si="15"/>
        <v>1</v>
      </c>
    </row>
    <row r="260" spans="1:18" x14ac:dyDescent="0.25">
      <c r="A260" t="s">
        <v>2264</v>
      </c>
      <c r="B260" s="6" t="s">
        <v>1030</v>
      </c>
      <c r="J260">
        <v>1</v>
      </c>
      <c r="R260" s="22">
        <f t="shared" si="15"/>
        <v>1</v>
      </c>
    </row>
    <row r="261" spans="1:18" x14ac:dyDescent="0.25">
      <c r="A261" t="s">
        <v>2264</v>
      </c>
      <c r="B261" s="6" t="s">
        <v>1201</v>
      </c>
      <c r="F261">
        <v>1</v>
      </c>
      <c r="J261">
        <v>1</v>
      </c>
      <c r="K261">
        <v>1</v>
      </c>
      <c r="L261">
        <v>1</v>
      </c>
      <c r="R261" s="22">
        <f t="shared" si="15"/>
        <v>4</v>
      </c>
    </row>
    <row r="262" spans="1:18" x14ac:dyDescent="0.25">
      <c r="A262" t="s">
        <v>2264</v>
      </c>
      <c r="B262" s="6" t="s">
        <v>1996</v>
      </c>
      <c r="O262">
        <v>1</v>
      </c>
      <c r="R262" s="22">
        <f t="shared" si="15"/>
        <v>1</v>
      </c>
    </row>
    <row r="263" spans="1:18" x14ac:dyDescent="0.25">
      <c r="A263" t="s">
        <v>2264</v>
      </c>
      <c r="B263" s="6" t="s">
        <v>1072</v>
      </c>
      <c r="I263">
        <v>1</v>
      </c>
      <c r="J263">
        <v>1</v>
      </c>
      <c r="L263">
        <v>1</v>
      </c>
      <c r="R263" s="22">
        <f t="shared" si="15"/>
        <v>3</v>
      </c>
    </row>
    <row r="264" spans="1:18" x14ac:dyDescent="0.25">
      <c r="A264" t="s">
        <v>2264</v>
      </c>
      <c r="B264" s="6" t="s">
        <v>1640</v>
      </c>
      <c r="M264">
        <v>1</v>
      </c>
      <c r="N264">
        <v>1</v>
      </c>
      <c r="R264" s="22">
        <f t="shared" si="15"/>
        <v>2</v>
      </c>
    </row>
    <row r="265" spans="1:18" x14ac:dyDescent="0.25">
      <c r="A265" t="s">
        <v>2264</v>
      </c>
      <c r="B265" s="6" t="s">
        <v>2121</v>
      </c>
      <c r="P265">
        <v>1</v>
      </c>
      <c r="Q265">
        <v>1</v>
      </c>
      <c r="R265" s="22">
        <f t="shared" si="15"/>
        <v>2</v>
      </c>
    </row>
    <row r="266" spans="1:18" x14ac:dyDescent="0.25">
      <c r="A266" t="s">
        <v>2264</v>
      </c>
      <c r="B266" s="6" t="s">
        <v>1482</v>
      </c>
      <c r="L266">
        <v>1</v>
      </c>
      <c r="R266" s="22">
        <f t="shared" si="15"/>
        <v>1</v>
      </c>
    </row>
    <row r="267" spans="1:18" x14ac:dyDescent="0.25">
      <c r="A267" t="s">
        <v>2264</v>
      </c>
      <c r="B267" s="6" t="s">
        <v>64</v>
      </c>
      <c r="C267">
        <v>1</v>
      </c>
      <c r="R267" s="22">
        <f t="shared" si="15"/>
        <v>1</v>
      </c>
    </row>
    <row r="268" spans="1:18" x14ac:dyDescent="0.25">
      <c r="A268" t="s">
        <v>2264</v>
      </c>
      <c r="B268" s="6" t="s">
        <v>1481</v>
      </c>
      <c r="L268">
        <v>1</v>
      </c>
      <c r="R268" s="22">
        <f t="shared" si="15"/>
        <v>1</v>
      </c>
    </row>
    <row r="269" spans="1:18" x14ac:dyDescent="0.25">
      <c r="A269" t="s">
        <v>2264</v>
      </c>
      <c r="B269" s="6" t="s">
        <v>1821</v>
      </c>
      <c r="N269">
        <v>1</v>
      </c>
      <c r="R269" s="22">
        <f t="shared" si="15"/>
        <v>1</v>
      </c>
    </row>
    <row r="270" spans="1:18" x14ac:dyDescent="0.25">
      <c r="A270" t="s">
        <v>2264</v>
      </c>
      <c r="B270" s="6" t="s">
        <v>883</v>
      </c>
      <c r="H270">
        <v>1</v>
      </c>
      <c r="R270" s="22">
        <f t="shared" si="15"/>
        <v>1</v>
      </c>
    </row>
    <row r="271" spans="1:18" x14ac:dyDescent="0.25">
      <c r="A271" t="s">
        <v>2264</v>
      </c>
      <c r="B271" s="6" t="s">
        <v>2003</v>
      </c>
      <c r="O271">
        <v>1</v>
      </c>
      <c r="R271" s="22">
        <f t="shared" si="15"/>
        <v>1</v>
      </c>
    </row>
    <row r="272" spans="1:18" x14ac:dyDescent="0.25">
      <c r="A272" t="s">
        <v>2264</v>
      </c>
      <c r="B272" s="6" t="s">
        <v>59</v>
      </c>
      <c r="C272">
        <v>1</v>
      </c>
      <c r="D272">
        <v>1</v>
      </c>
      <c r="E272">
        <v>1</v>
      </c>
      <c r="G272">
        <v>1</v>
      </c>
      <c r="H272">
        <v>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1</v>
      </c>
      <c r="Q272">
        <v>1</v>
      </c>
      <c r="R272" s="22">
        <f t="shared" si="15"/>
        <v>14</v>
      </c>
    </row>
    <row r="273" spans="1:18" x14ac:dyDescent="0.25">
      <c r="A273" t="s">
        <v>2264</v>
      </c>
      <c r="B273" s="6" t="s">
        <v>1317</v>
      </c>
      <c r="K273">
        <v>1</v>
      </c>
      <c r="L273">
        <v>1</v>
      </c>
      <c r="R273" s="22">
        <f t="shared" si="15"/>
        <v>2</v>
      </c>
    </row>
    <row r="274" spans="1:18" x14ac:dyDescent="0.25">
      <c r="A274" t="s">
        <v>2264</v>
      </c>
      <c r="B274" s="6" t="s">
        <v>1617</v>
      </c>
      <c r="M274">
        <v>1</v>
      </c>
      <c r="N274">
        <v>1</v>
      </c>
      <c r="R274" s="22">
        <f t="shared" si="15"/>
        <v>2</v>
      </c>
    </row>
    <row r="275" spans="1:18" x14ac:dyDescent="0.25">
      <c r="A275" t="s">
        <v>2264</v>
      </c>
      <c r="B275" s="6" t="s">
        <v>1074</v>
      </c>
      <c r="I275">
        <v>1</v>
      </c>
      <c r="M275">
        <v>1</v>
      </c>
      <c r="R275" s="22">
        <f t="shared" si="15"/>
        <v>2</v>
      </c>
    </row>
    <row r="276" spans="1:18" x14ac:dyDescent="0.25">
      <c r="A276" t="s">
        <v>2264</v>
      </c>
      <c r="B276" s="6" t="s">
        <v>1995</v>
      </c>
      <c r="O276">
        <v>1</v>
      </c>
      <c r="P276">
        <v>1</v>
      </c>
      <c r="R276" s="22">
        <f t="shared" si="15"/>
        <v>2</v>
      </c>
    </row>
    <row r="277" spans="1:18" x14ac:dyDescent="0.25">
      <c r="A277" t="s">
        <v>2264</v>
      </c>
      <c r="B277" s="6" t="s">
        <v>400</v>
      </c>
      <c r="E277">
        <v>1</v>
      </c>
      <c r="R277" s="22">
        <f t="shared" si="15"/>
        <v>1</v>
      </c>
    </row>
    <row r="278" spans="1:18" x14ac:dyDescent="0.25">
      <c r="A278" t="s">
        <v>2264</v>
      </c>
      <c r="B278" s="6" t="s">
        <v>861</v>
      </c>
      <c r="H278">
        <v>1</v>
      </c>
      <c r="R278" s="22">
        <f t="shared" si="15"/>
        <v>1</v>
      </c>
    </row>
    <row r="279" spans="1:18" x14ac:dyDescent="0.25">
      <c r="A279" t="s">
        <v>2264</v>
      </c>
      <c r="B279" s="6" t="s">
        <v>1322</v>
      </c>
      <c r="K279">
        <v>1</v>
      </c>
      <c r="L279">
        <v>1</v>
      </c>
      <c r="M279">
        <v>1</v>
      </c>
      <c r="R279" s="22">
        <f t="shared" si="15"/>
        <v>3</v>
      </c>
    </row>
    <row r="280" spans="1:18" x14ac:dyDescent="0.25">
      <c r="A280" t="s">
        <v>2264</v>
      </c>
      <c r="B280" s="6" t="s">
        <v>873</v>
      </c>
      <c r="H280">
        <v>1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1</v>
      </c>
      <c r="O280">
        <v>1</v>
      </c>
      <c r="P280">
        <v>1</v>
      </c>
      <c r="R280" s="22">
        <f t="shared" ref="R280:R343" si="16">SUM(C280:Q280)</f>
        <v>9</v>
      </c>
    </row>
    <row r="281" spans="1:18" x14ac:dyDescent="0.25">
      <c r="A281" t="s">
        <v>2264</v>
      </c>
      <c r="B281" s="6" t="s">
        <v>1977</v>
      </c>
      <c r="O281">
        <v>1</v>
      </c>
      <c r="R281" s="22">
        <f t="shared" si="16"/>
        <v>1</v>
      </c>
    </row>
    <row r="282" spans="1:18" x14ac:dyDescent="0.25">
      <c r="A282" t="s">
        <v>2264</v>
      </c>
      <c r="B282" s="6" t="s">
        <v>692</v>
      </c>
      <c r="G282">
        <v>1</v>
      </c>
      <c r="H282">
        <v>1</v>
      </c>
      <c r="R282" s="22">
        <f t="shared" si="16"/>
        <v>2</v>
      </c>
    </row>
    <row r="283" spans="1:18" x14ac:dyDescent="0.25">
      <c r="A283" t="s">
        <v>2264</v>
      </c>
      <c r="B283" s="6" t="s">
        <v>1983</v>
      </c>
      <c r="O283">
        <v>1</v>
      </c>
      <c r="P283">
        <v>1</v>
      </c>
      <c r="Q283">
        <v>1</v>
      </c>
      <c r="R283" s="22">
        <f t="shared" si="16"/>
        <v>3</v>
      </c>
    </row>
    <row r="284" spans="1:18" x14ac:dyDescent="0.25">
      <c r="A284" t="s">
        <v>2264</v>
      </c>
      <c r="B284" s="6" t="s">
        <v>1839</v>
      </c>
      <c r="N284">
        <v>1</v>
      </c>
      <c r="R284" s="22">
        <f t="shared" si="16"/>
        <v>1</v>
      </c>
    </row>
    <row r="285" spans="1:18" x14ac:dyDescent="0.25">
      <c r="A285" t="s">
        <v>2264</v>
      </c>
      <c r="B285" s="6" t="s">
        <v>1181</v>
      </c>
      <c r="J285">
        <v>1</v>
      </c>
      <c r="R285" s="22">
        <f t="shared" si="16"/>
        <v>1</v>
      </c>
    </row>
    <row r="286" spans="1:18" x14ac:dyDescent="0.25">
      <c r="A286" t="s">
        <v>2264</v>
      </c>
      <c r="B286" s="6" t="s">
        <v>550</v>
      </c>
      <c r="F286">
        <v>1</v>
      </c>
      <c r="G286">
        <v>1</v>
      </c>
      <c r="R286" s="22">
        <f t="shared" si="16"/>
        <v>2</v>
      </c>
    </row>
    <row r="287" spans="1:18" x14ac:dyDescent="0.25">
      <c r="A287" t="s">
        <v>2264</v>
      </c>
      <c r="B287" s="6" t="s">
        <v>77</v>
      </c>
      <c r="C287">
        <v>1</v>
      </c>
      <c r="D287">
        <v>1</v>
      </c>
      <c r="E287">
        <v>1</v>
      </c>
      <c r="F287">
        <v>1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O287">
        <v>1</v>
      </c>
      <c r="P287">
        <v>1</v>
      </c>
      <c r="Q287">
        <v>1</v>
      </c>
      <c r="R287" s="22">
        <f t="shared" si="16"/>
        <v>14</v>
      </c>
    </row>
    <row r="288" spans="1:18" x14ac:dyDescent="0.25">
      <c r="A288" t="s">
        <v>2264</v>
      </c>
      <c r="B288" s="6" t="s">
        <v>1184</v>
      </c>
      <c r="J288">
        <v>1</v>
      </c>
      <c r="R288" s="22">
        <f t="shared" si="16"/>
        <v>1</v>
      </c>
    </row>
    <row r="289" spans="1:18" x14ac:dyDescent="0.25">
      <c r="A289" t="s">
        <v>2264</v>
      </c>
      <c r="B289" s="6" t="s">
        <v>1487</v>
      </c>
      <c r="L289">
        <v>1</v>
      </c>
      <c r="R289" s="22">
        <f t="shared" si="16"/>
        <v>1</v>
      </c>
    </row>
    <row r="290" spans="1:18" x14ac:dyDescent="0.25">
      <c r="A290" t="s">
        <v>2264</v>
      </c>
      <c r="B290" s="6" t="s">
        <v>1813</v>
      </c>
      <c r="N290">
        <v>1</v>
      </c>
      <c r="R290" s="22">
        <f t="shared" si="16"/>
        <v>1</v>
      </c>
    </row>
    <row r="291" spans="1:18" x14ac:dyDescent="0.25">
      <c r="A291" t="s">
        <v>2264</v>
      </c>
      <c r="B291" s="6" t="s">
        <v>1817</v>
      </c>
      <c r="N291">
        <v>1</v>
      </c>
      <c r="R291" s="22">
        <f t="shared" si="16"/>
        <v>1</v>
      </c>
    </row>
    <row r="292" spans="1:18" x14ac:dyDescent="0.25">
      <c r="A292" t="s">
        <v>2264</v>
      </c>
      <c r="B292" s="6" t="s">
        <v>711</v>
      </c>
      <c r="G292">
        <v>1</v>
      </c>
      <c r="R292" s="22">
        <f t="shared" si="16"/>
        <v>1</v>
      </c>
    </row>
    <row r="293" spans="1:18" x14ac:dyDescent="0.25">
      <c r="A293" t="s">
        <v>2264</v>
      </c>
      <c r="B293" s="6" t="s">
        <v>1323</v>
      </c>
      <c r="K293">
        <v>1</v>
      </c>
      <c r="R293" s="22">
        <f t="shared" si="16"/>
        <v>1</v>
      </c>
    </row>
    <row r="294" spans="1:18" x14ac:dyDescent="0.25">
      <c r="A294" t="s">
        <v>2264</v>
      </c>
      <c r="B294" s="6" t="s">
        <v>49</v>
      </c>
      <c r="C294">
        <v>1</v>
      </c>
      <c r="D294">
        <v>1</v>
      </c>
      <c r="E294">
        <v>1</v>
      </c>
      <c r="R294" s="22">
        <f t="shared" si="16"/>
        <v>3</v>
      </c>
    </row>
    <row r="295" spans="1:18" x14ac:dyDescent="0.25">
      <c r="A295" t="s">
        <v>2264</v>
      </c>
      <c r="B295" s="6" t="s">
        <v>2120</v>
      </c>
      <c r="P295">
        <v>1</v>
      </c>
      <c r="R295" s="22">
        <f t="shared" si="16"/>
        <v>1</v>
      </c>
    </row>
    <row r="296" spans="1:18" x14ac:dyDescent="0.25">
      <c r="A296" t="s">
        <v>2264</v>
      </c>
      <c r="B296" s="6" t="s">
        <v>1483</v>
      </c>
      <c r="L296">
        <v>1</v>
      </c>
      <c r="R296" s="22">
        <f t="shared" si="16"/>
        <v>1</v>
      </c>
    </row>
    <row r="297" spans="1:18" x14ac:dyDescent="0.25">
      <c r="A297" t="s">
        <v>2264</v>
      </c>
      <c r="B297" s="6" t="s">
        <v>1641</v>
      </c>
      <c r="M297">
        <v>1</v>
      </c>
      <c r="R297" s="22">
        <f t="shared" si="16"/>
        <v>1</v>
      </c>
    </row>
    <row r="298" spans="1:18" x14ac:dyDescent="0.25">
      <c r="A298" t="s">
        <v>2264</v>
      </c>
      <c r="B298" s="6" t="s">
        <v>844</v>
      </c>
      <c r="H298">
        <v>1</v>
      </c>
      <c r="R298" s="22">
        <f t="shared" si="16"/>
        <v>1</v>
      </c>
    </row>
    <row r="299" spans="1:18" x14ac:dyDescent="0.25">
      <c r="A299" t="s">
        <v>2264</v>
      </c>
      <c r="B299" s="6" t="s">
        <v>1203</v>
      </c>
      <c r="J299">
        <v>1</v>
      </c>
      <c r="R299" s="22">
        <f t="shared" si="16"/>
        <v>1</v>
      </c>
    </row>
    <row r="300" spans="1:18" x14ac:dyDescent="0.25">
      <c r="A300" t="s">
        <v>2264</v>
      </c>
      <c r="B300" s="6" t="s">
        <v>1335</v>
      </c>
      <c r="K300">
        <v>1</v>
      </c>
      <c r="R300" s="22">
        <f t="shared" si="16"/>
        <v>1</v>
      </c>
    </row>
    <row r="301" spans="1:18" x14ac:dyDescent="0.25">
      <c r="A301" t="s">
        <v>2264</v>
      </c>
      <c r="B301" s="6" t="s">
        <v>848</v>
      </c>
      <c r="H301">
        <v>1</v>
      </c>
      <c r="I301">
        <v>1</v>
      </c>
      <c r="R301" s="22">
        <f t="shared" si="16"/>
        <v>2</v>
      </c>
    </row>
    <row r="302" spans="1:18" x14ac:dyDescent="0.25">
      <c r="A302" t="s">
        <v>2264</v>
      </c>
      <c r="B302" s="6" t="s">
        <v>715</v>
      </c>
      <c r="G302">
        <v>1</v>
      </c>
      <c r="R302" s="22">
        <f t="shared" si="16"/>
        <v>1</v>
      </c>
    </row>
    <row r="303" spans="1:18" x14ac:dyDescent="0.25">
      <c r="A303" t="s">
        <v>2264</v>
      </c>
      <c r="B303" s="6" t="s">
        <v>1812</v>
      </c>
      <c r="N303">
        <v>1</v>
      </c>
      <c r="R303" s="22">
        <f t="shared" si="16"/>
        <v>1</v>
      </c>
    </row>
    <row r="304" spans="1:18" x14ac:dyDescent="0.25">
      <c r="A304" t="s">
        <v>2264</v>
      </c>
      <c r="B304" s="6" t="s">
        <v>1055</v>
      </c>
      <c r="I304">
        <v>1</v>
      </c>
      <c r="J304">
        <v>1</v>
      </c>
      <c r="R304" s="22">
        <f t="shared" si="16"/>
        <v>2</v>
      </c>
    </row>
    <row r="305" spans="1:18" x14ac:dyDescent="0.25">
      <c r="A305" t="s">
        <v>2264</v>
      </c>
      <c r="B305" s="6" t="s">
        <v>691</v>
      </c>
      <c r="G305">
        <v>1</v>
      </c>
      <c r="R305" s="22">
        <f t="shared" si="16"/>
        <v>1</v>
      </c>
    </row>
    <row r="306" spans="1:18" x14ac:dyDescent="0.25">
      <c r="A306" t="s">
        <v>2264</v>
      </c>
      <c r="B306" s="6" t="s">
        <v>874</v>
      </c>
      <c r="H306">
        <v>1</v>
      </c>
      <c r="J306">
        <v>1</v>
      </c>
      <c r="L306">
        <v>1</v>
      </c>
      <c r="P306">
        <v>1</v>
      </c>
      <c r="R306" s="22">
        <f t="shared" si="16"/>
        <v>4</v>
      </c>
    </row>
    <row r="307" spans="1:18" x14ac:dyDescent="0.25">
      <c r="A307" t="s">
        <v>2264</v>
      </c>
      <c r="B307" s="6" t="s">
        <v>719</v>
      </c>
      <c r="G307">
        <v>1</v>
      </c>
      <c r="I307">
        <v>1</v>
      </c>
      <c r="K307">
        <v>1</v>
      </c>
      <c r="M307">
        <v>1</v>
      </c>
      <c r="N307">
        <v>1</v>
      </c>
      <c r="O307">
        <v>1</v>
      </c>
      <c r="Q307">
        <v>1</v>
      </c>
      <c r="R307" s="22">
        <f t="shared" si="16"/>
        <v>7</v>
      </c>
    </row>
    <row r="308" spans="1:18" x14ac:dyDescent="0.25">
      <c r="A308" t="s">
        <v>2264</v>
      </c>
      <c r="B308" s="6" t="s">
        <v>63</v>
      </c>
      <c r="C308">
        <v>1</v>
      </c>
      <c r="D308">
        <v>1</v>
      </c>
      <c r="E308">
        <v>1</v>
      </c>
      <c r="F308">
        <v>1</v>
      </c>
      <c r="G308">
        <v>1</v>
      </c>
      <c r="O308">
        <v>1</v>
      </c>
      <c r="P308">
        <v>1</v>
      </c>
      <c r="Q308">
        <v>1</v>
      </c>
      <c r="R308" s="22">
        <f t="shared" si="16"/>
        <v>8</v>
      </c>
    </row>
    <row r="309" spans="1:18" x14ac:dyDescent="0.25">
      <c r="A309" t="s">
        <v>2264</v>
      </c>
      <c r="B309" s="6" t="s">
        <v>1187</v>
      </c>
      <c r="J309">
        <v>1</v>
      </c>
      <c r="M309">
        <v>1</v>
      </c>
      <c r="N309">
        <v>1</v>
      </c>
      <c r="R309" s="22">
        <f t="shared" si="16"/>
        <v>3</v>
      </c>
    </row>
    <row r="310" spans="1:18" x14ac:dyDescent="0.25">
      <c r="A310" t="s">
        <v>2264</v>
      </c>
      <c r="B310" s="6" t="s">
        <v>541</v>
      </c>
      <c r="F310">
        <v>1</v>
      </c>
      <c r="R310" s="22">
        <f t="shared" si="16"/>
        <v>1</v>
      </c>
    </row>
    <row r="311" spans="1:18" x14ac:dyDescent="0.25">
      <c r="A311" t="s">
        <v>2264</v>
      </c>
      <c r="B311" s="6" t="s">
        <v>395</v>
      </c>
      <c r="E311">
        <v>1</v>
      </c>
      <c r="R311" s="22">
        <f t="shared" si="16"/>
        <v>1</v>
      </c>
    </row>
    <row r="312" spans="1:18" x14ac:dyDescent="0.25">
      <c r="A312" t="s">
        <v>2264</v>
      </c>
      <c r="B312" s="6" t="s">
        <v>2119</v>
      </c>
      <c r="P312">
        <v>1</v>
      </c>
      <c r="Q312">
        <v>1</v>
      </c>
      <c r="R312" s="22">
        <f t="shared" si="16"/>
        <v>2</v>
      </c>
    </row>
    <row r="313" spans="1:18" x14ac:dyDescent="0.25">
      <c r="A313" t="s">
        <v>2264</v>
      </c>
      <c r="B313" s="6" t="s">
        <v>440</v>
      </c>
      <c r="K313">
        <v>1</v>
      </c>
      <c r="R313" s="22">
        <f t="shared" si="16"/>
        <v>1</v>
      </c>
    </row>
    <row r="314" spans="1:18" x14ac:dyDescent="0.25">
      <c r="A314" t="s">
        <v>2264</v>
      </c>
      <c r="B314" s="6" t="s">
        <v>1039</v>
      </c>
      <c r="I314">
        <v>1</v>
      </c>
      <c r="R314" s="22">
        <f t="shared" si="16"/>
        <v>1</v>
      </c>
    </row>
    <row r="315" spans="1:18" x14ac:dyDescent="0.25">
      <c r="A315" t="s">
        <v>2264</v>
      </c>
      <c r="B315" s="6" t="s">
        <v>701</v>
      </c>
      <c r="G315">
        <v>1</v>
      </c>
      <c r="R315" s="22">
        <f t="shared" si="16"/>
        <v>1</v>
      </c>
    </row>
    <row r="316" spans="1:18" x14ac:dyDescent="0.25">
      <c r="A316" t="s">
        <v>2264</v>
      </c>
      <c r="B316" s="6" t="s">
        <v>532</v>
      </c>
      <c r="F316">
        <v>1</v>
      </c>
      <c r="R316" s="22">
        <f t="shared" si="16"/>
        <v>1</v>
      </c>
    </row>
    <row r="317" spans="1:18" x14ac:dyDescent="0.25">
      <c r="A317" t="s">
        <v>2264</v>
      </c>
      <c r="B317" s="6" t="s">
        <v>87</v>
      </c>
      <c r="C317">
        <v>1</v>
      </c>
      <c r="D317">
        <v>1</v>
      </c>
      <c r="E317">
        <v>1</v>
      </c>
      <c r="F317">
        <v>1</v>
      </c>
      <c r="G317">
        <v>1</v>
      </c>
      <c r="H317">
        <v>1</v>
      </c>
      <c r="I317">
        <v>1</v>
      </c>
      <c r="J317">
        <v>1</v>
      </c>
      <c r="K317">
        <v>1</v>
      </c>
      <c r="L317">
        <v>1</v>
      </c>
      <c r="Q317">
        <v>1</v>
      </c>
      <c r="R317" s="22">
        <f t="shared" si="16"/>
        <v>11</v>
      </c>
    </row>
    <row r="318" spans="1:18" x14ac:dyDescent="0.25">
      <c r="A318" t="s">
        <v>2264</v>
      </c>
      <c r="B318" s="6" t="s">
        <v>50</v>
      </c>
      <c r="C318">
        <v>1</v>
      </c>
      <c r="D318">
        <v>1</v>
      </c>
      <c r="E318">
        <v>1</v>
      </c>
      <c r="K318">
        <v>1</v>
      </c>
      <c r="Q318">
        <v>1</v>
      </c>
      <c r="R318" s="22">
        <f t="shared" si="16"/>
        <v>5</v>
      </c>
    </row>
    <row r="319" spans="1:18" x14ac:dyDescent="0.25">
      <c r="A319" t="s">
        <v>2264</v>
      </c>
      <c r="B319" s="6" t="s">
        <v>850</v>
      </c>
      <c r="H319">
        <v>1</v>
      </c>
      <c r="I319">
        <v>1</v>
      </c>
      <c r="R319" s="22">
        <f t="shared" si="16"/>
        <v>2</v>
      </c>
    </row>
    <row r="320" spans="1:18" x14ac:dyDescent="0.25">
      <c r="A320" t="s">
        <v>2264</v>
      </c>
      <c r="B320" s="6" t="s">
        <v>1330</v>
      </c>
      <c r="K320">
        <v>1</v>
      </c>
      <c r="R320" s="22">
        <f t="shared" si="16"/>
        <v>1</v>
      </c>
    </row>
    <row r="321" spans="1:18" x14ac:dyDescent="0.25">
      <c r="A321" t="s">
        <v>2264</v>
      </c>
      <c r="B321" s="6" t="s">
        <v>554</v>
      </c>
      <c r="F321">
        <v>1</v>
      </c>
      <c r="K321">
        <v>1</v>
      </c>
      <c r="R321" s="22">
        <f t="shared" si="16"/>
        <v>2</v>
      </c>
    </row>
    <row r="322" spans="1:18" x14ac:dyDescent="0.25">
      <c r="A322" t="s">
        <v>2264</v>
      </c>
      <c r="B322" s="6" t="s">
        <v>2002</v>
      </c>
      <c r="O322">
        <v>1</v>
      </c>
      <c r="R322" s="22">
        <f t="shared" si="16"/>
        <v>1</v>
      </c>
    </row>
    <row r="323" spans="1:18" x14ac:dyDescent="0.25">
      <c r="A323" t="s">
        <v>2264</v>
      </c>
      <c r="B323" s="6" t="s">
        <v>698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1</v>
      </c>
      <c r="R323" s="22">
        <f t="shared" si="16"/>
        <v>8</v>
      </c>
    </row>
    <row r="324" spans="1:18" x14ac:dyDescent="0.25">
      <c r="A324" t="s">
        <v>2264</v>
      </c>
      <c r="B324" s="6" t="s">
        <v>720</v>
      </c>
      <c r="G324">
        <v>1</v>
      </c>
      <c r="R324" s="22">
        <f t="shared" si="16"/>
        <v>1</v>
      </c>
    </row>
    <row r="325" spans="1:18" x14ac:dyDescent="0.25">
      <c r="A325" t="s">
        <v>2264</v>
      </c>
      <c r="B325" s="6" t="s">
        <v>718</v>
      </c>
      <c r="G325">
        <v>1</v>
      </c>
      <c r="H325">
        <v>1</v>
      </c>
      <c r="I325">
        <v>1</v>
      </c>
      <c r="J325">
        <v>1</v>
      </c>
      <c r="K325">
        <v>1</v>
      </c>
      <c r="M325">
        <v>1</v>
      </c>
      <c r="N325">
        <v>1</v>
      </c>
      <c r="O325">
        <v>1</v>
      </c>
      <c r="R325" s="22">
        <f t="shared" si="16"/>
        <v>8</v>
      </c>
    </row>
    <row r="326" spans="1:18" x14ac:dyDescent="0.25">
      <c r="A326" t="s">
        <v>2264</v>
      </c>
      <c r="B326" s="6" t="s">
        <v>2001</v>
      </c>
      <c r="O326">
        <v>1</v>
      </c>
      <c r="R326" s="22">
        <f t="shared" si="16"/>
        <v>1</v>
      </c>
    </row>
    <row r="327" spans="1:18" x14ac:dyDescent="0.25">
      <c r="A327" t="s">
        <v>2264</v>
      </c>
      <c r="B327" s="6" t="s">
        <v>540</v>
      </c>
      <c r="F327">
        <v>1</v>
      </c>
      <c r="G327">
        <v>1</v>
      </c>
      <c r="H327">
        <v>1</v>
      </c>
      <c r="I327">
        <v>1</v>
      </c>
      <c r="J327">
        <v>1</v>
      </c>
      <c r="M327">
        <v>1</v>
      </c>
      <c r="R327" s="22">
        <f t="shared" si="16"/>
        <v>6</v>
      </c>
    </row>
    <row r="328" spans="1:18" x14ac:dyDescent="0.25">
      <c r="A328" t="s">
        <v>2264</v>
      </c>
      <c r="B328" s="6" t="s">
        <v>1501</v>
      </c>
      <c r="L328">
        <v>1</v>
      </c>
      <c r="R328" s="22">
        <f t="shared" si="16"/>
        <v>1</v>
      </c>
    </row>
    <row r="329" spans="1:18" x14ac:dyDescent="0.25">
      <c r="A329" t="s">
        <v>2264</v>
      </c>
      <c r="B329" s="6" t="s">
        <v>1829</v>
      </c>
      <c r="N329">
        <v>1</v>
      </c>
      <c r="R329" s="22">
        <f t="shared" si="16"/>
        <v>1</v>
      </c>
    </row>
    <row r="330" spans="1:18" x14ac:dyDescent="0.25">
      <c r="A330" t="s">
        <v>2264</v>
      </c>
      <c r="B330" s="6" t="s">
        <v>530</v>
      </c>
      <c r="F330">
        <v>1</v>
      </c>
      <c r="G330">
        <v>1</v>
      </c>
      <c r="R330" s="22">
        <f t="shared" si="16"/>
        <v>2</v>
      </c>
    </row>
    <row r="331" spans="1:18" x14ac:dyDescent="0.25">
      <c r="A331" t="s">
        <v>2264</v>
      </c>
      <c r="B331" s="6" t="s">
        <v>712</v>
      </c>
      <c r="G331">
        <v>1</v>
      </c>
      <c r="H331">
        <v>1</v>
      </c>
      <c r="R331" s="22">
        <f t="shared" si="16"/>
        <v>2</v>
      </c>
    </row>
    <row r="332" spans="1:18" x14ac:dyDescent="0.25">
      <c r="A332" t="s">
        <v>2264</v>
      </c>
      <c r="B332" s="6" t="s">
        <v>1499</v>
      </c>
      <c r="L332">
        <v>1</v>
      </c>
      <c r="M332">
        <v>1</v>
      </c>
      <c r="N332">
        <v>1</v>
      </c>
      <c r="O332">
        <v>1</v>
      </c>
      <c r="P332">
        <v>1</v>
      </c>
      <c r="R332" s="22">
        <f t="shared" si="16"/>
        <v>5</v>
      </c>
    </row>
    <row r="333" spans="1:18" x14ac:dyDescent="0.25">
      <c r="A333" t="s">
        <v>2264</v>
      </c>
      <c r="B333" s="6" t="s">
        <v>2139</v>
      </c>
      <c r="P333">
        <v>1</v>
      </c>
      <c r="Q333">
        <v>1</v>
      </c>
      <c r="R333" s="22">
        <f t="shared" si="16"/>
        <v>2</v>
      </c>
    </row>
    <row r="334" spans="1:18" x14ac:dyDescent="0.25">
      <c r="A334" t="s">
        <v>2264</v>
      </c>
      <c r="B334" s="6" t="s">
        <v>1982</v>
      </c>
      <c r="O334">
        <v>1</v>
      </c>
      <c r="R334" s="22">
        <f t="shared" si="16"/>
        <v>1</v>
      </c>
    </row>
    <row r="335" spans="1:18" x14ac:dyDescent="0.25">
      <c r="A335" t="s">
        <v>2264</v>
      </c>
      <c r="B335" s="6" t="s">
        <v>86</v>
      </c>
      <c r="C335">
        <v>1</v>
      </c>
      <c r="P335">
        <v>1</v>
      </c>
      <c r="Q335">
        <v>1</v>
      </c>
      <c r="R335" s="22">
        <f t="shared" si="16"/>
        <v>3</v>
      </c>
    </row>
    <row r="336" spans="1:18" x14ac:dyDescent="0.25">
      <c r="A336" t="s">
        <v>2264</v>
      </c>
      <c r="B336" s="6" t="s">
        <v>1191</v>
      </c>
      <c r="J336">
        <v>1</v>
      </c>
      <c r="R336" s="22">
        <f t="shared" si="16"/>
        <v>1</v>
      </c>
    </row>
    <row r="337" spans="1:18" x14ac:dyDescent="0.25">
      <c r="A337" t="s">
        <v>2264</v>
      </c>
      <c r="B337" s="6" t="s">
        <v>694</v>
      </c>
      <c r="G337">
        <v>1</v>
      </c>
      <c r="H337">
        <v>1</v>
      </c>
      <c r="R337" s="22">
        <f t="shared" si="16"/>
        <v>2</v>
      </c>
    </row>
    <row r="338" spans="1:18" x14ac:dyDescent="0.25">
      <c r="A338" t="s">
        <v>2264</v>
      </c>
      <c r="B338" s="6" t="s">
        <v>543</v>
      </c>
      <c r="F338">
        <v>1</v>
      </c>
      <c r="R338" s="22">
        <f t="shared" si="16"/>
        <v>1</v>
      </c>
    </row>
    <row r="339" spans="1:18" x14ac:dyDescent="0.25">
      <c r="A339" t="s">
        <v>2264</v>
      </c>
      <c r="B339" s="6" t="s">
        <v>1633</v>
      </c>
      <c r="M339">
        <v>1</v>
      </c>
      <c r="N339">
        <v>1</v>
      </c>
      <c r="R339" s="22">
        <f t="shared" si="16"/>
        <v>2</v>
      </c>
    </row>
    <row r="340" spans="1:18" x14ac:dyDescent="0.25">
      <c r="A340" t="s">
        <v>2264</v>
      </c>
      <c r="B340" s="6" t="s">
        <v>723</v>
      </c>
      <c r="G340">
        <v>1</v>
      </c>
      <c r="R340" s="22">
        <f t="shared" si="16"/>
        <v>1</v>
      </c>
    </row>
    <row r="341" spans="1:18" x14ac:dyDescent="0.25">
      <c r="A341" t="s">
        <v>2264</v>
      </c>
      <c r="B341" s="6" t="s">
        <v>1828</v>
      </c>
      <c r="N341">
        <v>1</v>
      </c>
      <c r="R341" s="22">
        <f t="shared" si="16"/>
        <v>1</v>
      </c>
    </row>
    <row r="342" spans="1:18" x14ac:dyDescent="0.25">
      <c r="A342" t="s">
        <v>2264</v>
      </c>
      <c r="B342" s="6" t="s">
        <v>76</v>
      </c>
      <c r="C342">
        <v>1</v>
      </c>
      <c r="D342">
        <v>1</v>
      </c>
      <c r="E342">
        <v>1</v>
      </c>
      <c r="F342">
        <v>1</v>
      </c>
      <c r="R342" s="22">
        <f t="shared" si="16"/>
        <v>4</v>
      </c>
    </row>
    <row r="343" spans="1:18" x14ac:dyDescent="0.25">
      <c r="A343" t="s">
        <v>2264</v>
      </c>
      <c r="B343" s="6" t="s">
        <v>1190</v>
      </c>
      <c r="J343">
        <v>1</v>
      </c>
      <c r="R343" s="22">
        <f t="shared" si="16"/>
        <v>1</v>
      </c>
    </row>
    <row r="344" spans="1:18" x14ac:dyDescent="0.25">
      <c r="A344" t="s">
        <v>2264</v>
      </c>
      <c r="B344" s="6" t="s">
        <v>1197</v>
      </c>
      <c r="J344">
        <v>1</v>
      </c>
      <c r="R344" s="22">
        <f t="shared" ref="R344:R407" si="17">SUM(C344:Q344)</f>
        <v>1</v>
      </c>
    </row>
    <row r="345" spans="1:18" x14ac:dyDescent="0.25">
      <c r="A345" t="s">
        <v>2264</v>
      </c>
      <c r="B345" s="6" t="s">
        <v>69</v>
      </c>
      <c r="C345">
        <v>1</v>
      </c>
      <c r="R345" s="22">
        <f t="shared" si="17"/>
        <v>1</v>
      </c>
    </row>
    <row r="346" spans="1:18" x14ac:dyDescent="0.25">
      <c r="A346" t="s">
        <v>2264</v>
      </c>
      <c r="B346" s="6" t="s">
        <v>858</v>
      </c>
      <c r="H346">
        <v>1</v>
      </c>
      <c r="R346" s="22">
        <f t="shared" si="17"/>
        <v>1</v>
      </c>
    </row>
    <row r="347" spans="1:18" x14ac:dyDescent="0.25">
      <c r="A347" t="s">
        <v>2264</v>
      </c>
      <c r="B347" s="6" t="s">
        <v>1621</v>
      </c>
      <c r="M347">
        <v>1</v>
      </c>
      <c r="R347" s="22">
        <f t="shared" si="17"/>
        <v>1</v>
      </c>
    </row>
    <row r="348" spans="1:18" x14ac:dyDescent="0.25">
      <c r="A348" t="s">
        <v>2264</v>
      </c>
      <c r="B348" s="6" t="s">
        <v>526</v>
      </c>
      <c r="F348">
        <v>1</v>
      </c>
      <c r="G348">
        <v>1</v>
      </c>
      <c r="R348" s="22">
        <f t="shared" si="17"/>
        <v>2</v>
      </c>
    </row>
    <row r="349" spans="1:18" x14ac:dyDescent="0.25">
      <c r="A349" t="s">
        <v>2264</v>
      </c>
      <c r="B349" s="6" t="s">
        <v>1329</v>
      </c>
      <c r="K349">
        <v>1</v>
      </c>
      <c r="L349">
        <v>1</v>
      </c>
      <c r="R349" s="22">
        <f t="shared" si="17"/>
        <v>2</v>
      </c>
    </row>
    <row r="350" spans="1:18" x14ac:dyDescent="0.25">
      <c r="A350" t="s">
        <v>2264</v>
      </c>
      <c r="B350" s="6" t="s">
        <v>1328</v>
      </c>
      <c r="K350">
        <v>1</v>
      </c>
      <c r="R350" s="22">
        <f t="shared" si="17"/>
        <v>1</v>
      </c>
    </row>
    <row r="351" spans="1:18" x14ac:dyDescent="0.25">
      <c r="A351" t="s">
        <v>2264</v>
      </c>
      <c r="B351" s="6" t="s">
        <v>704</v>
      </c>
      <c r="G351">
        <v>1</v>
      </c>
      <c r="R351" s="22">
        <f t="shared" si="17"/>
        <v>1</v>
      </c>
    </row>
    <row r="352" spans="1:18" x14ac:dyDescent="0.25">
      <c r="A352" t="s">
        <v>2264</v>
      </c>
      <c r="B352" s="6" t="s">
        <v>1502</v>
      </c>
      <c r="L352">
        <v>1</v>
      </c>
      <c r="M352">
        <v>1</v>
      </c>
      <c r="R352" s="22">
        <f t="shared" si="17"/>
        <v>2</v>
      </c>
    </row>
    <row r="353" spans="1:18" x14ac:dyDescent="0.25">
      <c r="A353" t="s">
        <v>2264</v>
      </c>
      <c r="B353" s="6" t="s">
        <v>1834</v>
      </c>
      <c r="N353">
        <v>1</v>
      </c>
      <c r="R353" s="22">
        <f t="shared" si="17"/>
        <v>1</v>
      </c>
    </row>
    <row r="354" spans="1:18" x14ac:dyDescent="0.25">
      <c r="A354" t="s">
        <v>2264</v>
      </c>
      <c r="B354" s="6" t="s">
        <v>1186</v>
      </c>
      <c r="J354">
        <v>1</v>
      </c>
      <c r="R354" s="22">
        <f t="shared" si="17"/>
        <v>1</v>
      </c>
    </row>
    <row r="355" spans="1:18" x14ac:dyDescent="0.25">
      <c r="A355" t="s">
        <v>2264</v>
      </c>
      <c r="B355" s="6" t="s">
        <v>2214</v>
      </c>
      <c r="Q355">
        <v>1</v>
      </c>
      <c r="R355" s="22">
        <f t="shared" si="17"/>
        <v>1</v>
      </c>
    </row>
    <row r="356" spans="1:18" x14ac:dyDescent="0.25">
      <c r="A356" t="s">
        <v>2264</v>
      </c>
      <c r="B356" s="6" t="s">
        <v>1063</v>
      </c>
      <c r="I356">
        <v>1</v>
      </c>
      <c r="R356" s="22">
        <f t="shared" si="17"/>
        <v>1</v>
      </c>
    </row>
    <row r="357" spans="1:18" x14ac:dyDescent="0.25">
      <c r="A357" t="s">
        <v>2264</v>
      </c>
      <c r="B357" s="6" t="s">
        <v>1840</v>
      </c>
      <c r="N357">
        <v>1</v>
      </c>
      <c r="R357" s="22">
        <f t="shared" si="17"/>
        <v>1</v>
      </c>
    </row>
    <row r="358" spans="1:18" x14ac:dyDescent="0.25">
      <c r="A358" t="s">
        <v>2264</v>
      </c>
      <c r="B358" s="6" t="s">
        <v>1491</v>
      </c>
      <c r="L358">
        <v>1</v>
      </c>
      <c r="R358" s="22">
        <f t="shared" si="17"/>
        <v>1</v>
      </c>
    </row>
    <row r="359" spans="1:18" x14ac:dyDescent="0.25">
      <c r="A359" t="s">
        <v>2264</v>
      </c>
      <c r="B359" s="6" t="s">
        <v>96</v>
      </c>
      <c r="C359">
        <v>1</v>
      </c>
      <c r="D359">
        <v>1</v>
      </c>
      <c r="E359">
        <v>1</v>
      </c>
      <c r="O359">
        <v>1</v>
      </c>
      <c r="P359">
        <v>1</v>
      </c>
      <c r="Q359">
        <v>1</v>
      </c>
      <c r="R359" s="22">
        <f t="shared" si="17"/>
        <v>6</v>
      </c>
    </row>
    <row r="360" spans="1:18" x14ac:dyDescent="0.25">
      <c r="A360" t="s">
        <v>2264</v>
      </c>
      <c r="B360" s="6" t="s">
        <v>1484</v>
      </c>
      <c r="L360">
        <v>1</v>
      </c>
      <c r="R360" s="22">
        <f t="shared" si="17"/>
        <v>1</v>
      </c>
    </row>
    <row r="361" spans="1:18" x14ac:dyDescent="0.25">
      <c r="A361" t="s">
        <v>2264</v>
      </c>
      <c r="B361" s="6" t="s">
        <v>2140</v>
      </c>
      <c r="P361">
        <v>1</v>
      </c>
      <c r="R361" s="22">
        <f t="shared" si="17"/>
        <v>1</v>
      </c>
    </row>
    <row r="362" spans="1:18" x14ac:dyDescent="0.25">
      <c r="A362" t="s">
        <v>2264</v>
      </c>
      <c r="B362" s="6" t="s">
        <v>1065</v>
      </c>
      <c r="I362">
        <v>1</v>
      </c>
      <c r="J362">
        <v>1</v>
      </c>
      <c r="R362" s="22">
        <f t="shared" si="17"/>
        <v>2</v>
      </c>
    </row>
    <row r="363" spans="1:18" x14ac:dyDescent="0.25">
      <c r="A363" t="s">
        <v>2264</v>
      </c>
      <c r="B363" s="6" t="s">
        <v>1493</v>
      </c>
      <c r="L363">
        <v>1</v>
      </c>
      <c r="R363" s="22">
        <f t="shared" si="17"/>
        <v>1</v>
      </c>
    </row>
    <row r="364" spans="1:18" x14ac:dyDescent="0.25">
      <c r="A364" t="s">
        <v>2264</v>
      </c>
      <c r="B364" s="6" t="s">
        <v>868</v>
      </c>
      <c r="H364">
        <v>1</v>
      </c>
      <c r="R364" s="22">
        <f t="shared" si="17"/>
        <v>1</v>
      </c>
    </row>
    <row r="365" spans="1:18" x14ac:dyDescent="0.25">
      <c r="A365" t="s">
        <v>2264</v>
      </c>
      <c r="B365" s="6" t="s">
        <v>1041</v>
      </c>
      <c r="I365">
        <v>1</v>
      </c>
      <c r="L365">
        <v>1</v>
      </c>
      <c r="R365" s="22">
        <f t="shared" si="17"/>
        <v>2</v>
      </c>
    </row>
    <row r="366" spans="1:18" x14ac:dyDescent="0.25">
      <c r="A366" t="s">
        <v>2264</v>
      </c>
      <c r="B366" s="6" t="s">
        <v>1838</v>
      </c>
      <c r="N366">
        <v>1</v>
      </c>
      <c r="R366" s="22">
        <f t="shared" si="17"/>
        <v>1</v>
      </c>
    </row>
    <row r="367" spans="1:18" x14ac:dyDescent="0.25">
      <c r="A367" t="s">
        <v>2264</v>
      </c>
      <c r="B367" s="6" t="s">
        <v>2207</v>
      </c>
      <c r="Q367">
        <v>1</v>
      </c>
      <c r="R367" s="22">
        <f t="shared" si="17"/>
        <v>1</v>
      </c>
    </row>
    <row r="368" spans="1:18" x14ac:dyDescent="0.25">
      <c r="A368" t="s">
        <v>2264</v>
      </c>
      <c r="B368" s="6" t="s">
        <v>1339</v>
      </c>
      <c r="K368">
        <v>1</v>
      </c>
      <c r="R368" s="22">
        <f t="shared" si="17"/>
        <v>1</v>
      </c>
    </row>
    <row r="369" spans="1:18" x14ac:dyDescent="0.25">
      <c r="A369" t="s">
        <v>2264</v>
      </c>
      <c r="B369" s="6" t="s">
        <v>1318</v>
      </c>
      <c r="K369">
        <v>1</v>
      </c>
      <c r="L369">
        <v>1</v>
      </c>
      <c r="R369" s="22">
        <f t="shared" si="17"/>
        <v>2</v>
      </c>
    </row>
    <row r="370" spans="1:18" x14ac:dyDescent="0.25">
      <c r="A370" t="s">
        <v>2264</v>
      </c>
      <c r="B370" s="6" t="s">
        <v>710</v>
      </c>
      <c r="G370">
        <v>1</v>
      </c>
      <c r="R370" s="22">
        <f t="shared" si="17"/>
        <v>1</v>
      </c>
    </row>
    <row r="371" spans="1:18" x14ac:dyDescent="0.25">
      <c r="A371" t="s">
        <v>2264</v>
      </c>
      <c r="B371" s="6" t="s">
        <v>871</v>
      </c>
      <c r="H371">
        <v>1</v>
      </c>
      <c r="R371" s="22">
        <f t="shared" si="17"/>
        <v>1</v>
      </c>
    </row>
    <row r="372" spans="1:18" x14ac:dyDescent="0.25">
      <c r="A372" t="s">
        <v>2264</v>
      </c>
      <c r="B372" s="6" t="s">
        <v>1196</v>
      </c>
      <c r="J372">
        <v>1</v>
      </c>
      <c r="R372" s="22">
        <f t="shared" si="17"/>
        <v>1</v>
      </c>
    </row>
    <row r="373" spans="1:18" x14ac:dyDescent="0.25">
      <c r="A373" t="s">
        <v>2264</v>
      </c>
      <c r="B373" s="6" t="s">
        <v>551</v>
      </c>
      <c r="F373">
        <v>1</v>
      </c>
      <c r="R373" s="22">
        <f t="shared" si="17"/>
        <v>1</v>
      </c>
    </row>
    <row r="374" spans="1:18" x14ac:dyDescent="0.25">
      <c r="A374" t="s">
        <v>2264</v>
      </c>
      <c r="B374" s="6" t="s">
        <v>724</v>
      </c>
      <c r="G374">
        <v>1</v>
      </c>
      <c r="H374">
        <v>1</v>
      </c>
      <c r="I374">
        <v>1</v>
      </c>
      <c r="J374">
        <v>1</v>
      </c>
      <c r="K374">
        <v>1</v>
      </c>
      <c r="L374">
        <v>1</v>
      </c>
      <c r="M374">
        <v>1</v>
      </c>
      <c r="R374" s="22">
        <f t="shared" si="17"/>
        <v>7</v>
      </c>
    </row>
    <row r="375" spans="1:18" x14ac:dyDescent="0.25">
      <c r="A375" t="s">
        <v>2264</v>
      </c>
      <c r="B375" s="6" t="s">
        <v>862</v>
      </c>
      <c r="H375">
        <v>1</v>
      </c>
      <c r="R375" s="22">
        <f t="shared" si="17"/>
        <v>1</v>
      </c>
    </row>
    <row r="376" spans="1:18" x14ac:dyDescent="0.25">
      <c r="A376" t="s">
        <v>2264</v>
      </c>
      <c r="B376" s="6" t="s">
        <v>728</v>
      </c>
      <c r="G376">
        <v>1</v>
      </c>
      <c r="H376">
        <v>1</v>
      </c>
      <c r="R376" s="22">
        <f t="shared" si="17"/>
        <v>2</v>
      </c>
    </row>
    <row r="377" spans="1:18" x14ac:dyDescent="0.25">
      <c r="A377" t="s">
        <v>2264</v>
      </c>
      <c r="B377" s="6" t="s">
        <v>1506</v>
      </c>
      <c r="L377">
        <v>1</v>
      </c>
      <c r="R377" s="22">
        <f t="shared" si="17"/>
        <v>1</v>
      </c>
    </row>
    <row r="378" spans="1:18" x14ac:dyDescent="0.25">
      <c r="A378" t="s">
        <v>2264</v>
      </c>
      <c r="B378" s="6" t="s">
        <v>843</v>
      </c>
      <c r="H378">
        <v>1</v>
      </c>
      <c r="I378">
        <v>1</v>
      </c>
      <c r="R378" s="22">
        <f t="shared" si="17"/>
        <v>2</v>
      </c>
    </row>
    <row r="379" spans="1:18" x14ac:dyDescent="0.25">
      <c r="A379" t="s">
        <v>2264</v>
      </c>
      <c r="B379" s="6" t="s">
        <v>82</v>
      </c>
      <c r="C379">
        <v>1</v>
      </c>
      <c r="D379">
        <v>1</v>
      </c>
      <c r="M379">
        <v>1</v>
      </c>
      <c r="P379">
        <v>1</v>
      </c>
      <c r="Q379">
        <v>1</v>
      </c>
      <c r="R379" s="22">
        <f t="shared" si="17"/>
        <v>5</v>
      </c>
    </row>
    <row r="380" spans="1:18" x14ac:dyDescent="0.25">
      <c r="A380" t="s">
        <v>2264</v>
      </c>
      <c r="B380" s="6" t="s">
        <v>45</v>
      </c>
      <c r="C380">
        <v>1</v>
      </c>
      <c r="D380">
        <v>1</v>
      </c>
      <c r="E380">
        <v>1</v>
      </c>
      <c r="F380">
        <v>1</v>
      </c>
      <c r="G380">
        <v>1</v>
      </c>
      <c r="H380">
        <v>1</v>
      </c>
      <c r="Q380">
        <v>1</v>
      </c>
      <c r="R380" s="22">
        <f t="shared" si="17"/>
        <v>7</v>
      </c>
    </row>
    <row r="381" spans="1:18" x14ac:dyDescent="0.25">
      <c r="A381" t="s">
        <v>2264</v>
      </c>
      <c r="B381" s="6" t="s">
        <v>2130</v>
      </c>
      <c r="P381">
        <v>1</v>
      </c>
      <c r="R381" s="22">
        <f t="shared" si="17"/>
        <v>1</v>
      </c>
    </row>
    <row r="382" spans="1:18" x14ac:dyDescent="0.25">
      <c r="A382" t="s">
        <v>2264</v>
      </c>
      <c r="B382" s="6" t="s">
        <v>1485</v>
      </c>
      <c r="L382">
        <v>1</v>
      </c>
      <c r="R382" s="22">
        <f t="shared" si="17"/>
        <v>1</v>
      </c>
    </row>
    <row r="383" spans="1:18" x14ac:dyDescent="0.25">
      <c r="A383" t="s">
        <v>2264</v>
      </c>
      <c r="B383" s="6" t="s">
        <v>1319</v>
      </c>
      <c r="K383">
        <v>1</v>
      </c>
      <c r="R383" s="22">
        <f t="shared" si="17"/>
        <v>1</v>
      </c>
    </row>
    <row r="384" spans="1:18" x14ac:dyDescent="0.25">
      <c r="A384" t="s">
        <v>2264</v>
      </c>
      <c r="B384" s="6" t="s">
        <v>90</v>
      </c>
      <c r="C384">
        <v>1</v>
      </c>
      <c r="O384">
        <v>1</v>
      </c>
      <c r="Q384">
        <v>1</v>
      </c>
      <c r="R384" s="22">
        <f t="shared" si="17"/>
        <v>3</v>
      </c>
    </row>
    <row r="385" spans="1:18" x14ac:dyDescent="0.25">
      <c r="A385" t="s">
        <v>2264</v>
      </c>
      <c r="B385" s="6" t="s">
        <v>2212</v>
      </c>
      <c r="P385">
        <v>1</v>
      </c>
      <c r="Q385">
        <v>1</v>
      </c>
      <c r="R385" s="22">
        <f t="shared" si="17"/>
        <v>2</v>
      </c>
    </row>
    <row r="386" spans="1:18" x14ac:dyDescent="0.25">
      <c r="A386" t="s">
        <v>2264</v>
      </c>
      <c r="B386" s="6" t="s">
        <v>1824</v>
      </c>
      <c r="N386">
        <v>1</v>
      </c>
      <c r="R386" s="22">
        <f t="shared" si="17"/>
        <v>1</v>
      </c>
    </row>
    <row r="387" spans="1:18" x14ac:dyDescent="0.25">
      <c r="A387" t="s">
        <v>2264</v>
      </c>
      <c r="B387" s="6" t="s">
        <v>1632</v>
      </c>
      <c r="M387">
        <v>1</v>
      </c>
      <c r="N387">
        <v>1</v>
      </c>
      <c r="R387" s="22">
        <f t="shared" si="17"/>
        <v>2</v>
      </c>
    </row>
    <row r="388" spans="1:18" x14ac:dyDescent="0.25">
      <c r="A388" t="s">
        <v>2264</v>
      </c>
      <c r="B388" s="6" t="s">
        <v>1987</v>
      </c>
      <c r="O388">
        <v>1</v>
      </c>
      <c r="R388" s="22">
        <f t="shared" si="17"/>
        <v>1</v>
      </c>
    </row>
    <row r="389" spans="1:18" x14ac:dyDescent="0.25">
      <c r="A389" t="s">
        <v>2264</v>
      </c>
      <c r="B389" s="6" t="s">
        <v>92</v>
      </c>
      <c r="C389">
        <v>1</v>
      </c>
      <c r="D389">
        <v>1</v>
      </c>
      <c r="Q389">
        <v>1</v>
      </c>
      <c r="R389" s="22">
        <f t="shared" si="17"/>
        <v>3</v>
      </c>
    </row>
    <row r="390" spans="1:18" x14ac:dyDescent="0.25">
      <c r="A390" t="s">
        <v>2264</v>
      </c>
      <c r="B390" s="6" t="s">
        <v>397</v>
      </c>
      <c r="E390">
        <v>1</v>
      </c>
      <c r="F390">
        <v>1</v>
      </c>
      <c r="G390">
        <v>1</v>
      </c>
      <c r="H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R390" s="22">
        <f t="shared" si="17"/>
        <v>9</v>
      </c>
    </row>
    <row r="391" spans="1:18" x14ac:dyDescent="0.25">
      <c r="A391" t="s">
        <v>2264</v>
      </c>
      <c r="B391" s="6" t="s">
        <v>55</v>
      </c>
      <c r="C391">
        <v>1</v>
      </c>
      <c r="D391">
        <v>1</v>
      </c>
      <c r="F391">
        <v>1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</v>
      </c>
      <c r="O391">
        <v>1</v>
      </c>
      <c r="P391">
        <v>1</v>
      </c>
      <c r="Q391">
        <v>1</v>
      </c>
      <c r="R391" s="22">
        <f t="shared" si="17"/>
        <v>14</v>
      </c>
    </row>
    <row r="392" spans="1:18" x14ac:dyDescent="0.25">
      <c r="A392" t="s">
        <v>2264</v>
      </c>
      <c r="B392" s="6" t="s">
        <v>855</v>
      </c>
      <c r="H392">
        <v>1</v>
      </c>
      <c r="R392" s="22">
        <f t="shared" si="17"/>
        <v>1</v>
      </c>
    </row>
    <row r="393" spans="1:18" x14ac:dyDescent="0.25">
      <c r="A393" t="s">
        <v>2264</v>
      </c>
      <c r="B393" s="6" t="s">
        <v>1649</v>
      </c>
      <c r="M393">
        <v>1</v>
      </c>
      <c r="N393">
        <v>1</v>
      </c>
      <c r="R393" s="22">
        <f t="shared" si="17"/>
        <v>2</v>
      </c>
    </row>
    <row r="394" spans="1:18" x14ac:dyDescent="0.25">
      <c r="A394" t="s">
        <v>2264</v>
      </c>
      <c r="B394" s="6" t="s">
        <v>793</v>
      </c>
      <c r="H394">
        <v>1</v>
      </c>
      <c r="R394" s="22">
        <f t="shared" si="17"/>
        <v>1</v>
      </c>
    </row>
    <row r="395" spans="1:18" x14ac:dyDescent="0.25">
      <c r="A395" t="s">
        <v>2264</v>
      </c>
      <c r="B395" s="6" t="s">
        <v>696</v>
      </c>
      <c r="G395">
        <v>1</v>
      </c>
      <c r="R395" s="22">
        <f t="shared" si="17"/>
        <v>1</v>
      </c>
    </row>
    <row r="396" spans="1:18" x14ac:dyDescent="0.25">
      <c r="A396" t="s">
        <v>2264</v>
      </c>
      <c r="B396" s="6" t="s">
        <v>393</v>
      </c>
      <c r="E396">
        <v>1</v>
      </c>
      <c r="F396">
        <v>1</v>
      </c>
      <c r="R396" s="22">
        <f t="shared" si="17"/>
        <v>2</v>
      </c>
    </row>
    <row r="397" spans="1:18" x14ac:dyDescent="0.25">
      <c r="A397" t="s">
        <v>2264</v>
      </c>
      <c r="B397" s="6" t="s">
        <v>545</v>
      </c>
      <c r="F397">
        <v>1</v>
      </c>
      <c r="J397">
        <v>1</v>
      </c>
      <c r="R397" s="22">
        <f t="shared" si="17"/>
        <v>2</v>
      </c>
    </row>
    <row r="398" spans="1:18" x14ac:dyDescent="0.25">
      <c r="A398" t="s">
        <v>2264</v>
      </c>
      <c r="B398" s="6" t="s">
        <v>1320</v>
      </c>
      <c r="K398">
        <v>1</v>
      </c>
      <c r="R398" s="22">
        <f t="shared" si="17"/>
        <v>1</v>
      </c>
    </row>
    <row r="399" spans="1:18" x14ac:dyDescent="0.25">
      <c r="A399" t="s">
        <v>2264</v>
      </c>
      <c r="B399" s="6" t="s">
        <v>544</v>
      </c>
      <c r="F399">
        <v>1</v>
      </c>
      <c r="G399">
        <v>1</v>
      </c>
      <c r="H399">
        <v>1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1</v>
      </c>
      <c r="R399" s="22">
        <f t="shared" si="17"/>
        <v>9</v>
      </c>
    </row>
    <row r="400" spans="1:18" x14ac:dyDescent="0.25">
      <c r="A400" t="s">
        <v>2264</v>
      </c>
      <c r="B400" s="6" t="s">
        <v>856</v>
      </c>
      <c r="H400">
        <v>1</v>
      </c>
      <c r="R400" s="22">
        <f t="shared" si="17"/>
        <v>1</v>
      </c>
    </row>
    <row r="401" spans="1:18" x14ac:dyDescent="0.25">
      <c r="A401" t="s">
        <v>2264</v>
      </c>
      <c r="B401" s="6" t="s">
        <v>72</v>
      </c>
      <c r="C401">
        <v>1</v>
      </c>
      <c r="D401">
        <v>1</v>
      </c>
      <c r="E401">
        <v>1</v>
      </c>
      <c r="O401">
        <v>1</v>
      </c>
      <c r="P401">
        <v>1</v>
      </c>
      <c r="R401" s="22">
        <f t="shared" si="17"/>
        <v>5</v>
      </c>
    </row>
    <row r="402" spans="1:18" x14ac:dyDescent="0.25">
      <c r="A402" t="s">
        <v>2264</v>
      </c>
      <c r="B402" s="6" t="s">
        <v>878</v>
      </c>
      <c r="H402">
        <v>1</v>
      </c>
      <c r="R402" s="22">
        <f t="shared" si="17"/>
        <v>1</v>
      </c>
    </row>
    <row r="403" spans="1:18" x14ac:dyDescent="0.25">
      <c r="A403" t="s">
        <v>2264</v>
      </c>
      <c r="B403" s="6" t="s">
        <v>1057</v>
      </c>
      <c r="I403">
        <v>1</v>
      </c>
      <c r="R403" s="22">
        <f t="shared" si="17"/>
        <v>1</v>
      </c>
    </row>
    <row r="404" spans="1:18" x14ac:dyDescent="0.25">
      <c r="A404" t="s">
        <v>2264</v>
      </c>
      <c r="B404" s="6" t="s">
        <v>398</v>
      </c>
      <c r="E404">
        <v>1</v>
      </c>
      <c r="F404">
        <v>1</v>
      </c>
      <c r="R404" s="22">
        <f t="shared" si="17"/>
        <v>2</v>
      </c>
    </row>
    <row r="405" spans="1:18" x14ac:dyDescent="0.25">
      <c r="A405" t="s">
        <v>2264</v>
      </c>
      <c r="B405" s="6" t="s">
        <v>852</v>
      </c>
      <c r="H405">
        <v>1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1</v>
      </c>
      <c r="R405" s="22">
        <f t="shared" si="17"/>
        <v>7</v>
      </c>
    </row>
    <row r="406" spans="1:18" x14ac:dyDescent="0.25">
      <c r="A406" t="s">
        <v>2264</v>
      </c>
      <c r="B406" s="6" t="s">
        <v>1495</v>
      </c>
      <c r="L406">
        <v>1</v>
      </c>
      <c r="R406" s="22">
        <f t="shared" si="17"/>
        <v>1</v>
      </c>
    </row>
    <row r="407" spans="1:18" x14ac:dyDescent="0.25">
      <c r="A407" t="s">
        <v>2264</v>
      </c>
      <c r="B407" s="6" t="s">
        <v>1503</v>
      </c>
      <c r="L407">
        <v>1</v>
      </c>
      <c r="M407">
        <v>1</v>
      </c>
      <c r="R407" s="22">
        <f t="shared" si="17"/>
        <v>2</v>
      </c>
    </row>
    <row r="408" spans="1:18" x14ac:dyDescent="0.25">
      <c r="A408" t="s">
        <v>2264</v>
      </c>
      <c r="B408" s="6" t="s">
        <v>1060</v>
      </c>
      <c r="I408">
        <v>1</v>
      </c>
      <c r="R408" s="22">
        <f t="shared" ref="R408:R471" si="18">SUM(C408:Q408)</f>
        <v>1</v>
      </c>
    </row>
    <row r="409" spans="1:18" x14ac:dyDescent="0.25">
      <c r="A409" t="s">
        <v>2264</v>
      </c>
      <c r="B409" s="6" t="s">
        <v>695</v>
      </c>
      <c r="G409">
        <v>1</v>
      </c>
      <c r="R409" s="22">
        <f t="shared" si="18"/>
        <v>1</v>
      </c>
    </row>
    <row r="410" spans="1:18" x14ac:dyDescent="0.25">
      <c r="A410" t="s">
        <v>2264</v>
      </c>
      <c r="B410" s="6" t="s">
        <v>1489</v>
      </c>
      <c r="L410">
        <v>1</v>
      </c>
      <c r="R410" s="22">
        <f t="shared" si="18"/>
        <v>1</v>
      </c>
    </row>
    <row r="411" spans="1:18" x14ac:dyDescent="0.25">
      <c r="A411" t="s">
        <v>2264</v>
      </c>
      <c r="B411" s="6" t="s">
        <v>1198</v>
      </c>
      <c r="J411">
        <v>1</v>
      </c>
      <c r="R411" s="22">
        <f t="shared" si="18"/>
        <v>1</v>
      </c>
    </row>
    <row r="412" spans="1:18" x14ac:dyDescent="0.25">
      <c r="A412" t="s">
        <v>2264</v>
      </c>
      <c r="B412" s="6" t="s">
        <v>859</v>
      </c>
      <c r="H412">
        <v>1</v>
      </c>
      <c r="R412" s="22">
        <f t="shared" si="18"/>
        <v>1</v>
      </c>
    </row>
    <row r="413" spans="1:18" x14ac:dyDescent="0.25">
      <c r="A413" t="s">
        <v>2264</v>
      </c>
      <c r="B413" s="6" t="s">
        <v>1061</v>
      </c>
      <c r="I413">
        <v>1</v>
      </c>
      <c r="R413" s="22">
        <f t="shared" si="18"/>
        <v>1</v>
      </c>
    </row>
    <row r="414" spans="1:18" x14ac:dyDescent="0.25">
      <c r="A414" t="s">
        <v>2264</v>
      </c>
      <c r="B414" s="6" t="s">
        <v>46</v>
      </c>
      <c r="C414">
        <v>1</v>
      </c>
      <c r="D414">
        <v>1</v>
      </c>
      <c r="E414">
        <v>1</v>
      </c>
      <c r="F414">
        <v>1</v>
      </c>
      <c r="G414">
        <v>1</v>
      </c>
      <c r="H414">
        <v>1</v>
      </c>
      <c r="J414">
        <v>1</v>
      </c>
      <c r="O414">
        <v>1</v>
      </c>
      <c r="P414">
        <v>1</v>
      </c>
      <c r="Q414">
        <v>1</v>
      </c>
      <c r="R414" s="22">
        <f t="shared" si="18"/>
        <v>10</v>
      </c>
    </row>
    <row r="415" spans="1:18" x14ac:dyDescent="0.25">
      <c r="A415" t="s">
        <v>2264</v>
      </c>
      <c r="B415" s="6" t="s">
        <v>1826</v>
      </c>
      <c r="N415">
        <v>1</v>
      </c>
      <c r="R415" s="22">
        <f t="shared" si="18"/>
        <v>1</v>
      </c>
    </row>
    <row r="416" spans="1:18" x14ac:dyDescent="0.25">
      <c r="A416" t="s">
        <v>2264</v>
      </c>
      <c r="B416" s="6" t="s">
        <v>802</v>
      </c>
      <c r="H416">
        <v>1</v>
      </c>
      <c r="R416" s="22">
        <f t="shared" si="18"/>
        <v>1</v>
      </c>
    </row>
    <row r="417" spans="1:18" x14ac:dyDescent="0.25">
      <c r="A417" t="s">
        <v>2264</v>
      </c>
      <c r="B417" s="6" t="s">
        <v>390</v>
      </c>
      <c r="E417">
        <v>1</v>
      </c>
      <c r="F417">
        <v>1</v>
      </c>
      <c r="R417" s="22">
        <f t="shared" si="18"/>
        <v>2</v>
      </c>
    </row>
    <row r="418" spans="1:18" x14ac:dyDescent="0.25">
      <c r="A418" t="s">
        <v>2264</v>
      </c>
      <c r="B418" s="6" t="s">
        <v>52</v>
      </c>
      <c r="C418">
        <v>1</v>
      </c>
      <c r="O418">
        <v>1</v>
      </c>
      <c r="P418">
        <v>1</v>
      </c>
      <c r="R418" s="22">
        <f t="shared" si="18"/>
        <v>3</v>
      </c>
    </row>
    <row r="419" spans="1:18" x14ac:dyDescent="0.25">
      <c r="A419" t="s">
        <v>2264</v>
      </c>
      <c r="B419" s="6" t="s">
        <v>2127</v>
      </c>
      <c r="P419">
        <v>1</v>
      </c>
      <c r="R419" s="22">
        <f t="shared" si="18"/>
        <v>1</v>
      </c>
    </row>
    <row r="420" spans="1:18" x14ac:dyDescent="0.25">
      <c r="A420" t="s">
        <v>2264</v>
      </c>
      <c r="B420" s="6" t="s">
        <v>1326</v>
      </c>
      <c r="K420">
        <v>1</v>
      </c>
      <c r="R420" s="22">
        <f t="shared" si="18"/>
        <v>1</v>
      </c>
    </row>
    <row r="421" spans="1:18" x14ac:dyDescent="0.25">
      <c r="A421" t="s">
        <v>2264</v>
      </c>
      <c r="B421" s="6" t="s">
        <v>725</v>
      </c>
      <c r="G421">
        <v>1</v>
      </c>
      <c r="R421" s="22">
        <f t="shared" si="18"/>
        <v>1</v>
      </c>
    </row>
    <row r="422" spans="1:18" x14ac:dyDescent="0.25">
      <c r="A422" t="s">
        <v>2264</v>
      </c>
      <c r="B422" s="6" t="s">
        <v>548</v>
      </c>
      <c r="F422">
        <v>1</v>
      </c>
      <c r="G422">
        <v>1</v>
      </c>
      <c r="R422" s="22">
        <f t="shared" si="18"/>
        <v>2</v>
      </c>
    </row>
    <row r="423" spans="1:18" x14ac:dyDescent="0.25">
      <c r="A423" t="s">
        <v>2264</v>
      </c>
      <c r="B423" s="6" t="s">
        <v>301</v>
      </c>
      <c r="D423">
        <v>1</v>
      </c>
      <c r="R423" s="22">
        <f t="shared" si="18"/>
        <v>1</v>
      </c>
    </row>
    <row r="424" spans="1:18" x14ac:dyDescent="0.25">
      <c r="A424" t="s">
        <v>2264</v>
      </c>
      <c r="B424" s="6" t="s">
        <v>870</v>
      </c>
      <c r="H424">
        <v>1</v>
      </c>
      <c r="I424">
        <v>1</v>
      </c>
      <c r="J424">
        <v>1</v>
      </c>
      <c r="K424">
        <v>1</v>
      </c>
      <c r="L424">
        <v>1</v>
      </c>
      <c r="M424">
        <v>1</v>
      </c>
      <c r="N424">
        <v>1</v>
      </c>
      <c r="R424" s="22">
        <f t="shared" si="18"/>
        <v>7</v>
      </c>
    </row>
    <row r="425" spans="1:18" x14ac:dyDescent="0.25">
      <c r="A425" t="s">
        <v>2264</v>
      </c>
      <c r="B425" s="6" t="s">
        <v>2135</v>
      </c>
      <c r="P425">
        <v>1</v>
      </c>
      <c r="R425" s="22">
        <f t="shared" si="18"/>
        <v>1</v>
      </c>
    </row>
    <row r="426" spans="1:18" x14ac:dyDescent="0.25">
      <c r="A426" t="s">
        <v>2264</v>
      </c>
      <c r="B426" s="6" t="s">
        <v>1978</v>
      </c>
      <c r="O426">
        <v>1</v>
      </c>
      <c r="R426" s="22">
        <f t="shared" si="18"/>
        <v>1</v>
      </c>
    </row>
    <row r="427" spans="1:18" x14ac:dyDescent="0.25">
      <c r="A427" t="s">
        <v>2264</v>
      </c>
      <c r="B427" s="6" t="s">
        <v>713</v>
      </c>
      <c r="G427">
        <v>1</v>
      </c>
      <c r="R427" s="22">
        <f t="shared" si="18"/>
        <v>1</v>
      </c>
    </row>
    <row r="428" spans="1:18" x14ac:dyDescent="0.25">
      <c r="A428" t="s">
        <v>2264</v>
      </c>
      <c r="B428" s="6" t="s">
        <v>1630</v>
      </c>
      <c r="M428">
        <v>1</v>
      </c>
      <c r="N428">
        <v>1</v>
      </c>
      <c r="R428" s="22">
        <f t="shared" si="18"/>
        <v>2</v>
      </c>
    </row>
    <row r="429" spans="1:18" x14ac:dyDescent="0.25">
      <c r="A429" t="s">
        <v>2264</v>
      </c>
      <c r="B429" s="6" t="s">
        <v>66</v>
      </c>
      <c r="C429">
        <v>1</v>
      </c>
      <c r="Q429">
        <v>1</v>
      </c>
      <c r="R429" s="22">
        <f t="shared" si="18"/>
        <v>2</v>
      </c>
    </row>
    <row r="430" spans="1:18" x14ac:dyDescent="0.25">
      <c r="A430" t="s">
        <v>2264</v>
      </c>
      <c r="B430" s="6" t="s">
        <v>2118</v>
      </c>
      <c r="P430">
        <v>1</v>
      </c>
      <c r="R430" s="22">
        <f t="shared" si="18"/>
        <v>1</v>
      </c>
    </row>
    <row r="431" spans="1:18" x14ac:dyDescent="0.25">
      <c r="A431" t="s">
        <v>2264</v>
      </c>
      <c r="B431" s="6" t="s">
        <v>1644</v>
      </c>
      <c r="M431">
        <v>1</v>
      </c>
      <c r="R431" s="22">
        <f t="shared" si="18"/>
        <v>1</v>
      </c>
    </row>
    <row r="432" spans="1:18" x14ac:dyDescent="0.25">
      <c r="A432" t="s">
        <v>2264</v>
      </c>
      <c r="B432" s="6" t="s">
        <v>533</v>
      </c>
      <c r="F432">
        <v>1</v>
      </c>
      <c r="G432">
        <v>1</v>
      </c>
      <c r="O432">
        <v>1</v>
      </c>
      <c r="P432">
        <v>1</v>
      </c>
      <c r="R432" s="22">
        <f t="shared" si="18"/>
        <v>4</v>
      </c>
    </row>
    <row r="433" spans="1:18" x14ac:dyDescent="0.25">
      <c r="A433" t="s">
        <v>2264</v>
      </c>
      <c r="B433" s="6" t="s">
        <v>1337</v>
      </c>
      <c r="K433">
        <v>1</v>
      </c>
      <c r="R433" s="22">
        <f t="shared" si="18"/>
        <v>1</v>
      </c>
    </row>
    <row r="434" spans="1:18" x14ac:dyDescent="0.25">
      <c r="A434" t="s">
        <v>2264</v>
      </c>
      <c r="B434" s="6" t="s">
        <v>708</v>
      </c>
      <c r="G434">
        <v>1</v>
      </c>
      <c r="H434">
        <v>1</v>
      </c>
      <c r="R434" s="22">
        <f t="shared" si="18"/>
        <v>2</v>
      </c>
    </row>
    <row r="435" spans="1:18" x14ac:dyDescent="0.25">
      <c r="A435" t="s">
        <v>2264</v>
      </c>
      <c r="B435" s="6" t="s">
        <v>78</v>
      </c>
      <c r="C435">
        <v>1</v>
      </c>
      <c r="D435">
        <v>1</v>
      </c>
      <c r="E435">
        <v>1</v>
      </c>
      <c r="F435">
        <v>1</v>
      </c>
      <c r="G435">
        <v>1</v>
      </c>
      <c r="H435">
        <v>1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1</v>
      </c>
      <c r="R435" s="22">
        <f t="shared" si="18"/>
        <v>15</v>
      </c>
    </row>
    <row r="436" spans="1:18" x14ac:dyDescent="0.25">
      <c r="A436" t="s">
        <v>2264</v>
      </c>
      <c r="B436" s="6" t="s">
        <v>1334</v>
      </c>
      <c r="K436">
        <v>1</v>
      </c>
      <c r="R436" s="22">
        <f t="shared" si="18"/>
        <v>1</v>
      </c>
    </row>
    <row r="437" spans="1:18" x14ac:dyDescent="0.25">
      <c r="A437" t="s">
        <v>2264</v>
      </c>
      <c r="B437" s="6" t="s">
        <v>869</v>
      </c>
      <c r="H437">
        <v>1</v>
      </c>
      <c r="R437" s="22">
        <f t="shared" si="18"/>
        <v>1</v>
      </c>
    </row>
    <row r="438" spans="1:18" x14ac:dyDescent="0.25">
      <c r="A438" t="s">
        <v>2264</v>
      </c>
      <c r="B438" s="6" t="s">
        <v>1185</v>
      </c>
      <c r="J438">
        <v>1</v>
      </c>
      <c r="R438" s="22">
        <f t="shared" si="18"/>
        <v>1</v>
      </c>
    </row>
    <row r="439" spans="1:18" x14ac:dyDescent="0.25">
      <c r="A439" t="s">
        <v>2264</v>
      </c>
      <c r="B439" s="6" t="s">
        <v>1204</v>
      </c>
      <c r="J439">
        <v>1</v>
      </c>
      <c r="R439" s="22">
        <f t="shared" si="18"/>
        <v>1</v>
      </c>
    </row>
    <row r="440" spans="1:18" x14ac:dyDescent="0.25">
      <c r="A440" t="s">
        <v>2264</v>
      </c>
      <c r="B440" s="6" t="s">
        <v>1052</v>
      </c>
      <c r="I440">
        <v>1</v>
      </c>
      <c r="R440" s="22">
        <f t="shared" si="18"/>
        <v>1</v>
      </c>
    </row>
    <row r="441" spans="1:18" x14ac:dyDescent="0.25">
      <c r="A441" t="s">
        <v>2264</v>
      </c>
      <c r="B441" s="6" t="s">
        <v>1638</v>
      </c>
      <c r="M441">
        <v>1</v>
      </c>
      <c r="R441" s="22">
        <f t="shared" si="18"/>
        <v>1</v>
      </c>
    </row>
    <row r="442" spans="1:18" x14ac:dyDescent="0.25">
      <c r="A442" t="s">
        <v>2264</v>
      </c>
      <c r="B442" s="6" t="s">
        <v>1990</v>
      </c>
      <c r="O442">
        <v>1</v>
      </c>
      <c r="R442" s="22">
        <f t="shared" si="18"/>
        <v>1</v>
      </c>
    </row>
    <row r="443" spans="1:18" x14ac:dyDescent="0.25">
      <c r="A443" t="s">
        <v>2264</v>
      </c>
      <c r="B443" s="6" t="s">
        <v>700</v>
      </c>
      <c r="G443">
        <v>1</v>
      </c>
      <c r="H443">
        <v>1</v>
      </c>
      <c r="M443">
        <v>1</v>
      </c>
      <c r="R443" s="22">
        <f t="shared" si="18"/>
        <v>3</v>
      </c>
    </row>
    <row r="444" spans="1:18" x14ac:dyDescent="0.25">
      <c r="A444" t="s">
        <v>2264</v>
      </c>
      <c r="B444" s="6" t="s">
        <v>1631</v>
      </c>
      <c r="M444">
        <v>1</v>
      </c>
      <c r="R444" s="22">
        <f t="shared" si="18"/>
        <v>1</v>
      </c>
    </row>
    <row r="445" spans="1:18" x14ac:dyDescent="0.25">
      <c r="A445" t="s">
        <v>2264</v>
      </c>
      <c r="B445" s="6" t="s">
        <v>851</v>
      </c>
      <c r="H445">
        <v>1</v>
      </c>
      <c r="I445">
        <v>1</v>
      </c>
      <c r="J445">
        <v>1</v>
      </c>
      <c r="R445" s="22">
        <f t="shared" si="18"/>
        <v>3</v>
      </c>
    </row>
    <row r="446" spans="1:18" x14ac:dyDescent="0.25">
      <c r="A446" t="s">
        <v>2264</v>
      </c>
      <c r="B446" s="6" t="s">
        <v>1635</v>
      </c>
      <c r="M446">
        <v>1</v>
      </c>
      <c r="R446" s="22">
        <f t="shared" si="18"/>
        <v>1</v>
      </c>
    </row>
    <row r="447" spans="1:18" x14ac:dyDescent="0.25">
      <c r="A447" t="s">
        <v>2264</v>
      </c>
      <c r="B447" s="6" t="s">
        <v>1842</v>
      </c>
      <c r="N447">
        <v>1</v>
      </c>
      <c r="R447" s="22">
        <f t="shared" si="18"/>
        <v>1</v>
      </c>
    </row>
    <row r="448" spans="1:18" x14ac:dyDescent="0.25">
      <c r="A448" t="s">
        <v>2264</v>
      </c>
      <c r="B448" s="6" t="s">
        <v>881</v>
      </c>
      <c r="H448">
        <v>1</v>
      </c>
      <c r="I448">
        <v>1</v>
      </c>
      <c r="J448">
        <v>1</v>
      </c>
      <c r="R448" s="22">
        <f t="shared" si="18"/>
        <v>3</v>
      </c>
    </row>
    <row r="449" spans="1:18" x14ac:dyDescent="0.25">
      <c r="A449" t="s">
        <v>2264</v>
      </c>
      <c r="B449" s="6" t="s">
        <v>1321</v>
      </c>
      <c r="K449">
        <v>1</v>
      </c>
      <c r="L449">
        <v>1</v>
      </c>
      <c r="R449" s="22">
        <f t="shared" si="18"/>
        <v>2</v>
      </c>
    </row>
    <row r="450" spans="1:18" x14ac:dyDescent="0.25">
      <c r="A450" t="s">
        <v>2264</v>
      </c>
      <c r="B450" s="6" t="s">
        <v>2298</v>
      </c>
      <c r="N450">
        <v>1</v>
      </c>
      <c r="R450" s="22">
        <f t="shared" si="18"/>
        <v>1</v>
      </c>
    </row>
    <row r="451" spans="1:18" x14ac:dyDescent="0.25">
      <c r="A451" t="s">
        <v>2264</v>
      </c>
      <c r="B451" s="6" t="s">
        <v>70</v>
      </c>
      <c r="C451">
        <v>1</v>
      </c>
      <c r="D451">
        <v>1</v>
      </c>
      <c r="E451">
        <v>1</v>
      </c>
      <c r="K451">
        <v>1</v>
      </c>
      <c r="L451">
        <v>1</v>
      </c>
      <c r="M451">
        <v>1</v>
      </c>
      <c r="N451">
        <v>1</v>
      </c>
      <c r="O451">
        <v>1</v>
      </c>
      <c r="Q451">
        <v>1</v>
      </c>
      <c r="R451" s="22">
        <f t="shared" si="18"/>
        <v>9</v>
      </c>
    </row>
    <row r="452" spans="1:18" x14ac:dyDescent="0.25">
      <c r="A452" t="s">
        <v>2264</v>
      </c>
      <c r="B452" s="6" t="s">
        <v>549</v>
      </c>
      <c r="F452">
        <v>1</v>
      </c>
      <c r="R452" s="22">
        <f t="shared" si="18"/>
        <v>1</v>
      </c>
    </row>
    <row r="453" spans="1:18" x14ac:dyDescent="0.25">
      <c r="A453" t="s">
        <v>2264</v>
      </c>
      <c r="B453" s="6" t="s">
        <v>527</v>
      </c>
      <c r="F453">
        <v>1</v>
      </c>
      <c r="G453">
        <v>1</v>
      </c>
      <c r="R453" s="22">
        <f t="shared" si="18"/>
        <v>2</v>
      </c>
    </row>
    <row r="454" spans="1:18" x14ac:dyDescent="0.25">
      <c r="A454" t="s">
        <v>2264</v>
      </c>
      <c r="B454" s="6" t="s">
        <v>865</v>
      </c>
      <c r="H454">
        <v>1</v>
      </c>
      <c r="R454" s="22">
        <f t="shared" si="18"/>
        <v>1</v>
      </c>
    </row>
    <row r="455" spans="1:18" x14ac:dyDescent="0.25">
      <c r="A455" t="s">
        <v>2264</v>
      </c>
      <c r="B455" s="6" t="s">
        <v>1509</v>
      </c>
      <c r="L455">
        <v>1</v>
      </c>
      <c r="R455" s="22">
        <f t="shared" si="18"/>
        <v>1</v>
      </c>
    </row>
    <row r="456" spans="1:18" x14ac:dyDescent="0.25">
      <c r="A456" t="s">
        <v>2264</v>
      </c>
      <c r="B456" s="6" t="s">
        <v>1193</v>
      </c>
      <c r="J456">
        <v>1</v>
      </c>
      <c r="R456" s="22">
        <f t="shared" si="18"/>
        <v>1</v>
      </c>
    </row>
    <row r="457" spans="1:18" x14ac:dyDescent="0.25">
      <c r="A457" t="s">
        <v>2264</v>
      </c>
      <c r="B457" s="6" t="s">
        <v>81</v>
      </c>
      <c r="C457">
        <v>1</v>
      </c>
      <c r="D457">
        <v>1</v>
      </c>
      <c r="R457" s="22">
        <f t="shared" si="18"/>
        <v>2</v>
      </c>
    </row>
    <row r="458" spans="1:18" x14ac:dyDescent="0.25">
      <c r="A458" t="s">
        <v>2264</v>
      </c>
      <c r="B458" s="6" t="s">
        <v>1498</v>
      </c>
      <c r="L458">
        <v>1</v>
      </c>
      <c r="R458" s="22">
        <f t="shared" si="18"/>
        <v>1</v>
      </c>
    </row>
    <row r="459" spans="1:18" x14ac:dyDescent="0.25">
      <c r="A459" t="s">
        <v>2264</v>
      </c>
      <c r="B459" s="6" t="s">
        <v>394</v>
      </c>
      <c r="E459">
        <v>1</v>
      </c>
      <c r="F459">
        <v>1</v>
      </c>
      <c r="G459">
        <v>1</v>
      </c>
      <c r="H459">
        <v>1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1</v>
      </c>
      <c r="R459" s="22">
        <f t="shared" si="18"/>
        <v>10</v>
      </c>
    </row>
    <row r="460" spans="1:18" x14ac:dyDescent="0.25">
      <c r="A460" t="s">
        <v>2264</v>
      </c>
      <c r="B460" s="6" t="s">
        <v>716</v>
      </c>
      <c r="G460">
        <v>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1</v>
      </c>
      <c r="O460">
        <v>1</v>
      </c>
      <c r="R460" s="22">
        <f t="shared" si="18"/>
        <v>8</v>
      </c>
    </row>
    <row r="461" spans="1:18" x14ac:dyDescent="0.25">
      <c r="A461" t="s">
        <v>2264</v>
      </c>
      <c r="B461" s="6" t="s">
        <v>1653</v>
      </c>
      <c r="M461">
        <v>1</v>
      </c>
      <c r="R461" s="22">
        <f t="shared" si="18"/>
        <v>1</v>
      </c>
    </row>
    <row r="462" spans="1:18" x14ac:dyDescent="0.25">
      <c r="A462" t="s">
        <v>2264</v>
      </c>
      <c r="B462" s="6" t="s">
        <v>1648</v>
      </c>
      <c r="M462">
        <v>1</v>
      </c>
      <c r="R462" s="22">
        <f t="shared" si="18"/>
        <v>1</v>
      </c>
    </row>
    <row r="463" spans="1:18" x14ac:dyDescent="0.25">
      <c r="A463" t="s">
        <v>2264</v>
      </c>
      <c r="B463" s="6" t="s">
        <v>1205</v>
      </c>
      <c r="J463">
        <v>1</v>
      </c>
      <c r="M463">
        <v>1</v>
      </c>
      <c r="N463">
        <v>1</v>
      </c>
      <c r="R463" s="22">
        <f t="shared" si="18"/>
        <v>3</v>
      </c>
    </row>
    <row r="464" spans="1:18" x14ac:dyDescent="0.25">
      <c r="A464" t="s">
        <v>2264</v>
      </c>
      <c r="B464" s="6" t="s">
        <v>1251</v>
      </c>
      <c r="K464">
        <v>1</v>
      </c>
      <c r="R464" s="22">
        <f t="shared" si="18"/>
        <v>1</v>
      </c>
    </row>
    <row r="465" spans="1:18" x14ac:dyDescent="0.25">
      <c r="A465" t="s">
        <v>2264</v>
      </c>
      <c r="B465" s="6" t="s">
        <v>1820</v>
      </c>
      <c r="N465">
        <v>1</v>
      </c>
      <c r="R465" s="22">
        <f t="shared" si="18"/>
        <v>1</v>
      </c>
    </row>
    <row r="466" spans="1:18" x14ac:dyDescent="0.25">
      <c r="A466" t="s">
        <v>2264</v>
      </c>
      <c r="B466" s="6" t="s">
        <v>85</v>
      </c>
      <c r="C466">
        <v>1</v>
      </c>
      <c r="D466">
        <v>1</v>
      </c>
      <c r="E466">
        <v>1</v>
      </c>
      <c r="Q466">
        <v>1</v>
      </c>
      <c r="R466" s="22">
        <f t="shared" si="18"/>
        <v>4</v>
      </c>
    </row>
    <row r="467" spans="1:18" x14ac:dyDescent="0.25">
      <c r="A467" t="s">
        <v>2264</v>
      </c>
      <c r="B467" s="6" t="s">
        <v>1991</v>
      </c>
      <c r="O467">
        <v>1</v>
      </c>
      <c r="P467">
        <v>1</v>
      </c>
      <c r="Q467">
        <v>1</v>
      </c>
      <c r="R467" s="22">
        <f t="shared" si="18"/>
        <v>3</v>
      </c>
    </row>
    <row r="468" spans="1:18" x14ac:dyDescent="0.25">
      <c r="A468" t="s">
        <v>2264</v>
      </c>
      <c r="B468" s="6" t="s">
        <v>2209</v>
      </c>
      <c r="Q468">
        <v>1</v>
      </c>
      <c r="R468" s="22">
        <f t="shared" si="18"/>
        <v>1</v>
      </c>
    </row>
    <row r="469" spans="1:18" x14ac:dyDescent="0.25">
      <c r="A469" t="s">
        <v>2264</v>
      </c>
      <c r="B469" s="6" t="s">
        <v>1815</v>
      </c>
      <c r="N469">
        <v>1</v>
      </c>
      <c r="R469" s="22">
        <f t="shared" si="18"/>
        <v>1</v>
      </c>
    </row>
    <row r="470" spans="1:18" x14ac:dyDescent="0.25">
      <c r="A470" t="s">
        <v>2264</v>
      </c>
      <c r="B470" s="6" t="s">
        <v>1344</v>
      </c>
      <c r="K470">
        <v>1</v>
      </c>
      <c r="R470" s="22">
        <f t="shared" si="18"/>
        <v>1</v>
      </c>
    </row>
    <row r="471" spans="1:18" x14ac:dyDescent="0.25">
      <c r="A471" t="s">
        <v>2264</v>
      </c>
      <c r="B471" s="6" t="s">
        <v>1623</v>
      </c>
      <c r="M471">
        <v>1</v>
      </c>
      <c r="R471" s="22">
        <f t="shared" si="18"/>
        <v>1</v>
      </c>
    </row>
    <row r="472" spans="1:18" x14ac:dyDescent="0.25">
      <c r="A472" t="s">
        <v>2264</v>
      </c>
      <c r="B472" s="6" t="s">
        <v>2004</v>
      </c>
      <c r="O472">
        <v>1</v>
      </c>
      <c r="P472">
        <v>1</v>
      </c>
      <c r="R472" s="22">
        <f t="shared" ref="R472:R535" si="19">SUM(C472:Q472)</f>
        <v>2</v>
      </c>
    </row>
    <row r="473" spans="1:18" x14ac:dyDescent="0.25">
      <c r="A473" t="s">
        <v>2264</v>
      </c>
      <c r="B473" s="6" t="s">
        <v>1342</v>
      </c>
      <c r="K473">
        <v>1</v>
      </c>
      <c r="R473" s="22">
        <f t="shared" si="19"/>
        <v>1</v>
      </c>
    </row>
    <row r="474" spans="1:18" x14ac:dyDescent="0.25">
      <c r="A474" t="s">
        <v>2264</v>
      </c>
      <c r="B474" s="6" t="s">
        <v>1480</v>
      </c>
      <c r="L474">
        <v>1</v>
      </c>
      <c r="R474" s="22">
        <f t="shared" si="19"/>
        <v>1</v>
      </c>
    </row>
    <row r="475" spans="1:18" x14ac:dyDescent="0.25">
      <c r="A475" t="s">
        <v>2264</v>
      </c>
      <c r="B475" s="6" t="s">
        <v>1647</v>
      </c>
      <c r="M475">
        <v>1</v>
      </c>
      <c r="R475" s="22">
        <f t="shared" si="19"/>
        <v>1</v>
      </c>
    </row>
    <row r="476" spans="1:18" x14ac:dyDescent="0.25">
      <c r="A476" t="s">
        <v>2264</v>
      </c>
      <c r="B476" s="6" t="s">
        <v>717</v>
      </c>
      <c r="G476">
        <v>1</v>
      </c>
      <c r="R476" s="22">
        <f t="shared" si="19"/>
        <v>1</v>
      </c>
    </row>
    <row r="477" spans="1:18" x14ac:dyDescent="0.25">
      <c r="A477" t="s">
        <v>2264</v>
      </c>
      <c r="B477" s="6" t="s">
        <v>1986</v>
      </c>
      <c r="O477">
        <v>1</v>
      </c>
      <c r="P477">
        <v>1</v>
      </c>
      <c r="Q477">
        <v>1</v>
      </c>
      <c r="R477" s="22">
        <f t="shared" si="19"/>
        <v>3</v>
      </c>
    </row>
    <row r="478" spans="1:18" x14ac:dyDescent="0.25">
      <c r="A478" t="s">
        <v>2264</v>
      </c>
      <c r="B478" s="6" t="s">
        <v>2134</v>
      </c>
      <c r="P478">
        <v>1</v>
      </c>
      <c r="R478" s="22">
        <f t="shared" si="19"/>
        <v>1</v>
      </c>
    </row>
    <row r="479" spans="1:18" x14ac:dyDescent="0.25">
      <c r="A479" t="s">
        <v>2264</v>
      </c>
      <c r="B479" s="6" t="s">
        <v>1818</v>
      </c>
      <c r="N479">
        <v>1</v>
      </c>
      <c r="O479">
        <v>1</v>
      </c>
      <c r="R479" s="22">
        <f t="shared" si="19"/>
        <v>2</v>
      </c>
    </row>
    <row r="480" spans="1:18" x14ac:dyDescent="0.25">
      <c r="A480" t="s">
        <v>2264</v>
      </c>
      <c r="B480" s="6" t="s">
        <v>2297</v>
      </c>
      <c r="H480">
        <v>1</v>
      </c>
      <c r="R480" s="22">
        <f t="shared" si="19"/>
        <v>1</v>
      </c>
    </row>
    <row r="481" spans="1:18" x14ac:dyDescent="0.25">
      <c r="A481" t="s">
        <v>2264</v>
      </c>
      <c r="B481" s="6" t="s">
        <v>80</v>
      </c>
      <c r="C481">
        <v>1</v>
      </c>
      <c r="D481">
        <v>1</v>
      </c>
      <c r="E481">
        <v>1</v>
      </c>
      <c r="F481">
        <v>1</v>
      </c>
      <c r="R481" s="22">
        <f t="shared" si="19"/>
        <v>4</v>
      </c>
    </row>
    <row r="482" spans="1:18" x14ac:dyDescent="0.25">
      <c r="A482" t="s">
        <v>2264</v>
      </c>
      <c r="B482" s="6" t="s">
        <v>535</v>
      </c>
      <c r="F482">
        <v>1</v>
      </c>
      <c r="R482" s="22">
        <f t="shared" si="19"/>
        <v>1</v>
      </c>
    </row>
    <row r="483" spans="1:18" x14ac:dyDescent="0.25">
      <c r="A483" t="s">
        <v>2264</v>
      </c>
      <c r="B483" s="6" t="s">
        <v>714</v>
      </c>
      <c r="G483">
        <v>1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R483" s="22">
        <f t="shared" si="19"/>
        <v>7</v>
      </c>
    </row>
    <row r="484" spans="1:18" x14ac:dyDescent="0.25">
      <c r="A484" t="s">
        <v>2264</v>
      </c>
      <c r="B484" s="6" t="s">
        <v>699</v>
      </c>
      <c r="G484">
        <v>1</v>
      </c>
      <c r="R484" s="22">
        <f t="shared" si="19"/>
        <v>1</v>
      </c>
    </row>
    <row r="485" spans="1:18" x14ac:dyDescent="0.25">
      <c r="A485" t="s">
        <v>2264</v>
      </c>
      <c r="B485" s="6" t="s">
        <v>271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1</v>
      </c>
      <c r="R485" s="22">
        <f t="shared" si="19"/>
        <v>6</v>
      </c>
    </row>
    <row r="486" spans="1:18" x14ac:dyDescent="0.25">
      <c r="A486" t="s">
        <v>2264</v>
      </c>
      <c r="B486" s="6" t="s">
        <v>1619</v>
      </c>
      <c r="M486">
        <v>1</v>
      </c>
      <c r="N486">
        <v>1</v>
      </c>
      <c r="R486" s="22">
        <f t="shared" si="19"/>
        <v>2</v>
      </c>
    </row>
    <row r="487" spans="1:18" x14ac:dyDescent="0.25">
      <c r="A487" t="s">
        <v>2264</v>
      </c>
      <c r="B487" s="6" t="s">
        <v>54</v>
      </c>
      <c r="C487">
        <v>1</v>
      </c>
      <c r="D487">
        <v>1</v>
      </c>
      <c r="R487" s="22">
        <f t="shared" si="19"/>
        <v>2</v>
      </c>
    </row>
    <row r="488" spans="1:18" x14ac:dyDescent="0.25">
      <c r="A488" t="s">
        <v>2264</v>
      </c>
      <c r="B488" s="6" t="s">
        <v>1324</v>
      </c>
      <c r="K488">
        <v>1</v>
      </c>
      <c r="R488" s="22">
        <f t="shared" si="19"/>
        <v>1</v>
      </c>
    </row>
    <row r="489" spans="1:18" x14ac:dyDescent="0.25">
      <c r="A489" t="s">
        <v>2264</v>
      </c>
      <c r="B489" s="6" t="s">
        <v>75</v>
      </c>
      <c r="C489">
        <v>1</v>
      </c>
      <c r="D489">
        <v>1</v>
      </c>
      <c r="E489">
        <v>1</v>
      </c>
      <c r="F489">
        <v>1</v>
      </c>
      <c r="G489">
        <v>1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1</v>
      </c>
      <c r="Q489">
        <v>1</v>
      </c>
      <c r="R489" s="22">
        <f t="shared" si="19"/>
        <v>14</v>
      </c>
    </row>
    <row r="490" spans="1:18" x14ac:dyDescent="0.25">
      <c r="A490" t="s">
        <v>2264</v>
      </c>
      <c r="B490" s="6" t="s">
        <v>536</v>
      </c>
      <c r="F490">
        <v>1</v>
      </c>
      <c r="R490" s="22">
        <f t="shared" si="19"/>
        <v>1</v>
      </c>
    </row>
    <row r="491" spans="1:18" x14ac:dyDescent="0.25">
      <c r="A491" t="s">
        <v>2264</v>
      </c>
      <c r="B491" s="6" t="s">
        <v>1629</v>
      </c>
      <c r="M491">
        <v>1</v>
      </c>
      <c r="R491" s="22">
        <f t="shared" si="19"/>
        <v>1</v>
      </c>
    </row>
    <row r="492" spans="1:18" x14ac:dyDescent="0.25">
      <c r="A492" t="s">
        <v>2281</v>
      </c>
      <c r="B492" s="6" t="s">
        <v>267</v>
      </c>
      <c r="C492">
        <v>1</v>
      </c>
      <c r="D492">
        <v>1</v>
      </c>
      <c r="R492" s="22">
        <f t="shared" si="19"/>
        <v>2</v>
      </c>
    </row>
    <row r="493" spans="1:18" x14ac:dyDescent="0.25">
      <c r="A493" t="s">
        <v>2281</v>
      </c>
      <c r="B493" s="6" t="s">
        <v>1590</v>
      </c>
      <c r="L493">
        <v>1</v>
      </c>
      <c r="R493" s="22">
        <f t="shared" si="19"/>
        <v>1</v>
      </c>
    </row>
    <row r="494" spans="1:18" x14ac:dyDescent="0.25">
      <c r="A494" t="s">
        <v>2281</v>
      </c>
      <c r="B494" s="6" t="s">
        <v>1145</v>
      </c>
      <c r="I494">
        <v>1</v>
      </c>
      <c r="R494" s="22">
        <f t="shared" si="19"/>
        <v>1</v>
      </c>
    </row>
    <row r="495" spans="1:18" x14ac:dyDescent="0.25">
      <c r="A495" t="s">
        <v>2281</v>
      </c>
      <c r="B495" s="6" t="s">
        <v>809</v>
      </c>
      <c r="G495">
        <v>1</v>
      </c>
      <c r="H495">
        <v>1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1</v>
      </c>
      <c r="O495">
        <v>1</v>
      </c>
      <c r="R495" s="22">
        <f t="shared" si="19"/>
        <v>9</v>
      </c>
    </row>
    <row r="496" spans="1:18" x14ac:dyDescent="0.25">
      <c r="A496" t="s">
        <v>2281</v>
      </c>
      <c r="B496" s="6" t="s">
        <v>1925</v>
      </c>
      <c r="N496">
        <v>1</v>
      </c>
      <c r="R496" s="22">
        <f t="shared" si="19"/>
        <v>1</v>
      </c>
    </row>
    <row r="497" spans="1:18" x14ac:dyDescent="0.25">
      <c r="A497" t="s">
        <v>2281</v>
      </c>
      <c r="B497" s="6" t="s">
        <v>2085</v>
      </c>
      <c r="O497">
        <v>1</v>
      </c>
      <c r="P497">
        <v>1</v>
      </c>
      <c r="Q497">
        <v>1</v>
      </c>
      <c r="R497" s="22">
        <f t="shared" si="19"/>
        <v>3</v>
      </c>
    </row>
    <row r="498" spans="1:18" x14ac:dyDescent="0.25">
      <c r="A498" t="s">
        <v>2281</v>
      </c>
      <c r="B498" s="6" t="s">
        <v>641</v>
      </c>
      <c r="F498">
        <v>1</v>
      </c>
      <c r="G498">
        <v>1</v>
      </c>
      <c r="R498" s="22">
        <f t="shared" si="19"/>
        <v>2</v>
      </c>
    </row>
    <row r="499" spans="1:18" x14ac:dyDescent="0.25">
      <c r="A499" t="s">
        <v>2281</v>
      </c>
      <c r="B499" s="6" t="s">
        <v>1766</v>
      </c>
      <c r="M499">
        <v>1</v>
      </c>
      <c r="R499" s="22">
        <f t="shared" si="19"/>
        <v>1</v>
      </c>
    </row>
    <row r="500" spans="1:18" x14ac:dyDescent="0.25">
      <c r="A500" t="s">
        <v>2281</v>
      </c>
      <c r="B500" s="6" t="s">
        <v>2239</v>
      </c>
      <c r="Q500">
        <v>1</v>
      </c>
      <c r="R500" s="22">
        <f t="shared" si="19"/>
        <v>1</v>
      </c>
    </row>
    <row r="501" spans="1:18" x14ac:dyDescent="0.25">
      <c r="A501" t="s">
        <v>2281</v>
      </c>
      <c r="B501" s="6" t="s">
        <v>253</v>
      </c>
      <c r="C501">
        <v>1</v>
      </c>
      <c r="D501">
        <v>1</v>
      </c>
      <c r="R501" s="22">
        <f t="shared" si="19"/>
        <v>2</v>
      </c>
    </row>
    <row r="502" spans="1:18" x14ac:dyDescent="0.25">
      <c r="A502" t="s">
        <v>2281</v>
      </c>
      <c r="B502" s="6" t="s">
        <v>805</v>
      </c>
      <c r="G502">
        <v>1</v>
      </c>
      <c r="R502" s="22">
        <f t="shared" si="19"/>
        <v>1</v>
      </c>
    </row>
    <row r="503" spans="1:18" x14ac:dyDescent="0.25">
      <c r="A503" t="s">
        <v>2281</v>
      </c>
      <c r="B503" s="6" t="s">
        <v>264</v>
      </c>
      <c r="C503">
        <v>1</v>
      </c>
      <c r="R503" s="22">
        <f t="shared" si="19"/>
        <v>1</v>
      </c>
    </row>
    <row r="504" spans="1:18" x14ac:dyDescent="0.25">
      <c r="A504" t="s">
        <v>2281</v>
      </c>
      <c r="B504" s="6" t="s">
        <v>1288</v>
      </c>
      <c r="J504">
        <v>1</v>
      </c>
      <c r="K504">
        <v>1</v>
      </c>
      <c r="L504">
        <v>1</v>
      </c>
      <c r="M504">
        <v>1</v>
      </c>
      <c r="N504">
        <v>1</v>
      </c>
      <c r="R504" s="22">
        <f t="shared" si="19"/>
        <v>5</v>
      </c>
    </row>
    <row r="505" spans="1:18" x14ac:dyDescent="0.25">
      <c r="A505" t="s">
        <v>2281</v>
      </c>
      <c r="B505" s="6" t="s">
        <v>643</v>
      </c>
      <c r="F505">
        <v>1</v>
      </c>
      <c r="R505" s="22">
        <f t="shared" si="19"/>
        <v>1</v>
      </c>
    </row>
    <row r="506" spans="1:18" x14ac:dyDescent="0.25">
      <c r="A506" t="s">
        <v>2281</v>
      </c>
      <c r="B506" s="6" t="s">
        <v>996</v>
      </c>
      <c r="H506">
        <v>1</v>
      </c>
      <c r="R506" s="22">
        <f t="shared" si="19"/>
        <v>1</v>
      </c>
    </row>
    <row r="507" spans="1:18" x14ac:dyDescent="0.25">
      <c r="A507" t="s">
        <v>2281</v>
      </c>
      <c r="B507" s="6" t="s">
        <v>250</v>
      </c>
      <c r="C507">
        <v>1</v>
      </c>
      <c r="D507">
        <v>1</v>
      </c>
      <c r="E507">
        <v>1</v>
      </c>
      <c r="K507">
        <v>1</v>
      </c>
      <c r="L507">
        <v>1</v>
      </c>
      <c r="M507">
        <v>1</v>
      </c>
      <c r="N507">
        <v>1</v>
      </c>
      <c r="O507">
        <v>1</v>
      </c>
      <c r="P507">
        <v>1</v>
      </c>
      <c r="Q507">
        <v>1</v>
      </c>
      <c r="R507" s="22">
        <f t="shared" si="19"/>
        <v>10</v>
      </c>
    </row>
    <row r="508" spans="1:18" x14ac:dyDescent="0.25">
      <c r="A508" t="s">
        <v>2281</v>
      </c>
      <c r="B508" s="6" t="s">
        <v>798</v>
      </c>
      <c r="G508">
        <v>1</v>
      </c>
      <c r="R508" s="22">
        <f t="shared" si="19"/>
        <v>1</v>
      </c>
    </row>
    <row r="509" spans="1:18" x14ac:dyDescent="0.25">
      <c r="A509" t="s">
        <v>2281</v>
      </c>
      <c r="B509" s="6" t="s">
        <v>254</v>
      </c>
      <c r="C509">
        <v>1</v>
      </c>
      <c r="D509">
        <v>1</v>
      </c>
      <c r="E509">
        <v>1</v>
      </c>
      <c r="F509">
        <v>1</v>
      </c>
      <c r="G509">
        <v>1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  <c r="Q509">
        <v>1</v>
      </c>
      <c r="R509" s="22">
        <f t="shared" si="19"/>
        <v>15</v>
      </c>
    </row>
    <row r="510" spans="1:18" x14ac:dyDescent="0.25">
      <c r="A510" t="s">
        <v>2281</v>
      </c>
      <c r="B510" s="6" t="s">
        <v>1434</v>
      </c>
      <c r="K510">
        <v>1</v>
      </c>
      <c r="R510" s="22">
        <f t="shared" si="19"/>
        <v>1</v>
      </c>
    </row>
    <row r="511" spans="1:18" x14ac:dyDescent="0.25">
      <c r="A511" t="s">
        <v>2281</v>
      </c>
      <c r="B511" s="6" t="s">
        <v>2185</v>
      </c>
      <c r="P511">
        <v>1</v>
      </c>
      <c r="Q511">
        <v>1</v>
      </c>
      <c r="R511" s="22">
        <f t="shared" si="19"/>
        <v>2</v>
      </c>
    </row>
    <row r="512" spans="1:18" x14ac:dyDescent="0.25">
      <c r="A512" t="s">
        <v>2281</v>
      </c>
      <c r="B512" s="6" t="s">
        <v>1764</v>
      </c>
      <c r="M512">
        <v>1</v>
      </c>
      <c r="R512" s="22">
        <f t="shared" si="19"/>
        <v>1</v>
      </c>
    </row>
    <row r="513" spans="1:18" x14ac:dyDescent="0.25">
      <c r="A513" t="s">
        <v>2281</v>
      </c>
      <c r="B513" s="6" t="s">
        <v>1438</v>
      </c>
      <c r="K513">
        <v>1</v>
      </c>
      <c r="R513" s="22">
        <f t="shared" si="19"/>
        <v>1</v>
      </c>
    </row>
    <row r="514" spans="1:18" x14ac:dyDescent="0.25">
      <c r="A514" t="s">
        <v>2281</v>
      </c>
      <c r="B514" s="6" t="s">
        <v>1762</v>
      </c>
      <c r="M514">
        <v>1</v>
      </c>
      <c r="R514" s="22">
        <f t="shared" si="19"/>
        <v>1</v>
      </c>
    </row>
    <row r="515" spans="1:18" x14ac:dyDescent="0.25">
      <c r="A515" t="s">
        <v>2281</v>
      </c>
      <c r="B515" s="6" t="s">
        <v>1930</v>
      </c>
      <c r="N515">
        <v>1</v>
      </c>
      <c r="R515" s="22">
        <f t="shared" si="19"/>
        <v>1</v>
      </c>
    </row>
    <row r="516" spans="1:18" x14ac:dyDescent="0.25">
      <c r="A516" t="s">
        <v>2281</v>
      </c>
      <c r="B516" s="6" t="s">
        <v>272</v>
      </c>
      <c r="C516">
        <v>1</v>
      </c>
      <c r="D516">
        <v>1</v>
      </c>
      <c r="E516">
        <v>1</v>
      </c>
      <c r="R516" s="22">
        <f t="shared" si="19"/>
        <v>3</v>
      </c>
    </row>
    <row r="517" spans="1:18" x14ac:dyDescent="0.25">
      <c r="A517" t="s">
        <v>2281</v>
      </c>
      <c r="B517" s="6" t="s">
        <v>274</v>
      </c>
      <c r="C517">
        <v>1</v>
      </c>
      <c r="R517" s="22">
        <f t="shared" si="19"/>
        <v>1</v>
      </c>
    </row>
    <row r="518" spans="1:18" x14ac:dyDescent="0.25">
      <c r="A518" t="s">
        <v>2281</v>
      </c>
      <c r="B518" s="6" t="s">
        <v>249</v>
      </c>
      <c r="C518">
        <v>1</v>
      </c>
      <c r="D518">
        <v>1</v>
      </c>
      <c r="E518">
        <v>1</v>
      </c>
      <c r="F518">
        <v>1</v>
      </c>
      <c r="G518">
        <v>1</v>
      </c>
      <c r="H518">
        <v>1</v>
      </c>
      <c r="I518">
        <v>1</v>
      </c>
      <c r="J518">
        <v>1</v>
      </c>
      <c r="M518">
        <v>1</v>
      </c>
      <c r="N518">
        <v>1</v>
      </c>
      <c r="O518">
        <v>1</v>
      </c>
      <c r="P518">
        <v>1</v>
      </c>
      <c r="Q518">
        <v>1</v>
      </c>
      <c r="R518" s="22">
        <f t="shared" si="19"/>
        <v>13</v>
      </c>
    </row>
    <row r="519" spans="1:18" x14ac:dyDescent="0.25">
      <c r="A519" t="s">
        <v>2281</v>
      </c>
      <c r="B519" s="6" t="s">
        <v>1598</v>
      </c>
      <c r="L519">
        <v>1</v>
      </c>
      <c r="M519">
        <v>1</v>
      </c>
      <c r="R519" s="22">
        <f t="shared" si="19"/>
        <v>2</v>
      </c>
    </row>
    <row r="520" spans="1:18" x14ac:dyDescent="0.25">
      <c r="A520" t="s">
        <v>2281</v>
      </c>
      <c r="B520" s="6" t="s">
        <v>1152</v>
      </c>
      <c r="I520">
        <v>1</v>
      </c>
      <c r="R520" s="22">
        <f t="shared" si="19"/>
        <v>1</v>
      </c>
    </row>
    <row r="521" spans="1:18" x14ac:dyDescent="0.25">
      <c r="A521" t="s">
        <v>2281</v>
      </c>
      <c r="B521" s="6" t="s">
        <v>276</v>
      </c>
      <c r="C521">
        <v>1</v>
      </c>
      <c r="D521">
        <v>1</v>
      </c>
      <c r="E521">
        <v>1</v>
      </c>
      <c r="F521">
        <v>1</v>
      </c>
      <c r="G521">
        <v>1</v>
      </c>
      <c r="H521">
        <v>1</v>
      </c>
      <c r="I521">
        <v>1</v>
      </c>
      <c r="J521">
        <v>1</v>
      </c>
      <c r="K521">
        <v>1</v>
      </c>
      <c r="L521">
        <v>1</v>
      </c>
      <c r="M521">
        <v>1</v>
      </c>
      <c r="R521" s="22">
        <f t="shared" si="19"/>
        <v>11</v>
      </c>
    </row>
    <row r="522" spans="1:18" x14ac:dyDescent="0.25">
      <c r="A522" t="s">
        <v>2281</v>
      </c>
      <c r="B522" s="6" t="s">
        <v>1441</v>
      </c>
      <c r="K522">
        <v>1</v>
      </c>
      <c r="R522" s="22">
        <f t="shared" si="19"/>
        <v>1</v>
      </c>
    </row>
    <row r="523" spans="1:18" x14ac:dyDescent="0.25">
      <c r="A523" t="s">
        <v>2281</v>
      </c>
      <c r="B523" s="6" t="s">
        <v>270</v>
      </c>
      <c r="C523">
        <v>1</v>
      </c>
      <c r="D523">
        <v>1</v>
      </c>
      <c r="E523">
        <v>1</v>
      </c>
      <c r="F523">
        <v>1</v>
      </c>
      <c r="G523">
        <v>1</v>
      </c>
      <c r="J523">
        <v>1</v>
      </c>
      <c r="K523">
        <v>1</v>
      </c>
      <c r="L523">
        <v>1</v>
      </c>
      <c r="P523">
        <v>1</v>
      </c>
      <c r="Q523">
        <v>1</v>
      </c>
      <c r="R523" s="22">
        <f t="shared" si="19"/>
        <v>10</v>
      </c>
    </row>
    <row r="524" spans="1:18" x14ac:dyDescent="0.25">
      <c r="A524" t="s">
        <v>2281</v>
      </c>
      <c r="B524" s="6" t="s">
        <v>808</v>
      </c>
      <c r="G524">
        <v>1</v>
      </c>
      <c r="R524" s="22">
        <f t="shared" si="19"/>
        <v>1</v>
      </c>
    </row>
    <row r="525" spans="1:18" x14ac:dyDescent="0.25">
      <c r="A525" t="s">
        <v>2281</v>
      </c>
      <c r="B525" s="6" t="s">
        <v>252</v>
      </c>
      <c r="C525">
        <v>1</v>
      </c>
      <c r="D525">
        <v>1</v>
      </c>
      <c r="E525">
        <v>1</v>
      </c>
      <c r="F525">
        <v>1</v>
      </c>
      <c r="G525">
        <v>1</v>
      </c>
      <c r="H525">
        <v>1</v>
      </c>
      <c r="I525">
        <v>1</v>
      </c>
      <c r="J525">
        <v>1</v>
      </c>
      <c r="K525">
        <v>1</v>
      </c>
      <c r="L525">
        <v>1</v>
      </c>
      <c r="M525">
        <v>1</v>
      </c>
      <c r="R525" s="22">
        <f t="shared" si="19"/>
        <v>11</v>
      </c>
    </row>
    <row r="526" spans="1:18" x14ac:dyDescent="0.25">
      <c r="A526" t="s">
        <v>2281</v>
      </c>
      <c r="B526" s="6" t="s">
        <v>2087</v>
      </c>
      <c r="O526">
        <v>1</v>
      </c>
      <c r="R526" s="22">
        <f t="shared" si="19"/>
        <v>1</v>
      </c>
    </row>
    <row r="527" spans="1:18" x14ac:dyDescent="0.25">
      <c r="A527" t="s">
        <v>2281</v>
      </c>
      <c r="B527" s="6" t="s">
        <v>1435</v>
      </c>
      <c r="K527">
        <v>1</v>
      </c>
      <c r="L527">
        <v>1</v>
      </c>
      <c r="M527">
        <v>1</v>
      </c>
      <c r="N527">
        <v>1</v>
      </c>
      <c r="O527">
        <v>1</v>
      </c>
      <c r="P527">
        <v>1</v>
      </c>
      <c r="Q527">
        <v>1</v>
      </c>
      <c r="R527" s="22">
        <f t="shared" si="19"/>
        <v>7</v>
      </c>
    </row>
    <row r="528" spans="1:18" x14ac:dyDescent="0.25">
      <c r="A528" t="s">
        <v>2281</v>
      </c>
      <c r="B528" s="6" t="s">
        <v>497</v>
      </c>
      <c r="E528">
        <v>1</v>
      </c>
      <c r="R528" s="22">
        <f t="shared" si="19"/>
        <v>1</v>
      </c>
    </row>
    <row r="529" spans="1:18" x14ac:dyDescent="0.25">
      <c r="A529" t="s">
        <v>2281</v>
      </c>
      <c r="B529" s="6" t="s">
        <v>1150</v>
      </c>
      <c r="I529">
        <v>1</v>
      </c>
      <c r="J529">
        <v>1</v>
      </c>
      <c r="K529">
        <v>1</v>
      </c>
      <c r="R529" s="22">
        <f t="shared" si="19"/>
        <v>3</v>
      </c>
    </row>
    <row r="530" spans="1:18" x14ac:dyDescent="0.25">
      <c r="A530" t="s">
        <v>2281</v>
      </c>
      <c r="B530" s="6" t="s">
        <v>1928</v>
      </c>
      <c r="N530">
        <v>1</v>
      </c>
      <c r="R530" s="22">
        <f t="shared" si="19"/>
        <v>1</v>
      </c>
    </row>
    <row r="531" spans="1:18" x14ac:dyDescent="0.25">
      <c r="A531" t="s">
        <v>2281</v>
      </c>
      <c r="B531" s="6" t="s">
        <v>1935</v>
      </c>
      <c r="N531">
        <v>1</v>
      </c>
      <c r="R531" s="22">
        <f t="shared" si="19"/>
        <v>1</v>
      </c>
    </row>
    <row r="532" spans="1:18" x14ac:dyDescent="0.25">
      <c r="A532" t="s">
        <v>2281</v>
      </c>
      <c r="B532" s="6" t="s">
        <v>1141</v>
      </c>
      <c r="I532">
        <v>1</v>
      </c>
      <c r="J532">
        <v>1</v>
      </c>
      <c r="R532" s="22">
        <f t="shared" si="19"/>
        <v>2</v>
      </c>
    </row>
    <row r="533" spans="1:18" x14ac:dyDescent="0.25">
      <c r="A533" t="s">
        <v>2281</v>
      </c>
      <c r="B533" s="6" t="s">
        <v>1931</v>
      </c>
      <c r="N533">
        <v>1</v>
      </c>
      <c r="R533" s="22">
        <f t="shared" si="19"/>
        <v>1</v>
      </c>
    </row>
    <row r="534" spans="1:18" x14ac:dyDescent="0.25">
      <c r="A534" t="s">
        <v>2281</v>
      </c>
      <c r="B534" s="6" t="s">
        <v>2183</v>
      </c>
      <c r="P534">
        <v>1</v>
      </c>
      <c r="R534" s="22">
        <f t="shared" si="19"/>
        <v>1</v>
      </c>
    </row>
    <row r="535" spans="1:18" x14ac:dyDescent="0.25">
      <c r="A535" t="s">
        <v>2281</v>
      </c>
      <c r="B535" s="6" t="s">
        <v>1933</v>
      </c>
      <c r="N535">
        <v>1</v>
      </c>
      <c r="R535" s="22">
        <f t="shared" si="19"/>
        <v>1</v>
      </c>
    </row>
    <row r="536" spans="1:18" x14ac:dyDescent="0.25">
      <c r="A536" t="s">
        <v>2281</v>
      </c>
      <c r="B536" s="6" t="s">
        <v>2082</v>
      </c>
      <c r="O536">
        <v>1</v>
      </c>
      <c r="P536">
        <v>1</v>
      </c>
      <c r="Q536">
        <v>1</v>
      </c>
      <c r="R536" s="22">
        <f t="shared" ref="R536:R599" si="20">SUM(C536:Q536)</f>
        <v>3</v>
      </c>
    </row>
    <row r="537" spans="1:18" x14ac:dyDescent="0.25">
      <c r="A537" t="s">
        <v>2281</v>
      </c>
      <c r="B537" s="6" t="s">
        <v>1765</v>
      </c>
      <c r="M537">
        <v>1</v>
      </c>
      <c r="R537" s="22">
        <f t="shared" si="20"/>
        <v>1</v>
      </c>
    </row>
    <row r="538" spans="1:18" x14ac:dyDescent="0.25">
      <c r="A538" t="s">
        <v>2281</v>
      </c>
      <c r="B538" s="6" t="s">
        <v>2079</v>
      </c>
      <c r="O538">
        <v>1</v>
      </c>
      <c r="R538" s="22">
        <f t="shared" si="20"/>
        <v>1</v>
      </c>
    </row>
    <row r="539" spans="1:18" x14ac:dyDescent="0.25">
      <c r="A539" t="s">
        <v>2281</v>
      </c>
      <c r="B539" s="6" t="s">
        <v>1768</v>
      </c>
      <c r="M539">
        <v>1</v>
      </c>
      <c r="N539">
        <v>1</v>
      </c>
      <c r="R539" s="22">
        <f t="shared" si="20"/>
        <v>2</v>
      </c>
    </row>
    <row r="540" spans="1:18" x14ac:dyDescent="0.25">
      <c r="A540" t="s">
        <v>2281</v>
      </c>
      <c r="B540" s="6" t="s">
        <v>2083</v>
      </c>
      <c r="O540">
        <v>1</v>
      </c>
      <c r="P540">
        <v>1</v>
      </c>
      <c r="Q540">
        <v>1</v>
      </c>
      <c r="R540" s="22">
        <f t="shared" si="20"/>
        <v>3</v>
      </c>
    </row>
    <row r="541" spans="1:18" x14ac:dyDescent="0.25">
      <c r="A541" t="s">
        <v>2281</v>
      </c>
      <c r="B541" s="6" t="s">
        <v>797</v>
      </c>
      <c r="G541">
        <v>1</v>
      </c>
      <c r="H541">
        <v>1</v>
      </c>
      <c r="I541">
        <v>1</v>
      </c>
      <c r="R541" s="22">
        <f t="shared" si="20"/>
        <v>3</v>
      </c>
    </row>
    <row r="542" spans="1:18" x14ac:dyDescent="0.25">
      <c r="A542" t="s">
        <v>2281</v>
      </c>
      <c r="B542" s="6" t="s">
        <v>1442</v>
      </c>
      <c r="K542">
        <v>1</v>
      </c>
      <c r="R542" s="22">
        <f t="shared" si="20"/>
        <v>1</v>
      </c>
    </row>
    <row r="543" spans="1:18" x14ac:dyDescent="0.25">
      <c r="A543" t="s">
        <v>2281</v>
      </c>
      <c r="B543" s="6" t="s">
        <v>645</v>
      </c>
      <c r="F543">
        <v>1</v>
      </c>
      <c r="R543" s="22">
        <f t="shared" si="20"/>
        <v>1</v>
      </c>
    </row>
    <row r="544" spans="1:18" x14ac:dyDescent="0.25">
      <c r="A544" t="s">
        <v>2281</v>
      </c>
      <c r="B544" s="6" t="s">
        <v>372</v>
      </c>
      <c r="D544">
        <v>1</v>
      </c>
      <c r="E544">
        <v>1</v>
      </c>
      <c r="F544">
        <v>1</v>
      </c>
      <c r="G544">
        <v>1</v>
      </c>
      <c r="H544">
        <v>1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1</v>
      </c>
      <c r="R544" s="22">
        <f t="shared" si="20"/>
        <v>13</v>
      </c>
    </row>
    <row r="545" spans="1:18" x14ac:dyDescent="0.25">
      <c r="A545" t="s">
        <v>2281</v>
      </c>
      <c r="B545" s="6" t="s">
        <v>377</v>
      </c>
      <c r="D545">
        <v>1</v>
      </c>
      <c r="R545" s="22">
        <f t="shared" si="20"/>
        <v>1</v>
      </c>
    </row>
    <row r="546" spans="1:18" x14ac:dyDescent="0.25">
      <c r="A546" t="s">
        <v>2281</v>
      </c>
      <c r="B546" s="6" t="s">
        <v>887</v>
      </c>
      <c r="H546">
        <v>1</v>
      </c>
      <c r="R546" s="22">
        <f t="shared" si="20"/>
        <v>1</v>
      </c>
    </row>
    <row r="547" spans="1:18" x14ac:dyDescent="0.25">
      <c r="A547" t="s">
        <v>2281</v>
      </c>
      <c r="B547" s="6" t="s">
        <v>498</v>
      </c>
      <c r="E547">
        <v>1</v>
      </c>
      <c r="R547" s="22">
        <f t="shared" si="20"/>
        <v>1</v>
      </c>
    </row>
    <row r="548" spans="1:18" x14ac:dyDescent="0.25">
      <c r="A548" t="s">
        <v>2281</v>
      </c>
      <c r="B548" s="6" t="s">
        <v>804</v>
      </c>
      <c r="G548">
        <v>1</v>
      </c>
      <c r="R548" s="22">
        <f t="shared" si="20"/>
        <v>1</v>
      </c>
    </row>
    <row r="549" spans="1:18" x14ac:dyDescent="0.25">
      <c r="A549" t="s">
        <v>2281</v>
      </c>
      <c r="B549" s="6" t="s">
        <v>806</v>
      </c>
      <c r="G549">
        <v>1</v>
      </c>
      <c r="H549">
        <v>1</v>
      </c>
      <c r="R549" s="22">
        <f t="shared" si="20"/>
        <v>2</v>
      </c>
    </row>
    <row r="550" spans="1:18" x14ac:dyDescent="0.25">
      <c r="A550" t="s">
        <v>2281</v>
      </c>
      <c r="B550" s="6" t="s">
        <v>1154</v>
      </c>
      <c r="I550">
        <v>1</v>
      </c>
      <c r="R550" s="22">
        <f t="shared" si="20"/>
        <v>1</v>
      </c>
    </row>
    <row r="551" spans="1:18" x14ac:dyDescent="0.25">
      <c r="A551" t="s">
        <v>2281</v>
      </c>
      <c r="B551" s="6" t="s">
        <v>1436</v>
      </c>
      <c r="K551">
        <v>1</v>
      </c>
      <c r="R551" s="22">
        <f t="shared" si="20"/>
        <v>1</v>
      </c>
    </row>
    <row r="552" spans="1:18" x14ac:dyDescent="0.25">
      <c r="A552" t="s">
        <v>2281</v>
      </c>
      <c r="B552" s="6" t="s">
        <v>1149</v>
      </c>
      <c r="I552">
        <v>1</v>
      </c>
      <c r="R552" s="22">
        <f t="shared" si="20"/>
        <v>1</v>
      </c>
    </row>
    <row r="553" spans="1:18" x14ac:dyDescent="0.25">
      <c r="A553" t="s">
        <v>2281</v>
      </c>
      <c r="B553" s="6" t="s">
        <v>2237</v>
      </c>
      <c r="Q553">
        <v>1</v>
      </c>
      <c r="R553" s="22">
        <f t="shared" si="20"/>
        <v>1</v>
      </c>
    </row>
    <row r="554" spans="1:18" x14ac:dyDescent="0.25">
      <c r="A554" t="s">
        <v>2281</v>
      </c>
      <c r="B554" s="6" t="s">
        <v>990</v>
      </c>
      <c r="H554">
        <v>1</v>
      </c>
      <c r="R554" s="22">
        <f t="shared" si="20"/>
        <v>1</v>
      </c>
    </row>
    <row r="555" spans="1:18" x14ac:dyDescent="0.25">
      <c r="A555" t="s">
        <v>2281</v>
      </c>
      <c r="B555" s="6" t="s">
        <v>1291</v>
      </c>
      <c r="J555">
        <v>1</v>
      </c>
      <c r="R555" s="22">
        <f t="shared" si="20"/>
        <v>1</v>
      </c>
    </row>
    <row r="556" spans="1:18" x14ac:dyDescent="0.25">
      <c r="A556" t="s">
        <v>2281</v>
      </c>
      <c r="B556" s="6" t="s">
        <v>985</v>
      </c>
      <c r="H556">
        <v>1</v>
      </c>
      <c r="I556">
        <v>1</v>
      </c>
      <c r="R556" s="22">
        <f t="shared" si="20"/>
        <v>2</v>
      </c>
    </row>
    <row r="557" spans="1:18" x14ac:dyDescent="0.25">
      <c r="A557" t="s">
        <v>2281</v>
      </c>
      <c r="B557" s="6" t="s">
        <v>2189</v>
      </c>
      <c r="P557">
        <v>1</v>
      </c>
      <c r="R557" s="22">
        <f t="shared" si="20"/>
        <v>1</v>
      </c>
    </row>
    <row r="558" spans="1:18" x14ac:dyDescent="0.25">
      <c r="A558" t="s">
        <v>2281</v>
      </c>
      <c r="B558" s="6" t="s">
        <v>1757</v>
      </c>
      <c r="M558">
        <v>1</v>
      </c>
      <c r="N558">
        <v>1</v>
      </c>
      <c r="R558" s="22">
        <f t="shared" si="20"/>
        <v>2</v>
      </c>
    </row>
    <row r="559" spans="1:18" x14ac:dyDescent="0.25">
      <c r="A559" t="s">
        <v>2281</v>
      </c>
      <c r="B559" s="6" t="s">
        <v>266</v>
      </c>
      <c r="C559">
        <v>1</v>
      </c>
      <c r="D559">
        <v>1</v>
      </c>
      <c r="E559">
        <v>1</v>
      </c>
      <c r="F559">
        <v>1</v>
      </c>
      <c r="G559">
        <v>1</v>
      </c>
      <c r="H559">
        <v>1</v>
      </c>
      <c r="I559">
        <v>1</v>
      </c>
      <c r="J559">
        <v>1</v>
      </c>
      <c r="O559">
        <v>1</v>
      </c>
      <c r="R559" s="22">
        <f t="shared" si="20"/>
        <v>9</v>
      </c>
    </row>
    <row r="560" spans="1:18" x14ac:dyDescent="0.25">
      <c r="A560" t="s">
        <v>2281</v>
      </c>
      <c r="B560" s="6" t="s">
        <v>265</v>
      </c>
      <c r="C560">
        <v>1</v>
      </c>
      <c r="D560">
        <v>1</v>
      </c>
      <c r="R560" s="22">
        <f t="shared" si="20"/>
        <v>2</v>
      </c>
    </row>
    <row r="561" spans="1:18" x14ac:dyDescent="0.25">
      <c r="A561" t="s">
        <v>2281</v>
      </c>
      <c r="B561" s="6" t="s">
        <v>810</v>
      </c>
      <c r="G561">
        <v>1</v>
      </c>
      <c r="R561" s="22">
        <f t="shared" si="20"/>
        <v>1</v>
      </c>
    </row>
    <row r="562" spans="1:18" x14ac:dyDescent="0.25">
      <c r="A562" t="s">
        <v>2281</v>
      </c>
      <c r="B562" s="6" t="s">
        <v>1929</v>
      </c>
      <c r="N562">
        <v>1</v>
      </c>
      <c r="O562">
        <v>1</v>
      </c>
      <c r="R562" s="22">
        <f t="shared" si="20"/>
        <v>2</v>
      </c>
    </row>
    <row r="563" spans="1:18" x14ac:dyDescent="0.25">
      <c r="A563" t="s">
        <v>2281</v>
      </c>
      <c r="B563" s="6" t="s">
        <v>800</v>
      </c>
      <c r="G563">
        <v>1</v>
      </c>
      <c r="H563">
        <v>1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1</v>
      </c>
      <c r="O563">
        <v>1</v>
      </c>
      <c r="P563">
        <v>1</v>
      </c>
      <c r="Q563">
        <v>1</v>
      </c>
      <c r="R563" s="22">
        <f t="shared" si="20"/>
        <v>11</v>
      </c>
    </row>
    <row r="564" spans="1:18" x14ac:dyDescent="0.25">
      <c r="A564" t="s">
        <v>2281</v>
      </c>
      <c r="B564" s="6" t="s">
        <v>1151</v>
      </c>
      <c r="I564">
        <v>1</v>
      </c>
      <c r="K564">
        <v>1</v>
      </c>
      <c r="R564" s="22">
        <f t="shared" si="20"/>
        <v>2</v>
      </c>
    </row>
    <row r="565" spans="1:18" x14ac:dyDescent="0.25">
      <c r="A565" t="s">
        <v>2281</v>
      </c>
      <c r="B565" s="6" t="s">
        <v>273</v>
      </c>
      <c r="C565">
        <v>1</v>
      </c>
      <c r="D565">
        <v>1</v>
      </c>
      <c r="O565">
        <v>1</v>
      </c>
      <c r="P565">
        <v>1</v>
      </c>
      <c r="Q565">
        <v>1</v>
      </c>
      <c r="R565" s="22">
        <f t="shared" si="20"/>
        <v>5</v>
      </c>
    </row>
    <row r="566" spans="1:18" x14ac:dyDescent="0.25">
      <c r="A566" t="s">
        <v>2281</v>
      </c>
      <c r="B566" s="6" t="s">
        <v>987</v>
      </c>
      <c r="H566">
        <v>1</v>
      </c>
      <c r="I566">
        <v>1</v>
      </c>
      <c r="R566" s="22">
        <f t="shared" si="20"/>
        <v>2</v>
      </c>
    </row>
    <row r="567" spans="1:18" x14ac:dyDescent="0.25">
      <c r="A567" t="s">
        <v>2281</v>
      </c>
      <c r="B567" s="6" t="s">
        <v>1147</v>
      </c>
      <c r="I567">
        <v>1</v>
      </c>
      <c r="R567" s="22">
        <f t="shared" si="20"/>
        <v>1</v>
      </c>
    </row>
    <row r="568" spans="1:18" x14ac:dyDescent="0.25">
      <c r="A568" t="s">
        <v>2281</v>
      </c>
      <c r="B568" s="6" t="s">
        <v>371</v>
      </c>
      <c r="D568">
        <v>1</v>
      </c>
      <c r="E568">
        <v>1</v>
      </c>
      <c r="F568">
        <v>1</v>
      </c>
      <c r="G568">
        <v>1</v>
      </c>
      <c r="H568">
        <v>1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  <c r="P568">
        <v>1</v>
      </c>
      <c r="Q568">
        <v>1</v>
      </c>
      <c r="R568" s="22">
        <f t="shared" si="20"/>
        <v>14</v>
      </c>
    </row>
    <row r="569" spans="1:18" x14ac:dyDescent="0.25">
      <c r="A569" t="s">
        <v>2281</v>
      </c>
      <c r="B569" s="6" t="s">
        <v>1932</v>
      </c>
      <c r="N569">
        <v>1</v>
      </c>
      <c r="R569" s="22">
        <f t="shared" si="20"/>
        <v>1</v>
      </c>
    </row>
    <row r="570" spans="1:18" x14ac:dyDescent="0.25">
      <c r="A570" t="s">
        <v>2281</v>
      </c>
      <c r="B570" s="6" t="s">
        <v>373</v>
      </c>
      <c r="D570">
        <v>1</v>
      </c>
      <c r="E570">
        <v>1</v>
      </c>
      <c r="F570">
        <v>1</v>
      </c>
      <c r="G570">
        <v>1</v>
      </c>
      <c r="H570">
        <v>1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1</v>
      </c>
      <c r="P570">
        <v>1</v>
      </c>
      <c r="R570" s="22">
        <f t="shared" si="20"/>
        <v>13</v>
      </c>
    </row>
    <row r="571" spans="1:18" x14ac:dyDescent="0.25">
      <c r="A571" t="s">
        <v>2281</v>
      </c>
      <c r="B571" s="6" t="s">
        <v>255</v>
      </c>
      <c r="C571">
        <v>1</v>
      </c>
      <c r="D571">
        <v>1</v>
      </c>
      <c r="E571">
        <v>1</v>
      </c>
      <c r="F571">
        <v>1</v>
      </c>
      <c r="G571">
        <v>1</v>
      </c>
      <c r="H571">
        <v>1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1</v>
      </c>
      <c r="O571">
        <v>1</v>
      </c>
      <c r="P571">
        <v>1</v>
      </c>
      <c r="Q571">
        <v>1</v>
      </c>
      <c r="R571" s="22">
        <f t="shared" si="20"/>
        <v>15</v>
      </c>
    </row>
    <row r="572" spans="1:18" x14ac:dyDescent="0.25">
      <c r="A572" t="s">
        <v>2281</v>
      </c>
      <c r="B572" s="6" t="s">
        <v>2184</v>
      </c>
      <c r="P572">
        <v>1</v>
      </c>
      <c r="Q572">
        <v>1</v>
      </c>
      <c r="R572" s="22">
        <f t="shared" si="20"/>
        <v>2</v>
      </c>
    </row>
    <row r="573" spans="1:18" x14ac:dyDescent="0.25">
      <c r="A573" t="s">
        <v>2281</v>
      </c>
      <c r="B573" s="6" t="s">
        <v>994</v>
      </c>
      <c r="H573">
        <v>1</v>
      </c>
      <c r="R573" s="22">
        <f t="shared" si="20"/>
        <v>1</v>
      </c>
    </row>
    <row r="574" spans="1:18" x14ac:dyDescent="0.25">
      <c r="A574" t="s">
        <v>2281</v>
      </c>
      <c r="B574" s="6" t="s">
        <v>988</v>
      </c>
      <c r="H574">
        <v>1</v>
      </c>
      <c r="I574">
        <v>1</v>
      </c>
      <c r="J574">
        <v>1</v>
      </c>
      <c r="L574">
        <v>1</v>
      </c>
      <c r="M574">
        <v>1</v>
      </c>
      <c r="N574">
        <v>1</v>
      </c>
      <c r="O574">
        <v>1</v>
      </c>
      <c r="P574">
        <v>1</v>
      </c>
      <c r="Q574">
        <v>1</v>
      </c>
      <c r="R574" s="22">
        <f t="shared" si="20"/>
        <v>9</v>
      </c>
    </row>
    <row r="575" spans="1:18" x14ac:dyDescent="0.25">
      <c r="A575" t="s">
        <v>2281</v>
      </c>
      <c r="B575" s="6" t="s">
        <v>1446</v>
      </c>
      <c r="K575">
        <v>1</v>
      </c>
      <c r="R575" s="22">
        <f t="shared" si="20"/>
        <v>1</v>
      </c>
    </row>
    <row r="576" spans="1:18" x14ac:dyDescent="0.25">
      <c r="A576" t="s">
        <v>2281</v>
      </c>
      <c r="B576" s="6" t="s">
        <v>495</v>
      </c>
      <c r="E576">
        <v>1</v>
      </c>
      <c r="R576" s="22">
        <f t="shared" si="20"/>
        <v>1</v>
      </c>
    </row>
    <row r="577" spans="1:18" x14ac:dyDescent="0.25">
      <c r="A577" t="s">
        <v>2281</v>
      </c>
      <c r="B577" s="6" t="s">
        <v>1440</v>
      </c>
      <c r="K577">
        <v>1</v>
      </c>
      <c r="R577" s="22">
        <f t="shared" si="20"/>
        <v>1</v>
      </c>
    </row>
    <row r="578" spans="1:18" x14ac:dyDescent="0.25">
      <c r="A578" t="s">
        <v>2281</v>
      </c>
      <c r="B578" s="6" t="s">
        <v>269</v>
      </c>
      <c r="C578">
        <v>1</v>
      </c>
      <c r="N578">
        <v>1</v>
      </c>
      <c r="O578">
        <v>1</v>
      </c>
      <c r="P578">
        <v>1</v>
      </c>
      <c r="Q578">
        <v>1</v>
      </c>
      <c r="R578" s="22">
        <f t="shared" si="20"/>
        <v>5</v>
      </c>
    </row>
    <row r="579" spans="1:18" x14ac:dyDescent="0.25">
      <c r="A579" t="s">
        <v>2281</v>
      </c>
      <c r="B579" s="6" t="s">
        <v>1924</v>
      </c>
      <c r="N579">
        <v>1</v>
      </c>
      <c r="O579">
        <v>1</v>
      </c>
      <c r="P579">
        <v>1</v>
      </c>
      <c r="R579" s="22">
        <f t="shared" si="20"/>
        <v>3</v>
      </c>
    </row>
    <row r="580" spans="1:18" x14ac:dyDescent="0.25">
      <c r="A580" t="s">
        <v>2281</v>
      </c>
      <c r="B580" s="6" t="s">
        <v>803</v>
      </c>
      <c r="G580">
        <v>1</v>
      </c>
      <c r="R580" s="22">
        <f t="shared" si="20"/>
        <v>1</v>
      </c>
    </row>
    <row r="581" spans="1:18" x14ac:dyDescent="0.25">
      <c r="A581" t="s">
        <v>2281</v>
      </c>
      <c r="B581" s="6" t="s">
        <v>1767</v>
      </c>
      <c r="M581">
        <v>1</v>
      </c>
      <c r="N581">
        <v>1</v>
      </c>
      <c r="R581" s="22">
        <f t="shared" si="20"/>
        <v>2</v>
      </c>
    </row>
    <row r="582" spans="1:18" x14ac:dyDescent="0.25">
      <c r="A582" t="s">
        <v>2281</v>
      </c>
      <c r="B582" s="6" t="s">
        <v>795</v>
      </c>
      <c r="G582">
        <v>1</v>
      </c>
      <c r="R582" s="22">
        <f t="shared" si="20"/>
        <v>1</v>
      </c>
    </row>
    <row r="583" spans="1:18" x14ac:dyDescent="0.25">
      <c r="A583" t="s">
        <v>2281</v>
      </c>
      <c r="B583" s="6" t="s">
        <v>277</v>
      </c>
      <c r="C583">
        <v>1</v>
      </c>
      <c r="D583">
        <v>1</v>
      </c>
      <c r="E583">
        <v>1</v>
      </c>
      <c r="F583">
        <v>1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  <c r="R583" s="22">
        <f t="shared" si="20"/>
        <v>11</v>
      </c>
    </row>
    <row r="584" spans="1:18" x14ac:dyDescent="0.25">
      <c r="A584" t="s">
        <v>2281</v>
      </c>
      <c r="B584" s="6" t="s">
        <v>986</v>
      </c>
      <c r="H584">
        <v>1</v>
      </c>
      <c r="I584">
        <v>1</v>
      </c>
      <c r="J584">
        <v>1</v>
      </c>
      <c r="K584">
        <v>1</v>
      </c>
      <c r="R584" s="22">
        <f t="shared" si="20"/>
        <v>4</v>
      </c>
    </row>
    <row r="585" spans="1:18" x14ac:dyDescent="0.25">
      <c r="A585" t="s">
        <v>2281</v>
      </c>
      <c r="B585" s="6" t="s">
        <v>796</v>
      </c>
      <c r="G585">
        <v>1</v>
      </c>
      <c r="H585">
        <v>1</v>
      </c>
      <c r="I585">
        <v>1</v>
      </c>
      <c r="J585">
        <v>1</v>
      </c>
      <c r="R585" s="22">
        <f t="shared" si="20"/>
        <v>4</v>
      </c>
    </row>
    <row r="586" spans="1:18" x14ac:dyDescent="0.25">
      <c r="A586" t="s">
        <v>2281</v>
      </c>
      <c r="B586" s="6" t="s">
        <v>2086</v>
      </c>
      <c r="O586">
        <v>1</v>
      </c>
      <c r="R586" s="22">
        <f t="shared" si="20"/>
        <v>1</v>
      </c>
    </row>
    <row r="587" spans="1:18" x14ac:dyDescent="0.25">
      <c r="A587" t="s">
        <v>2281</v>
      </c>
      <c r="B587" s="6" t="s">
        <v>283</v>
      </c>
      <c r="L587">
        <v>1</v>
      </c>
      <c r="M587">
        <v>1</v>
      </c>
      <c r="N587">
        <v>1</v>
      </c>
      <c r="O587">
        <v>1</v>
      </c>
      <c r="R587" s="22">
        <f t="shared" si="20"/>
        <v>4</v>
      </c>
    </row>
    <row r="588" spans="1:18" x14ac:dyDescent="0.25">
      <c r="A588" t="s">
        <v>2281</v>
      </c>
      <c r="B588" s="6" t="s">
        <v>496</v>
      </c>
      <c r="E588">
        <v>1</v>
      </c>
      <c r="R588" s="22">
        <f t="shared" si="20"/>
        <v>1</v>
      </c>
    </row>
    <row r="589" spans="1:18" x14ac:dyDescent="0.25">
      <c r="A589" t="s">
        <v>2281</v>
      </c>
      <c r="B589" s="6" t="s">
        <v>1153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1</v>
      </c>
      <c r="O589">
        <v>1</v>
      </c>
      <c r="P589">
        <v>1</v>
      </c>
      <c r="Q589">
        <v>1</v>
      </c>
      <c r="R589" s="22">
        <f t="shared" si="20"/>
        <v>9</v>
      </c>
    </row>
    <row r="590" spans="1:18" x14ac:dyDescent="0.25">
      <c r="A590" t="s">
        <v>2281</v>
      </c>
      <c r="B590" s="6" t="s">
        <v>1292</v>
      </c>
      <c r="J590">
        <v>1</v>
      </c>
      <c r="R590" s="22">
        <f t="shared" si="20"/>
        <v>1</v>
      </c>
    </row>
    <row r="591" spans="1:18" x14ac:dyDescent="0.25">
      <c r="A591" t="s">
        <v>2281</v>
      </c>
      <c r="B591" s="6" t="s">
        <v>1758</v>
      </c>
      <c r="M591">
        <v>1</v>
      </c>
      <c r="N591">
        <v>1</v>
      </c>
      <c r="R591" s="22">
        <f t="shared" si="20"/>
        <v>2</v>
      </c>
    </row>
    <row r="592" spans="1:18" x14ac:dyDescent="0.25">
      <c r="A592" t="s">
        <v>2281</v>
      </c>
      <c r="B592" s="6" t="s">
        <v>644</v>
      </c>
      <c r="F592">
        <v>1</v>
      </c>
      <c r="G592">
        <v>1</v>
      </c>
      <c r="H592">
        <v>1</v>
      </c>
      <c r="I592">
        <v>1</v>
      </c>
      <c r="K592">
        <v>1</v>
      </c>
      <c r="L592">
        <v>1</v>
      </c>
      <c r="M592">
        <v>1</v>
      </c>
      <c r="N592">
        <v>1</v>
      </c>
      <c r="O592">
        <v>1</v>
      </c>
      <c r="R592" s="22">
        <f t="shared" si="20"/>
        <v>9</v>
      </c>
    </row>
    <row r="593" spans="1:18" x14ac:dyDescent="0.25">
      <c r="A593" t="s">
        <v>2281</v>
      </c>
      <c r="B593" s="6" t="s">
        <v>278</v>
      </c>
      <c r="C593">
        <v>1</v>
      </c>
      <c r="D593">
        <v>1</v>
      </c>
      <c r="R593" s="22">
        <f t="shared" si="20"/>
        <v>2</v>
      </c>
    </row>
    <row r="594" spans="1:18" x14ac:dyDescent="0.25">
      <c r="A594" t="s">
        <v>2281</v>
      </c>
      <c r="B594" s="6" t="s">
        <v>989</v>
      </c>
      <c r="H594">
        <v>1</v>
      </c>
      <c r="R594" s="22">
        <f t="shared" si="20"/>
        <v>1</v>
      </c>
    </row>
    <row r="595" spans="1:18" x14ac:dyDescent="0.25">
      <c r="A595" t="s">
        <v>2281</v>
      </c>
      <c r="B595" s="6" t="s">
        <v>1289</v>
      </c>
      <c r="J595">
        <v>1</v>
      </c>
      <c r="K595">
        <v>1</v>
      </c>
      <c r="R595" s="22">
        <f t="shared" si="20"/>
        <v>2</v>
      </c>
    </row>
    <row r="596" spans="1:18" x14ac:dyDescent="0.25">
      <c r="A596" t="s">
        <v>2281</v>
      </c>
      <c r="B596" s="6" t="s">
        <v>1591</v>
      </c>
      <c r="L596">
        <v>1</v>
      </c>
      <c r="R596" s="22">
        <f t="shared" si="20"/>
        <v>1</v>
      </c>
    </row>
    <row r="597" spans="1:18" x14ac:dyDescent="0.25">
      <c r="A597" t="s">
        <v>2281</v>
      </c>
      <c r="B597" s="6" t="s">
        <v>375</v>
      </c>
      <c r="D597">
        <v>1</v>
      </c>
      <c r="E597">
        <v>1</v>
      </c>
      <c r="F597">
        <v>1</v>
      </c>
      <c r="G597">
        <v>1</v>
      </c>
      <c r="H597">
        <v>1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1</v>
      </c>
      <c r="O597">
        <v>1</v>
      </c>
      <c r="P597">
        <v>1</v>
      </c>
      <c r="R597" s="22">
        <f t="shared" si="20"/>
        <v>13</v>
      </c>
    </row>
    <row r="598" spans="1:18" x14ac:dyDescent="0.25">
      <c r="A598" t="s">
        <v>2281</v>
      </c>
      <c r="B598" s="6" t="s">
        <v>2236</v>
      </c>
      <c r="Q598">
        <v>1</v>
      </c>
      <c r="R598" s="22">
        <f t="shared" si="20"/>
        <v>1</v>
      </c>
    </row>
    <row r="599" spans="1:18" x14ac:dyDescent="0.25">
      <c r="A599" t="s">
        <v>2281</v>
      </c>
      <c r="B599" s="6" t="s">
        <v>1594</v>
      </c>
      <c r="L599">
        <v>1</v>
      </c>
      <c r="R599" s="22">
        <f t="shared" si="20"/>
        <v>1</v>
      </c>
    </row>
    <row r="600" spans="1:18" x14ac:dyDescent="0.25">
      <c r="A600" t="s">
        <v>2281</v>
      </c>
      <c r="B600" s="6" t="s">
        <v>2182</v>
      </c>
      <c r="P600">
        <v>1</v>
      </c>
      <c r="R600" s="22">
        <f t="shared" ref="R600:R663" si="21">SUM(C600:Q600)</f>
        <v>1</v>
      </c>
    </row>
    <row r="601" spans="1:18" x14ac:dyDescent="0.25">
      <c r="A601" t="s">
        <v>2281</v>
      </c>
      <c r="B601" s="6" t="s">
        <v>993</v>
      </c>
      <c r="H601">
        <v>1</v>
      </c>
      <c r="I601">
        <v>1</v>
      </c>
      <c r="R601" s="22">
        <f t="shared" si="21"/>
        <v>2</v>
      </c>
    </row>
    <row r="602" spans="1:18" x14ac:dyDescent="0.25">
      <c r="A602" t="s">
        <v>2281</v>
      </c>
      <c r="B602" s="6" t="s">
        <v>1445</v>
      </c>
      <c r="K602">
        <v>1</v>
      </c>
      <c r="R602" s="22">
        <f t="shared" si="21"/>
        <v>1</v>
      </c>
    </row>
    <row r="603" spans="1:18" x14ac:dyDescent="0.25">
      <c r="A603" t="s">
        <v>2281</v>
      </c>
      <c r="B603" s="6" t="s">
        <v>268</v>
      </c>
      <c r="C603">
        <v>1</v>
      </c>
      <c r="D603">
        <v>1</v>
      </c>
      <c r="E603">
        <v>1</v>
      </c>
      <c r="F603">
        <v>1</v>
      </c>
      <c r="G603">
        <v>1</v>
      </c>
      <c r="H603">
        <v>1</v>
      </c>
      <c r="I603">
        <v>1</v>
      </c>
      <c r="N603">
        <v>1</v>
      </c>
      <c r="O603">
        <v>1</v>
      </c>
      <c r="P603">
        <v>1</v>
      </c>
      <c r="Q603">
        <v>1</v>
      </c>
      <c r="R603" s="22">
        <f t="shared" si="21"/>
        <v>11</v>
      </c>
    </row>
    <row r="604" spans="1:18" x14ac:dyDescent="0.25">
      <c r="A604" t="s">
        <v>2281</v>
      </c>
      <c r="B604" s="6" t="s">
        <v>1596</v>
      </c>
      <c r="L604">
        <v>1</v>
      </c>
      <c r="M604">
        <v>1</v>
      </c>
      <c r="R604" s="22">
        <f t="shared" si="21"/>
        <v>2</v>
      </c>
    </row>
    <row r="605" spans="1:18" x14ac:dyDescent="0.25">
      <c r="A605" t="s">
        <v>2281</v>
      </c>
      <c r="B605" s="6" t="s">
        <v>2190</v>
      </c>
      <c r="P605">
        <v>1</v>
      </c>
      <c r="R605" s="22">
        <f t="shared" si="21"/>
        <v>1</v>
      </c>
    </row>
    <row r="606" spans="1:18" x14ac:dyDescent="0.25">
      <c r="A606" t="s">
        <v>2281</v>
      </c>
      <c r="B606" s="6" t="s">
        <v>1936</v>
      </c>
      <c r="N606">
        <v>1</v>
      </c>
      <c r="R606" s="22">
        <f t="shared" si="21"/>
        <v>1</v>
      </c>
    </row>
    <row r="607" spans="1:18" x14ac:dyDescent="0.25">
      <c r="A607" t="s">
        <v>2281</v>
      </c>
      <c r="B607" s="6" t="s">
        <v>2188</v>
      </c>
      <c r="P607">
        <v>1</v>
      </c>
      <c r="Q607">
        <v>1</v>
      </c>
      <c r="R607" s="22">
        <f t="shared" si="21"/>
        <v>2</v>
      </c>
    </row>
    <row r="608" spans="1:18" x14ac:dyDescent="0.25">
      <c r="A608" t="s">
        <v>2281</v>
      </c>
      <c r="B608" s="6" t="s">
        <v>259</v>
      </c>
      <c r="C608">
        <v>1</v>
      </c>
      <c r="D608">
        <v>1</v>
      </c>
      <c r="E608">
        <v>1</v>
      </c>
      <c r="F608">
        <v>1</v>
      </c>
      <c r="G608">
        <v>1</v>
      </c>
      <c r="H608">
        <v>1</v>
      </c>
      <c r="I608">
        <v>1</v>
      </c>
      <c r="J608">
        <v>1</v>
      </c>
      <c r="K608">
        <v>1</v>
      </c>
      <c r="L608">
        <v>1</v>
      </c>
      <c r="M608">
        <v>1</v>
      </c>
      <c r="O608">
        <v>1</v>
      </c>
      <c r="P608">
        <v>1</v>
      </c>
      <c r="Q608">
        <v>1</v>
      </c>
      <c r="R608" s="22">
        <f t="shared" si="21"/>
        <v>14</v>
      </c>
    </row>
    <row r="609" spans="1:18" x14ac:dyDescent="0.25">
      <c r="A609" t="s">
        <v>2281</v>
      </c>
      <c r="B609" s="6" t="s">
        <v>801</v>
      </c>
      <c r="G609">
        <v>1</v>
      </c>
      <c r="R609" s="22">
        <f t="shared" si="21"/>
        <v>1</v>
      </c>
    </row>
    <row r="610" spans="1:18" x14ac:dyDescent="0.25">
      <c r="A610" t="s">
        <v>2281</v>
      </c>
      <c r="B610" s="6" t="s">
        <v>997</v>
      </c>
      <c r="H610">
        <v>1</v>
      </c>
      <c r="R610" s="22">
        <f t="shared" si="21"/>
        <v>1</v>
      </c>
    </row>
    <row r="611" spans="1:18" x14ac:dyDescent="0.25">
      <c r="A611" t="s">
        <v>2281</v>
      </c>
      <c r="B611" s="6" t="s">
        <v>257</v>
      </c>
      <c r="C611">
        <v>1</v>
      </c>
      <c r="D611">
        <v>1</v>
      </c>
      <c r="E611">
        <v>1</v>
      </c>
      <c r="F611">
        <v>1</v>
      </c>
      <c r="G611">
        <v>1</v>
      </c>
      <c r="H611">
        <v>1</v>
      </c>
      <c r="I611">
        <v>1</v>
      </c>
      <c r="J611">
        <v>1</v>
      </c>
      <c r="K611">
        <v>1</v>
      </c>
      <c r="M611">
        <v>1</v>
      </c>
      <c r="N611">
        <v>1</v>
      </c>
      <c r="O611">
        <v>1</v>
      </c>
      <c r="Q611">
        <v>1</v>
      </c>
      <c r="R611" s="22">
        <f t="shared" si="21"/>
        <v>13</v>
      </c>
    </row>
    <row r="612" spans="1:18" x14ac:dyDescent="0.25">
      <c r="A612" t="s">
        <v>2281</v>
      </c>
      <c r="B612" s="6" t="s">
        <v>1592</v>
      </c>
      <c r="L612">
        <v>1</v>
      </c>
      <c r="M612">
        <v>1</v>
      </c>
      <c r="R612" s="22">
        <f t="shared" si="21"/>
        <v>2</v>
      </c>
    </row>
    <row r="613" spans="1:18" x14ac:dyDescent="0.25">
      <c r="A613" t="s">
        <v>2281</v>
      </c>
      <c r="B613" s="6" t="s">
        <v>1148</v>
      </c>
      <c r="I613">
        <v>1</v>
      </c>
      <c r="R613" s="22">
        <f t="shared" si="21"/>
        <v>1</v>
      </c>
    </row>
    <row r="614" spans="1:18" x14ac:dyDescent="0.25">
      <c r="A614" t="s">
        <v>2281</v>
      </c>
      <c r="B614" s="6" t="s">
        <v>642</v>
      </c>
      <c r="F614">
        <v>1</v>
      </c>
      <c r="R614" s="22">
        <f t="shared" si="21"/>
        <v>1</v>
      </c>
    </row>
    <row r="615" spans="1:18" x14ac:dyDescent="0.25">
      <c r="A615" t="s">
        <v>2281</v>
      </c>
      <c r="B615" s="6" t="s">
        <v>2084</v>
      </c>
      <c r="O615">
        <v>1</v>
      </c>
      <c r="P615">
        <v>1</v>
      </c>
      <c r="Q615">
        <v>1</v>
      </c>
      <c r="R615" s="22">
        <f t="shared" si="21"/>
        <v>3</v>
      </c>
    </row>
    <row r="616" spans="1:18" x14ac:dyDescent="0.25">
      <c r="A616" t="s">
        <v>2281</v>
      </c>
      <c r="B616" s="6" t="s">
        <v>1444</v>
      </c>
      <c r="K616">
        <v>1</v>
      </c>
      <c r="R616" s="22">
        <f t="shared" si="21"/>
        <v>1</v>
      </c>
    </row>
    <row r="617" spans="1:18" x14ac:dyDescent="0.25">
      <c r="A617" t="s">
        <v>2281</v>
      </c>
      <c r="B617" s="6" t="s">
        <v>1759</v>
      </c>
      <c r="M617">
        <v>1</v>
      </c>
      <c r="N617">
        <v>1</v>
      </c>
      <c r="R617" s="22">
        <f t="shared" si="21"/>
        <v>2</v>
      </c>
    </row>
    <row r="618" spans="1:18" x14ac:dyDescent="0.25">
      <c r="A618" t="s">
        <v>2281</v>
      </c>
      <c r="B618" s="6" t="s">
        <v>1443</v>
      </c>
      <c r="K618">
        <v>1</v>
      </c>
      <c r="R618" s="22">
        <f t="shared" si="21"/>
        <v>1</v>
      </c>
    </row>
    <row r="619" spans="1:18" x14ac:dyDescent="0.25">
      <c r="A619" t="s">
        <v>2281</v>
      </c>
      <c r="B619" s="6" t="s">
        <v>1593</v>
      </c>
      <c r="L619">
        <v>1</v>
      </c>
      <c r="R619" s="22">
        <f t="shared" si="21"/>
        <v>1</v>
      </c>
    </row>
    <row r="620" spans="1:18" x14ac:dyDescent="0.25">
      <c r="A620" t="s">
        <v>2281</v>
      </c>
      <c r="B620" s="6" t="s">
        <v>1763</v>
      </c>
      <c r="M620">
        <v>1</v>
      </c>
      <c r="N620">
        <v>1</v>
      </c>
      <c r="R620" s="22">
        <f t="shared" si="21"/>
        <v>2</v>
      </c>
    </row>
    <row r="621" spans="1:18" x14ac:dyDescent="0.25">
      <c r="A621" t="s">
        <v>2281</v>
      </c>
      <c r="B621" s="6" t="s">
        <v>1927</v>
      </c>
      <c r="N621">
        <v>1</v>
      </c>
      <c r="R621" s="22">
        <f t="shared" si="21"/>
        <v>1</v>
      </c>
    </row>
    <row r="622" spans="1:18" x14ac:dyDescent="0.25">
      <c r="A622" t="s">
        <v>2281</v>
      </c>
      <c r="B622" s="6" t="s">
        <v>256</v>
      </c>
      <c r="C622">
        <v>1</v>
      </c>
      <c r="D622">
        <v>1</v>
      </c>
      <c r="E622">
        <v>1</v>
      </c>
      <c r="F622">
        <v>1</v>
      </c>
      <c r="G622">
        <v>1</v>
      </c>
      <c r="H622">
        <v>1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1</v>
      </c>
      <c r="O622">
        <v>1</v>
      </c>
      <c r="P622">
        <v>1</v>
      </c>
      <c r="Q622">
        <v>1</v>
      </c>
      <c r="R622" s="22">
        <f t="shared" si="21"/>
        <v>15</v>
      </c>
    </row>
    <row r="623" spans="1:18" x14ac:dyDescent="0.25">
      <c r="A623" t="s">
        <v>2281</v>
      </c>
      <c r="B623" s="6" t="s">
        <v>802</v>
      </c>
      <c r="G623">
        <v>1</v>
      </c>
      <c r="R623" s="22">
        <f t="shared" si="21"/>
        <v>1</v>
      </c>
    </row>
    <row r="624" spans="1:18" x14ac:dyDescent="0.25">
      <c r="A624" t="s">
        <v>2281</v>
      </c>
      <c r="B624" s="6" t="s">
        <v>2187</v>
      </c>
      <c r="P624">
        <v>1</v>
      </c>
      <c r="Q624">
        <v>1</v>
      </c>
      <c r="R624" s="22">
        <f t="shared" si="21"/>
        <v>2</v>
      </c>
    </row>
    <row r="625" spans="1:18" x14ac:dyDescent="0.25">
      <c r="A625" t="s">
        <v>2281</v>
      </c>
      <c r="B625" s="6" t="s">
        <v>1760</v>
      </c>
      <c r="M625">
        <v>1</v>
      </c>
      <c r="R625" s="22">
        <f t="shared" si="21"/>
        <v>1</v>
      </c>
    </row>
    <row r="626" spans="1:18" x14ac:dyDescent="0.25">
      <c r="A626" t="s">
        <v>2281</v>
      </c>
      <c r="B626" s="6" t="s">
        <v>1597</v>
      </c>
      <c r="L626">
        <v>1</v>
      </c>
      <c r="M626">
        <v>1</v>
      </c>
      <c r="N626">
        <v>1</v>
      </c>
      <c r="O626">
        <v>1</v>
      </c>
      <c r="P626">
        <v>1</v>
      </c>
      <c r="Q626">
        <v>1</v>
      </c>
      <c r="R626" s="22">
        <f t="shared" si="21"/>
        <v>6</v>
      </c>
    </row>
    <row r="627" spans="1:18" x14ac:dyDescent="0.25">
      <c r="A627" t="s">
        <v>2281</v>
      </c>
      <c r="B627" s="6" t="s">
        <v>1769</v>
      </c>
      <c r="M627">
        <v>1</v>
      </c>
      <c r="R627" s="22">
        <f t="shared" si="21"/>
        <v>1</v>
      </c>
    </row>
    <row r="628" spans="1:18" x14ac:dyDescent="0.25">
      <c r="A628" t="s">
        <v>2281</v>
      </c>
      <c r="B628" s="6" t="s">
        <v>275</v>
      </c>
      <c r="C628">
        <v>1</v>
      </c>
      <c r="D628">
        <v>1</v>
      </c>
      <c r="E628">
        <v>1</v>
      </c>
      <c r="F628">
        <v>1</v>
      </c>
      <c r="G628">
        <v>1</v>
      </c>
      <c r="H628">
        <v>1</v>
      </c>
      <c r="I628">
        <v>1</v>
      </c>
      <c r="R628" s="22">
        <f t="shared" si="21"/>
        <v>7</v>
      </c>
    </row>
    <row r="629" spans="1:18" x14ac:dyDescent="0.25">
      <c r="A629" t="s">
        <v>2281</v>
      </c>
      <c r="B629" s="6" t="s">
        <v>1599</v>
      </c>
      <c r="L629">
        <v>1</v>
      </c>
      <c r="R629" s="22">
        <f t="shared" si="21"/>
        <v>1</v>
      </c>
    </row>
    <row r="630" spans="1:18" x14ac:dyDescent="0.25">
      <c r="A630" t="s">
        <v>2281</v>
      </c>
      <c r="B630" s="6" t="s">
        <v>260</v>
      </c>
      <c r="C630">
        <v>1</v>
      </c>
      <c r="D630">
        <v>1</v>
      </c>
      <c r="I630">
        <v>1</v>
      </c>
      <c r="J630">
        <v>1</v>
      </c>
      <c r="K630">
        <v>1</v>
      </c>
      <c r="L630">
        <v>1</v>
      </c>
      <c r="M630">
        <v>1</v>
      </c>
      <c r="N630">
        <v>1</v>
      </c>
      <c r="O630">
        <v>1</v>
      </c>
      <c r="R630" s="22">
        <f t="shared" si="21"/>
        <v>9</v>
      </c>
    </row>
    <row r="631" spans="1:18" x14ac:dyDescent="0.25">
      <c r="A631" t="s">
        <v>2281</v>
      </c>
      <c r="B631" s="6" t="s">
        <v>647</v>
      </c>
      <c r="F631">
        <v>1</v>
      </c>
      <c r="G631">
        <v>1</v>
      </c>
      <c r="R631" s="22">
        <f t="shared" si="21"/>
        <v>2</v>
      </c>
    </row>
    <row r="632" spans="1:18" x14ac:dyDescent="0.25">
      <c r="A632" t="s">
        <v>2281</v>
      </c>
      <c r="B632" s="6" t="s">
        <v>807</v>
      </c>
      <c r="G632">
        <v>1</v>
      </c>
      <c r="R632" s="22">
        <f t="shared" si="21"/>
        <v>1</v>
      </c>
    </row>
    <row r="633" spans="1:18" x14ac:dyDescent="0.25">
      <c r="A633" t="s">
        <v>2281</v>
      </c>
      <c r="B633" s="6" t="s">
        <v>648</v>
      </c>
      <c r="F633">
        <v>1</v>
      </c>
      <c r="G633">
        <v>1</v>
      </c>
      <c r="H633">
        <v>1</v>
      </c>
      <c r="I633">
        <v>1</v>
      </c>
      <c r="J633">
        <v>1</v>
      </c>
      <c r="K633">
        <v>1</v>
      </c>
      <c r="L633">
        <v>1</v>
      </c>
      <c r="M633">
        <v>1</v>
      </c>
      <c r="N633">
        <v>1</v>
      </c>
      <c r="O633">
        <v>1</v>
      </c>
      <c r="R633" s="22">
        <f t="shared" si="21"/>
        <v>10</v>
      </c>
    </row>
    <row r="634" spans="1:18" x14ac:dyDescent="0.25">
      <c r="A634" t="s">
        <v>2281</v>
      </c>
      <c r="B634" s="6" t="s">
        <v>992</v>
      </c>
      <c r="H634">
        <v>1</v>
      </c>
      <c r="R634" s="22">
        <f t="shared" si="21"/>
        <v>1</v>
      </c>
    </row>
    <row r="635" spans="1:18" x14ac:dyDescent="0.25">
      <c r="A635" t="s">
        <v>2281</v>
      </c>
      <c r="B635" s="6" t="s">
        <v>1146</v>
      </c>
      <c r="I635">
        <v>1</v>
      </c>
      <c r="J635">
        <v>1</v>
      </c>
      <c r="K635">
        <v>1</v>
      </c>
      <c r="L635">
        <v>1</v>
      </c>
      <c r="R635" s="22">
        <f t="shared" si="21"/>
        <v>4</v>
      </c>
    </row>
    <row r="636" spans="1:18" x14ac:dyDescent="0.25">
      <c r="A636" t="s">
        <v>2281</v>
      </c>
      <c r="B636" s="6" t="s">
        <v>2186</v>
      </c>
      <c r="P636">
        <v>1</v>
      </c>
      <c r="Q636">
        <v>1</v>
      </c>
      <c r="R636" s="22">
        <f t="shared" si="21"/>
        <v>2</v>
      </c>
    </row>
    <row r="637" spans="1:18" x14ac:dyDescent="0.25">
      <c r="A637" t="s">
        <v>2281</v>
      </c>
      <c r="B637" s="6" t="s">
        <v>374</v>
      </c>
      <c r="D637">
        <v>1</v>
      </c>
      <c r="E637">
        <v>1</v>
      </c>
      <c r="F637">
        <v>1</v>
      </c>
      <c r="G637">
        <v>1</v>
      </c>
      <c r="H637">
        <v>1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1</v>
      </c>
      <c r="O637">
        <v>1</v>
      </c>
      <c r="P637">
        <v>1</v>
      </c>
      <c r="R637" s="22">
        <f t="shared" si="21"/>
        <v>13</v>
      </c>
    </row>
    <row r="638" spans="1:18" x14ac:dyDescent="0.25">
      <c r="A638" t="s">
        <v>2281</v>
      </c>
      <c r="B638" s="6" t="s">
        <v>984</v>
      </c>
      <c r="H638">
        <v>1</v>
      </c>
      <c r="R638" s="22">
        <f t="shared" si="21"/>
        <v>1</v>
      </c>
    </row>
    <row r="639" spans="1:18" x14ac:dyDescent="0.25">
      <c r="A639" t="s">
        <v>2281</v>
      </c>
      <c r="B639" s="6" t="s">
        <v>998</v>
      </c>
      <c r="H639">
        <v>1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1</v>
      </c>
      <c r="R639" s="22">
        <f t="shared" si="21"/>
        <v>7</v>
      </c>
    </row>
    <row r="640" spans="1:18" x14ac:dyDescent="0.25">
      <c r="A640" t="s">
        <v>2281</v>
      </c>
      <c r="B640" s="6" t="s">
        <v>991</v>
      </c>
      <c r="H640">
        <v>1</v>
      </c>
      <c r="I640">
        <v>1</v>
      </c>
      <c r="J640">
        <v>1</v>
      </c>
      <c r="R640" s="22">
        <f t="shared" si="21"/>
        <v>3</v>
      </c>
    </row>
    <row r="641" spans="1:18" x14ac:dyDescent="0.25">
      <c r="A641" t="s">
        <v>2281</v>
      </c>
      <c r="B641" s="6" t="s">
        <v>2238</v>
      </c>
      <c r="Q641">
        <v>1</v>
      </c>
      <c r="R641" s="22">
        <f t="shared" si="21"/>
        <v>1</v>
      </c>
    </row>
    <row r="642" spans="1:18" x14ac:dyDescent="0.25">
      <c r="A642" t="s">
        <v>2281</v>
      </c>
      <c r="B642" s="6" t="s">
        <v>499</v>
      </c>
      <c r="E642">
        <v>1</v>
      </c>
      <c r="F642">
        <v>1</v>
      </c>
      <c r="G642">
        <v>1</v>
      </c>
      <c r="H642">
        <v>1</v>
      </c>
      <c r="I642">
        <v>1</v>
      </c>
      <c r="L642">
        <v>1</v>
      </c>
      <c r="M642">
        <v>1</v>
      </c>
      <c r="N642">
        <v>1</v>
      </c>
      <c r="R642" s="22">
        <f t="shared" si="21"/>
        <v>8</v>
      </c>
    </row>
    <row r="643" spans="1:18" x14ac:dyDescent="0.25">
      <c r="A643" t="s">
        <v>2281</v>
      </c>
      <c r="B643" s="6" t="s">
        <v>251</v>
      </c>
      <c r="C643">
        <v>1</v>
      </c>
      <c r="D643">
        <v>1</v>
      </c>
      <c r="K643">
        <v>1</v>
      </c>
      <c r="L643">
        <v>1</v>
      </c>
      <c r="M643">
        <v>1</v>
      </c>
      <c r="N643">
        <v>1</v>
      </c>
      <c r="O643">
        <v>1</v>
      </c>
      <c r="P643">
        <v>1</v>
      </c>
      <c r="Q643">
        <v>1</v>
      </c>
      <c r="R643" s="22">
        <f t="shared" si="21"/>
        <v>9</v>
      </c>
    </row>
    <row r="644" spans="1:18" x14ac:dyDescent="0.25">
      <c r="A644" t="s">
        <v>2281</v>
      </c>
      <c r="B644" s="6" t="s">
        <v>1934</v>
      </c>
      <c r="N644">
        <v>1</v>
      </c>
      <c r="R644" s="22">
        <f t="shared" si="21"/>
        <v>1</v>
      </c>
    </row>
    <row r="645" spans="1:18" x14ac:dyDescent="0.25">
      <c r="A645" t="s">
        <v>2281</v>
      </c>
      <c r="B645" s="6" t="s">
        <v>2080</v>
      </c>
      <c r="O645">
        <v>1</v>
      </c>
      <c r="P645">
        <v>1</v>
      </c>
      <c r="Q645">
        <v>1</v>
      </c>
      <c r="R645" s="22">
        <f t="shared" si="21"/>
        <v>3</v>
      </c>
    </row>
    <row r="646" spans="1:18" x14ac:dyDescent="0.25">
      <c r="A646" t="s">
        <v>2281</v>
      </c>
      <c r="B646" s="6" t="s">
        <v>258</v>
      </c>
      <c r="C646">
        <v>1</v>
      </c>
      <c r="D646">
        <v>1</v>
      </c>
      <c r="R646" s="22">
        <f t="shared" si="21"/>
        <v>2</v>
      </c>
    </row>
    <row r="647" spans="1:18" x14ac:dyDescent="0.25">
      <c r="A647" t="s">
        <v>2281</v>
      </c>
      <c r="B647" s="6" t="s">
        <v>1439</v>
      </c>
      <c r="K647">
        <v>1</v>
      </c>
      <c r="L647">
        <v>1</v>
      </c>
      <c r="R647" s="22">
        <f t="shared" si="21"/>
        <v>2</v>
      </c>
    </row>
    <row r="648" spans="1:18" x14ac:dyDescent="0.25">
      <c r="A648" t="s">
        <v>2281</v>
      </c>
      <c r="B648" s="6" t="s">
        <v>271</v>
      </c>
      <c r="C648">
        <v>1</v>
      </c>
      <c r="D648">
        <v>1</v>
      </c>
      <c r="E648">
        <v>1</v>
      </c>
      <c r="F648">
        <v>1</v>
      </c>
      <c r="G648">
        <v>1</v>
      </c>
      <c r="H648">
        <v>1</v>
      </c>
      <c r="I648">
        <v>1</v>
      </c>
      <c r="Q648">
        <v>1</v>
      </c>
      <c r="R648" s="22">
        <f t="shared" si="21"/>
        <v>8</v>
      </c>
    </row>
    <row r="649" spans="1:18" x14ac:dyDescent="0.25">
      <c r="A649" t="s">
        <v>2281</v>
      </c>
      <c r="B649" s="6" t="s">
        <v>649</v>
      </c>
      <c r="F649">
        <v>1</v>
      </c>
      <c r="R649" s="22">
        <f t="shared" si="21"/>
        <v>1</v>
      </c>
    </row>
    <row r="650" spans="1:18" x14ac:dyDescent="0.25">
      <c r="A650" t="s">
        <v>2281</v>
      </c>
      <c r="B650" s="6" t="s">
        <v>1926</v>
      </c>
      <c r="N650">
        <v>1</v>
      </c>
      <c r="R650" s="22">
        <f t="shared" si="21"/>
        <v>1</v>
      </c>
    </row>
    <row r="651" spans="1:18" x14ac:dyDescent="0.25">
      <c r="A651" t="s">
        <v>2281</v>
      </c>
      <c r="B651" s="6" t="s">
        <v>999</v>
      </c>
      <c r="H651">
        <v>1</v>
      </c>
      <c r="R651" s="22">
        <f t="shared" si="21"/>
        <v>1</v>
      </c>
    </row>
    <row r="652" spans="1:18" x14ac:dyDescent="0.25">
      <c r="A652" t="s">
        <v>2281</v>
      </c>
      <c r="B652" s="6" t="s">
        <v>995</v>
      </c>
      <c r="H652">
        <v>1</v>
      </c>
      <c r="I652">
        <v>1</v>
      </c>
      <c r="J652">
        <v>1</v>
      </c>
      <c r="K652">
        <v>1</v>
      </c>
      <c r="L652">
        <v>1</v>
      </c>
      <c r="M652">
        <v>1</v>
      </c>
      <c r="N652">
        <v>1</v>
      </c>
      <c r="O652">
        <v>1</v>
      </c>
      <c r="R652" s="22">
        <f t="shared" si="21"/>
        <v>8</v>
      </c>
    </row>
    <row r="653" spans="1:18" x14ac:dyDescent="0.25">
      <c r="A653" t="s">
        <v>2283</v>
      </c>
      <c r="B653" s="6" t="s">
        <v>287</v>
      </c>
      <c r="C653">
        <v>1</v>
      </c>
      <c r="D653">
        <v>1</v>
      </c>
      <c r="E653">
        <v>1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1</v>
      </c>
      <c r="L653">
        <v>1</v>
      </c>
      <c r="M653">
        <v>1</v>
      </c>
      <c r="N653">
        <v>1</v>
      </c>
      <c r="O653">
        <v>1</v>
      </c>
      <c r="P653">
        <v>1</v>
      </c>
      <c r="Q653">
        <v>1</v>
      </c>
      <c r="R653" s="22">
        <f t="shared" si="21"/>
        <v>15</v>
      </c>
    </row>
    <row r="654" spans="1:18" x14ac:dyDescent="0.25">
      <c r="A654" t="s">
        <v>2283</v>
      </c>
      <c r="B654" s="6" t="s">
        <v>1937</v>
      </c>
      <c r="N654">
        <v>1</v>
      </c>
      <c r="O654">
        <v>1</v>
      </c>
      <c r="R654" s="22">
        <f t="shared" si="21"/>
        <v>2</v>
      </c>
    </row>
    <row r="655" spans="1:18" x14ac:dyDescent="0.25">
      <c r="A655" t="s">
        <v>2283</v>
      </c>
      <c r="B655" s="6" t="s">
        <v>1013</v>
      </c>
      <c r="H655">
        <v>1</v>
      </c>
      <c r="I655">
        <v>1</v>
      </c>
      <c r="R655" s="22">
        <f t="shared" si="21"/>
        <v>2</v>
      </c>
    </row>
    <row r="656" spans="1:18" x14ac:dyDescent="0.25">
      <c r="A656" t="s">
        <v>2283</v>
      </c>
      <c r="B656" s="6" t="s">
        <v>1011</v>
      </c>
      <c r="H656">
        <v>1</v>
      </c>
      <c r="I656">
        <v>1</v>
      </c>
      <c r="R656" s="22">
        <f t="shared" si="21"/>
        <v>2</v>
      </c>
    </row>
    <row r="657" spans="1:18" x14ac:dyDescent="0.25">
      <c r="A657" t="s">
        <v>2283</v>
      </c>
      <c r="B657" s="6" t="s">
        <v>1002</v>
      </c>
      <c r="H657">
        <v>1</v>
      </c>
      <c r="R657" s="22">
        <f t="shared" si="21"/>
        <v>1</v>
      </c>
    </row>
    <row r="658" spans="1:18" x14ac:dyDescent="0.25">
      <c r="A658" t="s">
        <v>2283</v>
      </c>
      <c r="B658" s="6" t="s">
        <v>651</v>
      </c>
      <c r="F658">
        <v>1</v>
      </c>
      <c r="G658">
        <v>1</v>
      </c>
      <c r="R658" s="22">
        <f t="shared" si="21"/>
        <v>2</v>
      </c>
    </row>
    <row r="659" spans="1:18" x14ac:dyDescent="0.25">
      <c r="A659" t="s">
        <v>2283</v>
      </c>
      <c r="B659" s="6" t="s">
        <v>1783</v>
      </c>
      <c r="M659">
        <v>1</v>
      </c>
      <c r="R659" s="22">
        <f t="shared" si="21"/>
        <v>1</v>
      </c>
    </row>
    <row r="660" spans="1:18" x14ac:dyDescent="0.25">
      <c r="A660" t="s">
        <v>2283</v>
      </c>
      <c r="B660" s="6" t="s">
        <v>1000</v>
      </c>
      <c r="H660">
        <v>1</v>
      </c>
      <c r="R660" s="22">
        <f t="shared" si="21"/>
        <v>1</v>
      </c>
    </row>
    <row r="661" spans="1:18" x14ac:dyDescent="0.25">
      <c r="A661" t="s">
        <v>2283</v>
      </c>
      <c r="B661" s="6" t="s">
        <v>2194</v>
      </c>
      <c r="P661">
        <v>1</v>
      </c>
      <c r="R661" s="22">
        <f t="shared" si="21"/>
        <v>1</v>
      </c>
    </row>
    <row r="662" spans="1:18" x14ac:dyDescent="0.25">
      <c r="A662" t="s">
        <v>2283</v>
      </c>
      <c r="B662" s="6" t="s">
        <v>2253</v>
      </c>
      <c r="Q662">
        <v>1</v>
      </c>
      <c r="R662" s="22">
        <f t="shared" si="21"/>
        <v>1</v>
      </c>
    </row>
    <row r="663" spans="1:18" x14ac:dyDescent="0.25">
      <c r="A663" t="s">
        <v>2283</v>
      </c>
      <c r="B663" s="6" t="s">
        <v>1451</v>
      </c>
      <c r="K663">
        <v>1</v>
      </c>
      <c r="R663" s="22">
        <f t="shared" si="21"/>
        <v>1</v>
      </c>
    </row>
    <row r="664" spans="1:18" x14ac:dyDescent="0.25">
      <c r="A664" t="s">
        <v>2283</v>
      </c>
      <c r="B664" s="6" t="s">
        <v>657</v>
      </c>
      <c r="F664">
        <v>1</v>
      </c>
      <c r="I664">
        <v>1</v>
      </c>
      <c r="R664" s="22">
        <f t="shared" ref="R664:R727" si="22">SUM(C664:Q664)</f>
        <v>2</v>
      </c>
    </row>
    <row r="665" spans="1:18" x14ac:dyDescent="0.25">
      <c r="A665" t="s">
        <v>2283</v>
      </c>
      <c r="B665" s="6" t="s">
        <v>2102</v>
      </c>
      <c r="O665">
        <v>1</v>
      </c>
      <c r="R665" s="22">
        <f t="shared" si="22"/>
        <v>1</v>
      </c>
    </row>
    <row r="666" spans="1:18" x14ac:dyDescent="0.25">
      <c r="A666" t="s">
        <v>2283</v>
      </c>
      <c r="B666" s="6" t="s">
        <v>667</v>
      </c>
      <c r="F666">
        <v>1</v>
      </c>
      <c r="R666" s="22">
        <f t="shared" si="22"/>
        <v>1</v>
      </c>
    </row>
    <row r="667" spans="1:18" x14ac:dyDescent="0.25">
      <c r="A667" t="s">
        <v>2283</v>
      </c>
      <c r="B667" s="6" t="s">
        <v>503</v>
      </c>
      <c r="E667">
        <v>1</v>
      </c>
      <c r="F667">
        <v>1</v>
      </c>
      <c r="R667" s="22">
        <f t="shared" si="22"/>
        <v>2</v>
      </c>
    </row>
    <row r="668" spans="1:18" x14ac:dyDescent="0.25">
      <c r="A668" t="s">
        <v>2283</v>
      </c>
      <c r="B668" s="6" t="s">
        <v>291</v>
      </c>
      <c r="C668">
        <v>1</v>
      </c>
      <c r="D668">
        <v>1</v>
      </c>
      <c r="E668">
        <v>1</v>
      </c>
      <c r="F668">
        <v>1</v>
      </c>
      <c r="G668">
        <v>1</v>
      </c>
      <c r="H668">
        <v>1</v>
      </c>
      <c r="I668">
        <v>1</v>
      </c>
      <c r="J668">
        <v>1</v>
      </c>
      <c r="K668">
        <v>1</v>
      </c>
      <c r="L668">
        <v>1</v>
      </c>
      <c r="M668">
        <v>1</v>
      </c>
      <c r="N668">
        <v>1</v>
      </c>
      <c r="O668">
        <v>1</v>
      </c>
      <c r="P668">
        <v>1</v>
      </c>
      <c r="Q668">
        <v>1</v>
      </c>
      <c r="R668" s="22">
        <f t="shared" si="22"/>
        <v>15</v>
      </c>
    </row>
    <row r="669" spans="1:18" x14ac:dyDescent="0.25">
      <c r="A669" t="s">
        <v>2283</v>
      </c>
      <c r="B669" s="6" t="s">
        <v>664</v>
      </c>
      <c r="F669">
        <v>1</v>
      </c>
      <c r="G669">
        <v>1</v>
      </c>
      <c r="H669">
        <v>1</v>
      </c>
      <c r="I669">
        <v>1</v>
      </c>
      <c r="J669">
        <v>1</v>
      </c>
      <c r="K669">
        <v>1</v>
      </c>
      <c r="L669">
        <v>1</v>
      </c>
      <c r="M669">
        <v>1</v>
      </c>
      <c r="R669" s="22">
        <f t="shared" si="22"/>
        <v>8</v>
      </c>
    </row>
    <row r="670" spans="1:18" x14ac:dyDescent="0.25">
      <c r="A670" t="s">
        <v>2283</v>
      </c>
      <c r="B670" s="6" t="s">
        <v>1452</v>
      </c>
      <c r="K670">
        <v>1</v>
      </c>
      <c r="L670">
        <v>1</v>
      </c>
      <c r="R670" s="22">
        <f t="shared" si="22"/>
        <v>2</v>
      </c>
    </row>
    <row r="671" spans="1:18" x14ac:dyDescent="0.25">
      <c r="A671" t="s">
        <v>2283</v>
      </c>
      <c r="B671" s="6" t="s">
        <v>1457</v>
      </c>
      <c r="K671">
        <v>1</v>
      </c>
      <c r="R671" s="22">
        <f t="shared" si="22"/>
        <v>1</v>
      </c>
    </row>
    <row r="672" spans="1:18" x14ac:dyDescent="0.25">
      <c r="A672" t="s">
        <v>2283</v>
      </c>
      <c r="B672" s="6" t="s">
        <v>1167</v>
      </c>
      <c r="I672">
        <v>1</v>
      </c>
      <c r="J672">
        <v>1</v>
      </c>
      <c r="R672" s="22">
        <f t="shared" si="22"/>
        <v>2</v>
      </c>
    </row>
    <row r="673" spans="1:18" x14ac:dyDescent="0.25">
      <c r="A673" t="s">
        <v>2283</v>
      </c>
      <c r="B673" s="6" t="s">
        <v>2095</v>
      </c>
      <c r="O673">
        <v>1</v>
      </c>
      <c r="R673" s="22">
        <f t="shared" si="22"/>
        <v>1</v>
      </c>
    </row>
    <row r="674" spans="1:18" x14ac:dyDescent="0.25">
      <c r="A674" t="s">
        <v>2283</v>
      </c>
      <c r="B674" s="6" t="s">
        <v>812</v>
      </c>
      <c r="G674">
        <v>1</v>
      </c>
      <c r="H674">
        <v>1</v>
      </c>
      <c r="R674" s="22">
        <f t="shared" si="22"/>
        <v>2</v>
      </c>
    </row>
    <row r="675" spans="1:18" x14ac:dyDescent="0.25">
      <c r="A675" t="s">
        <v>2283</v>
      </c>
      <c r="B675" s="6" t="s">
        <v>1605</v>
      </c>
      <c r="L675">
        <v>1</v>
      </c>
      <c r="M675">
        <v>1</v>
      </c>
      <c r="R675" s="22">
        <f t="shared" si="22"/>
        <v>2</v>
      </c>
    </row>
    <row r="676" spans="1:18" x14ac:dyDescent="0.25">
      <c r="A676" t="s">
        <v>2283</v>
      </c>
      <c r="B676" s="6" t="s">
        <v>1456</v>
      </c>
      <c r="K676">
        <v>1</v>
      </c>
      <c r="R676" s="22">
        <f t="shared" si="22"/>
        <v>1</v>
      </c>
    </row>
    <row r="677" spans="1:18" x14ac:dyDescent="0.25">
      <c r="A677" t="s">
        <v>2283</v>
      </c>
      <c r="B677" s="6" t="s">
        <v>666</v>
      </c>
      <c r="F677">
        <v>1</v>
      </c>
      <c r="R677" s="22">
        <f t="shared" si="22"/>
        <v>1</v>
      </c>
    </row>
    <row r="678" spans="1:18" x14ac:dyDescent="0.25">
      <c r="A678" t="s">
        <v>2283</v>
      </c>
      <c r="B678" s="6" t="s">
        <v>505</v>
      </c>
      <c r="E678">
        <v>1</v>
      </c>
      <c r="R678" s="22">
        <f t="shared" si="22"/>
        <v>1</v>
      </c>
    </row>
    <row r="679" spans="1:18" x14ac:dyDescent="0.25">
      <c r="A679" t="s">
        <v>2283</v>
      </c>
      <c r="B679" s="6" t="s">
        <v>380</v>
      </c>
      <c r="D679">
        <v>1</v>
      </c>
      <c r="E679">
        <v>1</v>
      </c>
      <c r="F679">
        <v>1</v>
      </c>
      <c r="R679" s="22">
        <f t="shared" si="22"/>
        <v>3</v>
      </c>
    </row>
    <row r="680" spans="1:18" x14ac:dyDescent="0.25">
      <c r="A680" t="s">
        <v>2283</v>
      </c>
      <c r="B680" s="6" t="s">
        <v>668</v>
      </c>
      <c r="F680">
        <v>1</v>
      </c>
      <c r="R680" s="22">
        <f t="shared" si="22"/>
        <v>1</v>
      </c>
    </row>
    <row r="681" spans="1:18" x14ac:dyDescent="0.25">
      <c r="A681" t="s">
        <v>2283</v>
      </c>
      <c r="B681" s="6" t="s">
        <v>2249</v>
      </c>
      <c r="Q681">
        <v>1</v>
      </c>
      <c r="R681" s="22">
        <f t="shared" si="22"/>
        <v>1</v>
      </c>
    </row>
    <row r="682" spans="1:18" x14ac:dyDescent="0.25">
      <c r="A682" t="s">
        <v>2283</v>
      </c>
      <c r="B682" s="6" t="s">
        <v>290</v>
      </c>
      <c r="C682">
        <v>1</v>
      </c>
      <c r="D682">
        <v>1</v>
      </c>
      <c r="E682">
        <v>1</v>
      </c>
      <c r="F682">
        <v>1</v>
      </c>
      <c r="G682">
        <v>1</v>
      </c>
      <c r="H682">
        <v>1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1</v>
      </c>
      <c r="O682">
        <v>1</v>
      </c>
      <c r="P682">
        <v>1</v>
      </c>
      <c r="Q682">
        <v>1</v>
      </c>
      <c r="R682" s="22">
        <f t="shared" si="22"/>
        <v>15</v>
      </c>
    </row>
    <row r="683" spans="1:18" x14ac:dyDescent="0.25">
      <c r="A683" t="s">
        <v>2283</v>
      </c>
      <c r="B683" s="6" t="s">
        <v>1299</v>
      </c>
      <c r="J683">
        <v>1</v>
      </c>
      <c r="R683" s="22">
        <f t="shared" si="22"/>
        <v>1</v>
      </c>
    </row>
    <row r="684" spans="1:18" x14ac:dyDescent="0.25">
      <c r="A684" t="s">
        <v>2283</v>
      </c>
      <c r="B684" s="6" t="s">
        <v>652</v>
      </c>
      <c r="F684">
        <v>1</v>
      </c>
      <c r="G684">
        <v>1</v>
      </c>
      <c r="R684" s="22">
        <f t="shared" si="22"/>
        <v>2</v>
      </c>
    </row>
    <row r="685" spans="1:18" x14ac:dyDescent="0.25">
      <c r="A685" t="s">
        <v>2283</v>
      </c>
      <c r="B685" s="6" t="s">
        <v>1166</v>
      </c>
      <c r="I685">
        <v>1</v>
      </c>
      <c r="R685" s="22">
        <f t="shared" si="22"/>
        <v>1</v>
      </c>
    </row>
    <row r="686" spans="1:18" x14ac:dyDescent="0.25">
      <c r="A686" t="s">
        <v>2283</v>
      </c>
      <c r="B686" s="6" t="s">
        <v>510</v>
      </c>
      <c r="E686">
        <v>1</v>
      </c>
      <c r="R686" s="22">
        <f t="shared" si="22"/>
        <v>1</v>
      </c>
    </row>
    <row r="687" spans="1:18" x14ac:dyDescent="0.25">
      <c r="A687" t="s">
        <v>2283</v>
      </c>
      <c r="B687" s="6" t="s">
        <v>820</v>
      </c>
      <c r="G687">
        <v>1</v>
      </c>
      <c r="R687" s="22">
        <f t="shared" si="22"/>
        <v>1</v>
      </c>
    </row>
    <row r="688" spans="1:18" x14ac:dyDescent="0.25">
      <c r="A688" t="s">
        <v>2283</v>
      </c>
      <c r="B688" s="6" t="s">
        <v>1161</v>
      </c>
      <c r="I688">
        <v>1</v>
      </c>
      <c r="J688">
        <v>1</v>
      </c>
      <c r="L688">
        <v>1</v>
      </c>
      <c r="R688" s="22">
        <f t="shared" si="22"/>
        <v>3</v>
      </c>
    </row>
    <row r="689" spans="1:18" x14ac:dyDescent="0.25">
      <c r="A689" t="s">
        <v>2283</v>
      </c>
      <c r="B689" s="6" t="s">
        <v>1779</v>
      </c>
      <c r="M689">
        <v>1</v>
      </c>
      <c r="R689" s="22">
        <f t="shared" si="22"/>
        <v>1</v>
      </c>
    </row>
    <row r="690" spans="1:18" x14ac:dyDescent="0.25">
      <c r="A690" t="s">
        <v>2283</v>
      </c>
      <c r="B690" s="6" t="s">
        <v>1606</v>
      </c>
      <c r="L690">
        <v>1</v>
      </c>
      <c r="M690">
        <v>1</v>
      </c>
      <c r="N690">
        <v>1</v>
      </c>
      <c r="R690" s="22">
        <f t="shared" si="22"/>
        <v>3</v>
      </c>
    </row>
    <row r="691" spans="1:18" x14ac:dyDescent="0.25">
      <c r="A691" t="s">
        <v>2283</v>
      </c>
      <c r="B691" s="6" t="s">
        <v>2241</v>
      </c>
      <c r="Q691">
        <v>1</v>
      </c>
      <c r="R691" s="22">
        <f t="shared" si="22"/>
        <v>1</v>
      </c>
    </row>
    <row r="692" spans="1:18" x14ac:dyDescent="0.25">
      <c r="A692" t="s">
        <v>2283</v>
      </c>
      <c r="B692" s="6" t="s">
        <v>2243</v>
      </c>
      <c r="Q692">
        <v>1</v>
      </c>
      <c r="R692" s="22">
        <f t="shared" si="22"/>
        <v>1</v>
      </c>
    </row>
    <row r="693" spans="1:18" x14ac:dyDescent="0.25">
      <c r="A693" t="s">
        <v>2283</v>
      </c>
      <c r="B693" s="6" t="s">
        <v>1016</v>
      </c>
      <c r="H693">
        <v>1</v>
      </c>
      <c r="R693" s="22">
        <f t="shared" si="22"/>
        <v>1</v>
      </c>
    </row>
    <row r="694" spans="1:18" x14ac:dyDescent="0.25">
      <c r="A694" t="s">
        <v>2283</v>
      </c>
      <c r="B694" s="6" t="s">
        <v>687</v>
      </c>
      <c r="N694">
        <v>1</v>
      </c>
      <c r="R694" s="22">
        <f t="shared" si="22"/>
        <v>1</v>
      </c>
    </row>
    <row r="695" spans="1:18" x14ac:dyDescent="0.25">
      <c r="A695" t="s">
        <v>2283</v>
      </c>
      <c r="B695" s="6" t="s">
        <v>1773</v>
      </c>
      <c r="M695">
        <v>1</v>
      </c>
      <c r="R695" s="22">
        <f t="shared" si="22"/>
        <v>1</v>
      </c>
    </row>
    <row r="696" spans="1:18" x14ac:dyDescent="0.25">
      <c r="A696" t="s">
        <v>2283</v>
      </c>
      <c r="B696" s="6" t="s">
        <v>1953</v>
      </c>
      <c r="N696">
        <v>1</v>
      </c>
      <c r="R696" s="22">
        <f t="shared" si="22"/>
        <v>1</v>
      </c>
    </row>
    <row r="697" spans="1:18" x14ac:dyDescent="0.25">
      <c r="A697" t="s">
        <v>2283</v>
      </c>
      <c r="B697" s="6" t="s">
        <v>1300</v>
      </c>
      <c r="J697">
        <v>1</v>
      </c>
      <c r="R697" s="22">
        <f t="shared" si="22"/>
        <v>1</v>
      </c>
    </row>
    <row r="698" spans="1:18" x14ac:dyDescent="0.25">
      <c r="A698" t="s">
        <v>2283</v>
      </c>
      <c r="B698" s="6" t="s">
        <v>2198</v>
      </c>
      <c r="P698">
        <v>1</v>
      </c>
      <c r="R698" s="22">
        <f t="shared" si="22"/>
        <v>1</v>
      </c>
    </row>
    <row r="699" spans="1:18" x14ac:dyDescent="0.25">
      <c r="A699" t="s">
        <v>2283</v>
      </c>
      <c r="B699" s="6" t="s">
        <v>379</v>
      </c>
      <c r="D699">
        <v>1</v>
      </c>
      <c r="R699" s="22">
        <f t="shared" si="22"/>
        <v>1</v>
      </c>
    </row>
    <row r="700" spans="1:18" x14ac:dyDescent="0.25">
      <c r="A700" t="s">
        <v>2283</v>
      </c>
      <c r="B700" s="6" t="s">
        <v>817</v>
      </c>
      <c r="G700">
        <v>1</v>
      </c>
      <c r="R700" s="22">
        <f t="shared" si="22"/>
        <v>1</v>
      </c>
    </row>
    <row r="701" spans="1:18" x14ac:dyDescent="0.25">
      <c r="A701" t="s">
        <v>2283</v>
      </c>
      <c r="B701" s="6" t="s">
        <v>381</v>
      </c>
      <c r="D701">
        <v>1</v>
      </c>
      <c r="R701" s="22">
        <f t="shared" si="22"/>
        <v>1</v>
      </c>
    </row>
    <row r="702" spans="1:18" x14ac:dyDescent="0.25">
      <c r="A702" t="s">
        <v>2283</v>
      </c>
      <c r="B702" s="6" t="s">
        <v>1784</v>
      </c>
      <c r="M702">
        <v>1</v>
      </c>
      <c r="N702">
        <v>1</v>
      </c>
      <c r="R702" s="22">
        <f t="shared" si="22"/>
        <v>2</v>
      </c>
    </row>
    <row r="703" spans="1:18" x14ac:dyDescent="0.25">
      <c r="A703" t="s">
        <v>2283</v>
      </c>
      <c r="B703" s="6" t="s">
        <v>1018</v>
      </c>
      <c r="H703">
        <v>1</v>
      </c>
      <c r="I703">
        <v>1</v>
      </c>
      <c r="J703">
        <v>1</v>
      </c>
      <c r="K703">
        <v>1</v>
      </c>
      <c r="L703">
        <v>1</v>
      </c>
      <c r="R703" s="22">
        <f t="shared" si="22"/>
        <v>5</v>
      </c>
    </row>
    <row r="704" spans="1:18" x14ac:dyDescent="0.25">
      <c r="A704" t="s">
        <v>2283</v>
      </c>
      <c r="B704" s="6" t="s">
        <v>127</v>
      </c>
      <c r="I704">
        <v>1</v>
      </c>
      <c r="J704">
        <v>1</v>
      </c>
      <c r="R704" s="22">
        <f t="shared" si="22"/>
        <v>2</v>
      </c>
    </row>
    <row r="705" spans="1:18" x14ac:dyDescent="0.25">
      <c r="A705" t="s">
        <v>2283</v>
      </c>
      <c r="B705" s="6" t="s">
        <v>1160</v>
      </c>
      <c r="I705">
        <v>1</v>
      </c>
      <c r="J705">
        <v>1</v>
      </c>
      <c r="R705" s="22">
        <f t="shared" si="22"/>
        <v>2</v>
      </c>
    </row>
    <row r="706" spans="1:18" x14ac:dyDescent="0.25">
      <c r="A706" t="s">
        <v>2283</v>
      </c>
      <c r="B706" s="6" t="s">
        <v>1169</v>
      </c>
      <c r="I706">
        <v>1</v>
      </c>
      <c r="R706" s="22">
        <f t="shared" si="22"/>
        <v>1</v>
      </c>
    </row>
    <row r="707" spans="1:18" x14ac:dyDescent="0.25">
      <c r="A707" t="s">
        <v>2283</v>
      </c>
      <c r="B707" s="6" t="s">
        <v>1601</v>
      </c>
      <c r="L707">
        <v>1</v>
      </c>
      <c r="R707" s="22">
        <f t="shared" si="22"/>
        <v>1</v>
      </c>
    </row>
    <row r="708" spans="1:18" x14ac:dyDescent="0.25">
      <c r="A708" t="s">
        <v>2283</v>
      </c>
      <c r="B708" s="6" t="s">
        <v>2242</v>
      </c>
      <c r="Q708">
        <v>1</v>
      </c>
      <c r="R708" s="22">
        <f t="shared" si="22"/>
        <v>1</v>
      </c>
    </row>
    <row r="709" spans="1:18" x14ac:dyDescent="0.25">
      <c r="A709" t="s">
        <v>2283</v>
      </c>
      <c r="B709" s="6" t="s">
        <v>788</v>
      </c>
      <c r="G709">
        <v>1</v>
      </c>
      <c r="R709" s="22">
        <f t="shared" si="22"/>
        <v>1</v>
      </c>
    </row>
    <row r="710" spans="1:18" x14ac:dyDescent="0.25">
      <c r="A710" t="s">
        <v>2283</v>
      </c>
      <c r="B710" s="6" t="s">
        <v>286</v>
      </c>
      <c r="C710">
        <v>1</v>
      </c>
      <c r="D710">
        <v>1</v>
      </c>
      <c r="E710">
        <v>1</v>
      </c>
      <c r="F710">
        <v>1</v>
      </c>
      <c r="L710">
        <v>1</v>
      </c>
      <c r="M710">
        <v>1</v>
      </c>
      <c r="N710">
        <v>1</v>
      </c>
      <c r="O710">
        <v>1</v>
      </c>
      <c r="P710">
        <v>1</v>
      </c>
      <c r="Q710">
        <v>1</v>
      </c>
      <c r="R710" s="22">
        <f t="shared" si="22"/>
        <v>10</v>
      </c>
    </row>
    <row r="711" spans="1:18" x14ac:dyDescent="0.25">
      <c r="A711" t="s">
        <v>2283</v>
      </c>
      <c r="B711" s="6" t="s">
        <v>1938</v>
      </c>
      <c r="N711">
        <v>1</v>
      </c>
      <c r="R711" s="22">
        <f t="shared" si="22"/>
        <v>1</v>
      </c>
    </row>
    <row r="712" spans="1:18" x14ac:dyDescent="0.25">
      <c r="A712" t="s">
        <v>2283</v>
      </c>
      <c r="B712" s="6" t="s">
        <v>1604</v>
      </c>
      <c r="L712">
        <v>1</v>
      </c>
      <c r="R712" s="22">
        <f t="shared" si="22"/>
        <v>1</v>
      </c>
    </row>
    <row r="713" spans="1:18" x14ac:dyDescent="0.25">
      <c r="A713" t="s">
        <v>2283</v>
      </c>
      <c r="B713" s="6" t="s">
        <v>2200</v>
      </c>
      <c r="P713">
        <v>1</v>
      </c>
      <c r="Q713">
        <v>1</v>
      </c>
      <c r="R713" s="22">
        <f t="shared" si="22"/>
        <v>2</v>
      </c>
    </row>
    <row r="714" spans="1:18" x14ac:dyDescent="0.25">
      <c r="A714" t="s">
        <v>2283</v>
      </c>
      <c r="B714" s="6" t="s">
        <v>1950</v>
      </c>
      <c r="N714">
        <v>1</v>
      </c>
      <c r="O714">
        <v>1</v>
      </c>
      <c r="P714">
        <v>1</v>
      </c>
      <c r="Q714">
        <v>1</v>
      </c>
      <c r="R714" s="22">
        <f t="shared" si="22"/>
        <v>4</v>
      </c>
    </row>
    <row r="715" spans="1:18" x14ac:dyDescent="0.25">
      <c r="A715" t="s">
        <v>2283</v>
      </c>
      <c r="B715" s="6" t="s">
        <v>1003</v>
      </c>
      <c r="H715">
        <v>1</v>
      </c>
      <c r="R715" s="22">
        <f t="shared" si="22"/>
        <v>1</v>
      </c>
    </row>
    <row r="716" spans="1:18" x14ac:dyDescent="0.25">
      <c r="A716" t="s">
        <v>2283</v>
      </c>
      <c r="B716" s="6" t="s">
        <v>2252</v>
      </c>
      <c r="Q716">
        <v>1</v>
      </c>
      <c r="R716" s="22">
        <f t="shared" si="22"/>
        <v>1</v>
      </c>
    </row>
    <row r="717" spans="1:18" x14ac:dyDescent="0.25">
      <c r="A717" t="s">
        <v>2283</v>
      </c>
      <c r="B717" s="6" t="s">
        <v>1015</v>
      </c>
      <c r="H717">
        <v>1</v>
      </c>
      <c r="R717" s="22">
        <f t="shared" si="22"/>
        <v>1</v>
      </c>
    </row>
    <row r="718" spans="1:18" x14ac:dyDescent="0.25">
      <c r="A718" t="s">
        <v>2283</v>
      </c>
      <c r="B718" s="6" t="s">
        <v>659</v>
      </c>
      <c r="F718">
        <v>1</v>
      </c>
      <c r="R718" s="22">
        <f t="shared" si="22"/>
        <v>1</v>
      </c>
    </row>
    <row r="719" spans="1:18" x14ac:dyDescent="0.25">
      <c r="A719" t="s">
        <v>2283</v>
      </c>
      <c r="B719" s="6" t="s">
        <v>2193</v>
      </c>
      <c r="P719">
        <v>1</v>
      </c>
      <c r="R719" s="22">
        <f t="shared" si="22"/>
        <v>1</v>
      </c>
    </row>
    <row r="720" spans="1:18" x14ac:dyDescent="0.25">
      <c r="A720" t="s">
        <v>2283</v>
      </c>
      <c r="B720" s="6" t="s">
        <v>1159</v>
      </c>
      <c r="I720">
        <v>1</v>
      </c>
      <c r="J720">
        <v>1</v>
      </c>
      <c r="R720" s="22">
        <f t="shared" si="22"/>
        <v>2</v>
      </c>
    </row>
    <row r="721" spans="1:18" x14ac:dyDescent="0.25">
      <c r="A721" t="s">
        <v>2283</v>
      </c>
      <c r="B721" s="6" t="s">
        <v>2094</v>
      </c>
      <c r="O721">
        <v>1</v>
      </c>
      <c r="R721" s="22">
        <f t="shared" si="22"/>
        <v>1</v>
      </c>
    </row>
    <row r="722" spans="1:18" x14ac:dyDescent="0.25">
      <c r="A722" t="s">
        <v>2283</v>
      </c>
      <c r="B722" s="6" t="s">
        <v>1944</v>
      </c>
      <c r="N722">
        <v>1</v>
      </c>
      <c r="R722" s="22">
        <f t="shared" si="22"/>
        <v>1</v>
      </c>
    </row>
    <row r="723" spans="1:18" x14ac:dyDescent="0.25">
      <c r="A723" t="s">
        <v>2283</v>
      </c>
      <c r="B723" s="6" t="s">
        <v>292</v>
      </c>
      <c r="C723">
        <v>1</v>
      </c>
      <c r="D723">
        <v>1</v>
      </c>
      <c r="E723">
        <v>1</v>
      </c>
      <c r="F723">
        <v>1</v>
      </c>
      <c r="G723">
        <v>1</v>
      </c>
      <c r="H723">
        <v>1</v>
      </c>
      <c r="I723">
        <v>1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  <c r="P723">
        <v>1</v>
      </c>
      <c r="Q723">
        <v>1</v>
      </c>
      <c r="R723" s="22">
        <f t="shared" si="22"/>
        <v>15</v>
      </c>
    </row>
    <row r="724" spans="1:18" x14ac:dyDescent="0.25">
      <c r="A724" t="s">
        <v>2283</v>
      </c>
      <c r="B724" s="6" t="s">
        <v>2101</v>
      </c>
      <c r="O724">
        <v>1</v>
      </c>
      <c r="R724" s="22">
        <f t="shared" si="22"/>
        <v>1</v>
      </c>
    </row>
    <row r="725" spans="1:18" x14ac:dyDescent="0.25">
      <c r="A725" t="s">
        <v>2283</v>
      </c>
      <c r="B725" s="6" t="s">
        <v>1012</v>
      </c>
      <c r="H725">
        <v>1</v>
      </c>
      <c r="R725" s="22">
        <f t="shared" si="22"/>
        <v>1</v>
      </c>
    </row>
    <row r="726" spans="1:18" x14ac:dyDescent="0.25">
      <c r="A726" t="s">
        <v>2283</v>
      </c>
      <c r="B726" s="6" t="s">
        <v>669</v>
      </c>
      <c r="F726">
        <v>1</v>
      </c>
      <c r="G726">
        <v>1</v>
      </c>
      <c r="R726" s="22">
        <f t="shared" si="22"/>
        <v>2</v>
      </c>
    </row>
    <row r="727" spans="1:18" x14ac:dyDescent="0.25">
      <c r="A727" t="s">
        <v>2283</v>
      </c>
      <c r="B727" s="6" t="s">
        <v>2195</v>
      </c>
      <c r="P727">
        <v>1</v>
      </c>
      <c r="R727" s="22">
        <f t="shared" si="22"/>
        <v>1</v>
      </c>
    </row>
    <row r="728" spans="1:18" x14ac:dyDescent="0.25">
      <c r="A728" t="s">
        <v>2283</v>
      </c>
      <c r="B728" s="6" t="s">
        <v>1780</v>
      </c>
      <c r="M728">
        <v>1</v>
      </c>
      <c r="N728">
        <v>1</v>
      </c>
      <c r="O728">
        <v>1</v>
      </c>
      <c r="P728">
        <v>1</v>
      </c>
      <c r="Q728">
        <v>1</v>
      </c>
      <c r="R728" s="22">
        <f t="shared" ref="R728:R791" si="23">SUM(C728:Q728)</f>
        <v>5</v>
      </c>
    </row>
    <row r="729" spans="1:18" x14ac:dyDescent="0.25">
      <c r="A729" t="s">
        <v>2283</v>
      </c>
      <c r="B729" s="6" t="s">
        <v>2247</v>
      </c>
      <c r="Q729">
        <v>1</v>
      </c>
      <c r="R729" s="22">
        <f t="shared" si="23"/>
        <v>1</v>
      </c>
    </row>
    <row r="730" spans="1:18" x14ac:dyDescent="0.25">
      <c r="A730" t="s">
        <v>2283</v>
      </c>
      <c r="B730" s="6" t="s">
        <v>2192</v>
      </c>
      <c r="P730">
        <v>1</v>
      </c>
      <c r="R730" s="22">
        <f t="shared" si="23"/>
        <v>1</v>
      </c>
    </row>
    <row r="731" spans="1:18" x14ac:dyDescent="0.25">
      <c r="A731" t="s">
        <v>2283</v>
      </c>
      <c r="B731" s="6" t="s">
        <v>656</v>
      </c>
      <c r="F731">
        <v>1</v>
      </c>
      <c r="G731">
        <v>1</v>
      </c>
      <c r="H731">
        <v>1</v>
      </c>
      <c r="R731" s="22">
        <f t="shared" si="23"/>
        <v>3</v>
      </c>
    </row>
    <row r="732" spans="1:18" x14ac:dyDescent="0.25">
      <c r="A732" t="s">
        <v>2283</v>
      </c>
      <c r="B732" s="6" t="s">
        <v>2196</v>
      </c>
      <c r="P732">
        <v>1</v>
      </c>
      <c r="R732" s="22">
        <f t="shared" si="23"/>
        <v>1</v>
      </c>
    </row>
    <row r="733" spans="1:18" x14ac:dyDescent="0.25">
      <c r="A733" t="s">
        <v>2283</v>
      </c>
      <c r="B733" s="6" t="s">
        <v>819</v>
      </c>
      <c r="G733">
        <v>1</v>
      </c>
      <c r="R733" s="22">
        <f t="shared" si="23"/>
        <v>1</v>
      </c>
    </row>
    <row r="734" spans="1:18" x14ac:dyDescent="0.25">
      <c r="A734" t="s">
        <v>2283</v>
      </c>
      <c r="B734" s="6" t="s">
        <v>378</v>
      </c>
      <c r="D734">
        <v>1</v>
      </c>
      <c r="E734">
        <v>1</v>
      </c>
      <c r="R734" s="22">
        <f t="shared" si="23"/>
        <v>2</v>
      </c>
    </row>
    <row r="735" spans="1:18" x14ac:dyDescent="0.25">
      <c r="A735" t="s">
        <v>2283</v>
      </c>
      <c r="B735" s="6" t="s">
        <v>1945</v>
      </c>
      <c r="N735">
        <v>1</v>
      </c>
      <c r="R735" s="22">
        <f t="shared" si="23"/>
        <v>1</v>
      </c>
    </row>
    <row r="736" spans="1:18" x14ac:dyDescent="0.25">
      <c r="A736" t="s">
        <v>2283</v>
      </c>
      <c r="B736" s="6" t="s">
        <v>2090</v>
      </c>
      <c r="O736">
        <v>1</v>
      </c>
      <c r="R736" s="22">
        <f t="shared" si="23"/>
        <v>1</v>
      </c>
    </row>
    <row r="737" spans="1:18" x14ac:dyDescent="0.25">
      <c r="A737" t="s">
        <v>2283</v>
      </c>
      <c r="B737" s="6" t="s">
        <v>1449</v>
      </c>
      <c r="K737">
        <v>1</v>
      </c>
      <c r="R737" s="22">
        <f t="shared" si="23"/>
        <v>1</v>
      </c>
    </row>
    <row r="738" spans="1:18" x14ac:dyDescent="0.25">
      <c r="A738" t="s">
        <v>2283</v>
      </c>
      <c r="B738" s="6" t="s">
        <v>1770</v>
      </c>
      <c r="M738">
        <v>1</v>
      </c>
      <c r="R738" s="22">
        <f t="shared" si="23"/>
        <v>1</v>
      </c>
    </row>
    <row r="739" spans="1:18" x14ac:dyDescent="0.25">
      <c r="A739" t="s">
        <v>2283</v>
      </c>
      <c r="B739" s="6" t="s">
        <v>1162</v>
      </c>
      <c r="I739">
        <v>1</v>
      </c>
      <c r="R739" s="22">
        <f t="shared" si="23"/>
        <v>1</v>
      </c>
    </row>
    <row r="740" spans="1:18" x14ac:dyDescent="0.25">
      <c r="A740" t="s">
        <v>2283</v>
      </c>
      <c r="B740" s="6" t="s">
        <v>1447</v>
      </c>
      <c r="K740">
        <v>1</v>
      </c>
      <c r="R740" s="22">
        <f t="shared" si="23"/>
        <v>1</v>
      </c>
    </row>
    <row r="741" spans="1:18" x14ac:dyDescent="0.25">
      <c r="A741" t="s">
        <v>2283</v>
      </c>
      <c r="B741" s="6" t="s">
        <v>1170</v>
      </c>
      <c r="I741">
        <v>1</v>
      </c>
      <c r="R741" s="22">
        <f t="shared" si="23"/>
        <v>1</v>
      </c>
    </row>
    <row r="742" spans="1:18" x14ac:dyDescent="0.25">
      <c r="A742" t="s">
        <v>2283</v>
      </c>
      <c r="B742" s="6" t="s">
        <v>2096</v>
      </c>
      <c r="O742">
        <v>1</v>
      </c>
      <c r="R742" s="22">
        <f t="shared" si="23"/>
        <v>1</v>
      </c>
    </row>
    <row r="743" spans="1:18" x14ac:dyDescent="0.25">
      <c r="A743" t="s">
        <v>2283</v>
      </c>
      <c r="B743" s="6" t="s">
        <v>655</v>
      </c>
      <c r="F743">
        <v>1</v>
      </c>
      <c r="G743">
        <v>1</v>
      </c>
      <c r="R743" s="22">
        <f t="shared" si="23"/>
        <v>2</v>
      </c>
    </row>
    <row r="744" spans="1:18" x14ac:dyDescent="0.25">
      <c r="A744" t="s">
        <v>2283</v>
      </c>
      <c r="B744" s="6" t="s">
        <v>1014</v>
      </c>
      <c r="H744">
        <v>1</v>
      </c>
      <c r="R744" s="22">
        <f t="shared" si="23"/>
        <v>1</v>
      </c>
    </row>
    <row r="745" spans="1:18" x14ac:dyDescent="0.25">
      <c r="A745" t="s">
        <v>2283</v>
      </c>
      <c r="B745" s="6" t="s">
        <v>821</v>
      </c>
      <c r="G745">
        <v>1</v>
      </c>
      <c r="H745">
        <v>1</v>
      </c>
      <c r="I745">
        <v>1</v>
      </c>
      <c r="J745">
        <v>1</v>
      </c>
      <c r="K745">
        <v>1</v>
      </c>
      <c r="L745">
        <v>1</v>
      </c>
      <c r="M745">
        <v>1</v>
      </c>
      <c r="N745">
        <v>1</v>
      </c>
      <c r="O745">
        <v>1</v>
      </c>
      <c r="R745" s="22">
        <f t="shared" si="23"/>
        <v>9</v>
      </c>
    </row>
    <row r="746" spans="1:18" x14ac:dyDescent="0.25">
      <c r="A746" t="s">
        <v>2283</v>
      </c>
      <c r="B746" s="6" t="s">
        <v>2199</v>
      </c>
      <c r="P746">
        <v>1</v>
      </c>
      <c r="Q746">
        <v>1</v>
      </c>
      <c r="R746" s="22">
        <f t="shared" si="23"/>
        <v>2</v>
      </c>
    </row>
    <row r="747" spans="1:18" x14ac:dyDescent="0.25">
      <c r="A747" t="s">
        <v>2283</v>
      </c>
      <c r="B747" s="6" t="s">
        <v>658</v>
      </c>
      <c r="F747">
        <v>1</v>
      </c>
      <c r="G747">
        <v>1</v>
      </c>
      <c r="H747">
        <v>1</v>
      </c>
      <c r="I747">
        <v>1</v>
      </c>
      <c r="J747">
        <v>1</v>
      </c>
      <c r="R747" s="22">
        <f t="shared" si="23"/>
        <v>5</v>
      </c>
    </row>
    <row r="748" spans="1:18" x14ac:dyDescent="0.25">
      <c r="A748" t="s">
        <v>2283</v>
      </c>
      <c r="B748" s="6" t="s">
        <v>1776</v>
      </c>
      <c r="M748">
        <v>1</v>
      </c>
      <c r="R748" s="22">
        <f t="shared" si="23"/>
        <v>1</v>
      </c>
    </row>
    <row r="749" spans="1:18" x14ac:dyDescent="0.25">
      <c r="A749" t="s">
        <v>2283</v>
      </c>
      <c r="B749" s="6" t="s">
        <v>1157</v>
      </c>
      <c r="I749">
        <v>1</v>
      </c>
      <c r="R749" s="22">
        <f t="shared" si="23"/>
        <v>1</v>
      </c>
    </row>
    <row r="750" spans="1:18" x14ac:dyDescent="0.25">
      <c r="A750" t="s">
        <v>2283</v>
      </c>
      <c r="B750" s="6" t="s">
        <v>2091</v>
      </c>
      <c r="O750">
        <v>1</v>
      </c>
      <c r="R750" s="22">
        <f t="shared" si="23"/>
        <v>1</v>
      </c>
    </row>
    <row r="751" spans="1:18" x14ac:dyDescent="0.25">
      <c r="A751" t="s">
        <v>2283</v>
      </c>
      <c r="B751" s="6" t="s">
        <v>1603</v>
      </c>
      <c r="L751">
        <v>1</v>
      </c>
      <c r="R751" s="22">
        <f t="shared" si="23"/>
        <v>1</v>
      </c>
    </row>
    <row r="752" spans="1:18" x14ac:dyDescent="0.25">
      <c r="A752" t="s">
        <v>2283</v>
      </c>
      <c r="B752" s="6" t="s">
        <v>1007</v>
      </c>
      <c r="H752">
        <v>1</v>
      </c>
      <c r="J752">
        <v>1</v>
      </c>
      <c r="R752" s="22">
        <f t="shared" si="23"/>
        <v>2</v>
      </c>
    </row>
    <row r="753" spans="1:18" x14ac:dyDescent="0.25">
      <c r="A753" t="s">
        <v>2283</v>
      </c>
      <c r="B753" s="6" t="s">
        <v>288</v>
      </c>
      <c r="C753">
        <v>1</v>
      </c>
      <c r="N753">
        <v>1</v>
      </c>
      <c r="O753">
        <v>1</v>
      </c>
      <c r="P753">
        <v>1</v>
      </c>
      <c r="Q753">
        <v>1</v>
      </c>
      <c r="R753" s="22">
        <f t="shared" si="23"/>
        <v>5</v>
      </c>
    </row>
    <row r="754" spans="1:18" x14ac:dyDescent="0.25">
      <c r="A754" t="s">
        <v>2283</v>
      </c>
      <c r="B754" s="6" t="s">
        <v>1942</v>
      </c>
      <c r="N754">
        <v>1</v>
      </c>
      <c r="R754" s="22">
        <f t="shared" si="23"/>
        <v>1</v>
      </c>
    </row>
    <row r="755" spans="1:18" x14ac:dyDescent="0.25">
      <c r="A755" t="s">
        <v>2283</v>
      </c>
      <c r="B755" s="6" t="s">
        <v>1168</v>
      </c>
      <c r="I755">
        <v>1</v>
      </c>
      <c r="R755" s="22">
        <f t="shared" si="23"/>
        <v>1</v>
      </c>
    </row>
    <row r="756" spans="1:18" x14ac:dyDescent="0.25">
      <c r="A756" t="s">
        <v>2283</v>
      </c>
      <c r="B756" s="6" t="s">
        <v>1943</v>
      </c>
      <c r="N756">
        <v>1</v>
      </c>
      <c r="R756" s="22">
        <f t="shared" si="23"/>
        <v>1</v>
      </c>
    </row>
    <row r="757" spans="1:18" x14ac:dyDescent="0.25">
      <c r="A757" t="s">
        <v>2283</v>
      </c>
      <c r="B757" s="6" t="s">
        <v>283</v>
      </c>
      <c r="C757">
        <v>1</v>
      </c>
      <c r="D757">
        <v>1</v>
      </c>
      <c r="E757">
        <v>1</v>
      </c>
      <c r="F757">
        <v>1</v>
      </c>
      <c r="G757">
        <v>1</v>
      </c>
      <c r="H757">
        <v>1</v>
      </c>
      <c r="I757">
        <v>1</v>
      </c>
      <c r="J757">
        <v>1</v>
      </c>
      <c r="R757" s="22">
        <f t="shared" si="23"/>
        <v>8</v>
      </c>
    </row>
    <row r="758" spans="1:18" x14ac:dyDescent="0.25">
      <c r="A758" t="s">
        <v>2283</v>
      </c>
      <c r="B758" s="6" t="s">
        <v>2197</v>
      </c>
      <c r="P758">
        <v>1</v>
      </c>
      <c r="R758" s="22">
        <f t="shared" si="23"/>
        <v>1</v>
      </c>
    </row>
    <row r="759" spans="1:18" x14ac:dyDescent="0.25">
      <c r="A759" t="s">
        <v>2283</v>
      </c>
      <c r="B759" s="6" t="s">
        <v>289</v>
      </c>
      <c r="C759">
        <v>1</v>
      </c>
      <c r="D759">
        <v>1</v>
      </c>
      <c r="E759">
        <v>1</v>
      </c>
      <c r="R759" s="22">
        <f t="shared" si="23"/>
        <v>3</v>
      </c>
    </row>
    <row r="760" spans="1:18" x14ac:dyDescent="0.25">
      <c r="A760" t="s">
        <v>2283</v>
      </c>
      <c r="B760" s="6" t="s">
        <v>1454</v>
      </c>
      <c r="K760">
        <v>1</v>
      </c>
      <c r="L760">
        <v>1</v>
      </c>
      <c r="R760" s="22">
        <f t="shared" si="23"/>
        <v>2</v>
      </c>
    </row>
    <row r="761" spans="1:18" x14ac:dyDescent="0.25">
      <c r="A761" t="s">
        <v>2283</v>
      </c>
      <c r="B761" s="6" t="s">
        <v>1609</v>
      </c>
      <c r="L761">
        <v>1</v>
      </c>
      <c r="R761" s="22">
        <f t="shared" si="23"/>
        <v>1</v>
      </c>
    </row>
    <row r="762" spans="1:18" x14ac:dyDescent="0.25">
      <c r="A762" t="s">
        <v>2283</v>
      </c>
      <c r="B762" s="6" t="s">
        <v>2093</v>
      </c>
      <c r="O762">
        <v>1</v>
      </c>
      <c r="R762" s="22">
        <f t="shared" si="23"/>
        <v>1</v>
      </c>
    </row>
    <row r="763" spans="1:18" x14ac:dyDescent="0.25">
      <c r="A763" t="s">
        <v>2283</v>
      </c>
      <c r="B763" s="6" t="s">
        <v>1450</v>
      </c>
      <c r="K763">
        <v>1</v>
      </c>
      <c r="R763" s="22">
        <f t="shared" si="23"/>
        <v>1</v>
      </c>
    </row>
    <row r="764" spans="1:18" x14ac:dyDescent="0.25">
      <c r="A764" t="s">
        <v>2283</v>
      </c>
      <c r="B764" s="6" t="s">
        <v>1006</v>
      </c>
      <c r="H764">
        <v>1</v>
      </c>
      <c r="R764" s="22">
        <f t="shared" si="23"/>
        <v>1</v>
      </c>
    </row>
    <row r="765" spans="1:18" x14ac:dyDescent="0.25">
      <c r="A765" t="s">
        <v>2283</v>
      </c>
      <c r="B765" s="6" t="s">
        <v>2088</v>
      </c>
      <c r="O765">
        <v>1</v>
      </c>
      <c r="R765" s="22">
        <f t="shared" si="23"/>
        <v>1</v>
      </c>
    </row>
    <row r="766" spans="1:18" x14ac:dyDescent="0.25">
      <c r="A766" t="s">
        <v>2283</v>
      </c>
      <c r="B766" s="6" t="s">
        <v>2250</v>
      </c>
      <c r="Q766">
        <v>1</v>
      </c>
      <c r="R766" s="22">
        <f t="shared" si="23"/>
        <v>1</v>
      </c>
    </row>
    <row r="767" spans="1:18" x14ac:dyDescent="0.25">
      <c r="A767" t="s">
        <v>2283</v>
      </c>
      <c r="B767" s="6" t="s">
        <v>1775</v>
      </c>
      <c r="M767">
        <v>1</v>
      </c>
      <c r="N767">
        <v>1</v>
      </c>
      <c r="R767" s="22">
        <f t="shared" si="23"/>
        <v>2</v>
      </c>
    </row>
    <row r="768" spans="1:18" x14ac:dyDescent="0.25">
      <c r="A768" t="s">
        <v>2283</v>
      </c>
      <c r="B768" s="6" t="s">
        <v>1156</v>
      </c>
      <c r="I768">
        <v>1</v>
      </c>
      <c r="J768">
        <v>1</v>
      </c>
      <c r="R768" s="22">
        <f t="shared" si="23"/>
        <v>2</v>
      </c>
    </row>
    <row r="769" spans="1:18" x14ac:dyDescent="0.25">
      <c r="A769" t="s">
        <v>2283</v>
      </c>
      <c r="B769" s="6" t="s">
        <v>1940</v>
      </c>
      <c r="N769">
        <v>1</v>
      </c>
      <c r="R769" s="22">
        <f t="shared" si="23"/>
        <v>1</v>
      </c>
    </row>
    <row r="770" spans="1:18" x14ac:dyDescent="0.25">
      <c r="A770" t="s">
        <v>2283</v>
      </c>
      <c r="B770" s="6" t="s">
        <v>506</v>
      </c>
      <c r="E770">
        <v>1</v>
      </c>
      <c r="R770" s="22">
        <f t="shared" si="23"/>
        <v>1</v>
      </c>
    </row>
    <row r="771" spans="1:18" x14ac:dyDescent="0.25">
      <c r="A771" t="s">
        <v>2283</v>
      </c>
      <c r="B771" s="6" t="s">
        <v>504</v>
      </c>
      <c r="E771">
        <v>1</v>
      </c>
      <c r="R771" s="22">
        <f t="shared" si="23"/>
        <v>1</v>
      </c>
    </row>
    <row r="772" spans="1:18" x14ac:dyDescent="0.25">
      <c r="A772" t="s">
        <v>2283</v>
      </c>
      <c r="B772" s="6" t="s">
        <v>1952</v>
      </c>
      <c r="N772">
        <v>1</v>
      </c>
      <c r="R772" s="22">
        <f t="shared" si="23"/>
        <v>1</v>
      </c>
    </row>
    <row r="773" spans="1:18" x14ac:dyDescent="0.25">
      <c r="A773" t="s">
        <v>2283</v>
      </c>
      <c r="B773" s="6" t="s">
        <v>1017</v>
      </c>
      <c r="H773">
        <v>1</v>
      </c>
      <c r="I773">
        <v>1</v>
      </c>
      <c r="J773">
        <v>1</v>
      </c>
      <c r="R773" s="22">
        <f t="shared" si="23"/>
        <v>3</v>
      </c>
    </row>
    <row r="774" spans="1:18" x14ac:dyDescent="0.25">
      <c r="A774" t="s">
        <v>2283</v>
      </c>
      <c r="B774" s="6" t="s">
        <v>1774</v>
      </c>
      <c r="M774">
        <v>1</v>
      </c>
      <c r="N774">
        <v>1</v>
      </c>
      <c r="O774">
        <v>1</v>
      </c>
      <c r="R774" s="22">
        <f t="shared" si="23"/>
        <v>3</v>
      </c>
    </row>
    <row r="775" spans="1:18" x14ac:dyDescent="0.25">
      <c r="A775" t="s">
        <v>2283</v>
      </c>
      <c r="B775" s="6" t="s">
        <v>1939</v>
      </c>
      <c r="N775">
        <v>1</v>
      </c>
      <c r="R775" s="22">
        <f t="shared" si="23"/>
        <v>1</v>
      </c>
    </row>
    <row r="776" spans="1:18" x14ac:dyDescent="0.25">
      <c r="A776" t="s">
        <v>2283</v>
      </c>
      <c r="B776" s="6" t="s">
        <v>2191</v>
      </c>
      <c r="P776">
        <v>1</v>
      </c>
      <c r="Q776">
        <v>1</v>
      </c>
      <c r="R776" s="22">
        <f t="shared" si="23"/>
        <v>2</v>
      </c>
    </row>
    <row r="777" spans="1:18" x14ac:dyDescent="0.25">
      <c r="A777" t="s">
        <v>2283</v>
      </c>
      <c r="B777" s="6" t="s">
        <v>1295</v>
      </c>
      <c r="J777">
        <v>1</v>
      </c>
      <c r="K777">
        <v>1</v>
      </c>
      <c r="R777" s="22">
        <f t="shared" si="23"/>
        <v>2</v>
      </c>
    </row>
    <row r="778" spans="1:18" x14ac:dyDescent="0.25">
      <c r="A778" t="s">
        <v>2283</v>
      </c>
      <c r="B778" s="6" t="s">
        <v>129</v>
      </c>
      <c r="H778">
        <v>1</v>
      </c>
      <c r="R778" s="22">
        <f t="shared" si="23"/>
        <v>1</v>
      </c>
    </row>
    <row r="779" spans="1:18" x14ac:dyDescent="0.25">
      <c r="A779" t="s">
        <v>2283</v>
      </c>
      <c r="B779" s="6" t="s">
        <v>1778</v>
      </c>
      <c r="M779">
        <v>1</v>
      </c>
      <c r="N779">
        <v>1</v>
      </c>
      <c r="O779">
        <v>1</v>
      </c>
      <c r="P779">
        <v>1</v>
      </c>
      <c r="Q779">
        <v>1</v>
      </c>
      <c r="R779" s="22">
        <f t="shared" si="23"/>
        <v>5</v>
      </c>
    </row>
    <row r="780" spans="1:18" x14ac:dyDescent="0.25">
      <c r="A780" t="s">
        <v>2283</v>
      </c>
      <c r="B780" s="6" t="s">
        <v>1293</v>
      </c>
      <c r="J780">
        <v>1</v>
      </c>
      <c r="K780">
        <v>1</v>
      </c>
      <c r="L780">
        <v>1</v>
      </c>
      <c r="R780" s="22">
        <f t="shared" si="23"/>
        <v>3</v>
      </c>
    </row>
    <row r="781" spans="1:18" x14ac:dyDescent="0.25">
      <c r="A781" t="s">
        <v>2283</v>
      </c>
      <c r="B781" s="6" t="s">
        <v>2240</v>
      </c>
      <c r="Q781">
        <v>1</v>
      </c>
      <c r="R781" s="22">
        <f t="shared" si="23"/>
        <v>1</v>
      </c>
    </row>
    <row r="782" spans="1:18" x14ac:dyDescent="0.25">
      <c r="A782" t="s">
        <v>2283</v>
      </c>
      <c r="B782" s="6" t="s">
        <v>1941</v>
      </c>
      <c r="N782">
        <v>1</v>
      </c>
      <c r="R782" s="22">
        <f t="shared" si="23"/>
        <v>1</v>
      </c>
    </row>
    <row r="783" spans="1:18" x14ac:dyDescent="0.25">
      <c r="A783" t="s">
        <v>2283</v>
      </c>
      <c r="B783" s="6" t="s">
        <v>1155</v>
      </c>
      <c r="I783">
        <v>1</v>
      </c>
      <c r="R783" s="22">
        <f t="shared" si="23"/>
        <v>1</v>
      </c>
    </row>
    <row r="784" spans="1:18" x14ac:dyDescent="0.25">
      <c r="A784" t="s">
        <v>2283</v>
      </c>
      <c r="B784" s="6" t="s">
        <v>1008</v>
      </c>
      <c r="H784">
        <v>1</v>
      </c>
      <c r="I784">
        <v>1</v>
      </c>
      <c r="L784">
        <v>1</v>
      </c>
      <c r="M784">
        <v>1</v>
      </c>
      <c r="R784" s="22">
        <f t="shared" si="23"/>
        <v>4</v>
      </c>
    </row>
    <row r="785" spans="1:18" x14ac:dyDescent="0.25">
      <c r="A785" t="s">
        <v>2283</v>
      </c>
      <c r="B785" s="6" t="s">
        <v>1164</v>
      </c>
      <c r="Q785">
        <v>1</v>
      </c>
      <c r="R785" s="22">
        <f t="shared" si="23"/>
        <v>1</v>
      </c>
    </row>
    <row r="786" spans="1:18" x14ac:dyDescent="0.25">
      <c r="A786" t="s">
        <v>2283</v>
      </c>
      <c r="B786" s="6" t="s">
        <v>1772</v>
      </c>
      <c r="M786">
        <v>1</v>
      </c>
      <c r="R786" s="22">
        <f t="shared" si="23"/>
        <v>1</v>
      </c>
    </row>
    <row r="787" spans="1:18" x14ac:dyDescent="0.25">
      <c r="A787" t="s">
        <v>2283</v>
      </c>
      <c r="B787" s="6" t="s">
        <v>653</v>
      </c>
      <c r="F787">
        <v>1</v>
      </c>
      <c r="G787">
        <v>1</v>
      </c>
      <c r="R787" s="22">
        <f t="shared" si="23"/>
        <v>2</v>
      </c>
    </row>
    <row r="788" spans="1:18" x14ac:dyDescent="0.25">
      <c r="A788" t="s">
        <v>2283</v>
      </c>
      <c r="B788" s="6" t="s">
        <v>280</v>
      </c>
      <c r="C788">
        <v>1</v>
      </c>
      <c r="L788">
        <v>1</v>
      </c>
      <c r="M788">
        <v>1</v>
      </c>
      <c r="N788">
        <v>1</v>
      </c>
      <c r="O788">
        <v>1</v>
      </c>
      <c r="P788">
        <v>1</v>
      </c>
      <c r="Q788">
        <v>1</v>
      </c>
      <c r="R788" s="22">
        <f t="shared" si="23"/>
        <v>7</v>
      </c>
    </row>
    <row r="789" spans="1:18" x14ac:dyDescent="0.25">
      <c r="A789" t="s">
        <v>2283</v>
      </c>
      <c r="B789" s="6" t="s">
        <v>502</v>
      </c>
      <c r="E789">
        <v>1</v>
      </c>
      <c r="R789" s="22">
        <f t="shared" si="23"/>
        <v>1</v>
      </c>
    </row>
    <row r="790" spans="1:18" x14ac:dyDescent="0.25">
      <c r="A790" t="s">
        <v>2283</v>
      </c>
      <c r="B790" s="6" t="s">
        <v>816</v>
      </c>
      <c r="G790">
        <v>1</v>
      </c>
      <c r="R790" s="22">
        <f t="shared" si="23"/>
        <v>1</v>
      </c>
    </row>
    <row r="791" spans="1:18" x14ac:dyDescent="0.25">
      <c r="A791" t="s">
        <v>2283</v>
      </c>
      <c r="B791" s="6" t="s">
        <v>1781</v>
      </c>
      <c r="M791">
        <v>1</v>
      </c>
      <c r="N791">
        <v>1</v>
      </c>
      <c r="O791">
        <v>1</v>
      </c>
      <c r="R791" s="22">
        <f t="shared" si="23"/>
        <v>3</v>
      </c>
    </row>
    <row r="792" spans="1:18" x14ac:dyDescent="0.25">
      <c r="A792" t="s">
        <v>2283</v>
      </c>
      <c r="B792" s="6" t="s">
        <v>1455</v>
      </c>
      <c r="K792">
        <v>1</v>
      </c>
      <c r="L792">
        <v>1</v>
      </c>
      <c r="R792" s="22">
        <f t="shared" ref="R792:R855" si="24">SUM(C792:Q792)</f>
        <v>2</v>
      </c>
    </row>
    <row r="793" spans="1:18" x14ac:dyDescent="0.25">
      <c r="A793" t="s">
        <v>2283</v>
      </c>
      <c r="B793" s="6" t="s">
        <v>654</v>
      </c>
      <c r="F793">
        <v>1</v>
      </c>
      <c r="G793">
        <v>1</v>
      </c>
      <c r="R793" s="22">
        <f t="shared" si="24"/>
        <v>2</v>
      </c>
    </row>
    <row r="794" spans="1:18" x14ac:dyDescent="0.25">
      <c r="A794" t="s">
        <v>2283</v>
      </c>
      <c r="B794" s="6" t="s">
        <v>660</v>
      </c>
      <c r="F794">
        <v>1</v>
      </c>
      <c r="G794">
        <v>1</v>
      </c>
      <c r="H794">
        <v>1</v>
      </c>
      <c r="I794">
        <v>1</v>
      </c>
      <c r="J794">
        <v>1</v>
      </c>
      <c r="K794">
        <v>1</v>
      </c>
      <c r="L794">
        <v>1</v>
      </c>
      <c r="M794">
        <v>1</v>
      </c>
      <c r="R794" s="22">
        <f t="shared" si="24"/>
        <v>8</v>
      </c>
    </row>
    <row r="795" spans="1:18" x14ac:dyDescent="0.25">
      <c r="A795" t="s">
        <v>2283</v>
      </c>
      <c r="B795" s="6" t="s">
        <v>822</v>
      </c>
      <c r="G795">
        <v>1</v>
      </c>
      <c r="R795" s="22">
        <f t="shared" si="24"/>
        <v>1</v>
      </c>
    </row>
    <row r="796" spans="1:18" x14ac:dyDescent="0.25">
      <c r="A796" t="s">
        <v>2283</v>
      </c>
      <c r="B796" s="6" t="s">
        <v>670</v>
      </c>
      <c r="F796">
        <v>1</v>
      </c>
      <c r="R796" s="22">
        <f t="shared" si="24"/>
        <v>1</v>
      </c>
    </row>
    <row r="797" spans="1:18" x14ac:dyDescent="0.25">
      <c r="A797" t="s">
        <v>2283</v>
      </c>
      <c r="B797" s="6" t="s">
        <v>285</v>
      </c>
      <c r="C797">
        <v>1</v>
      </c>
      <c r="D797">
        <v>1</v>
      </c>
      <c r="E797">
        <v>1</v>
      </c>
      <c r="R797" s="22">
        <f t="shared" si="24"/>
        <v>3</v>
      </c>
    </row>
    <row r="798" spans="1:18" x14ac:dyDescent="0.25">
      <c r="A798" t="s">
        <v>2283</v>
      </c>
      <c r="B798" s="6" t="s">
        <v>1602</v>
      </c>
      <c r="L798">
        <v>1</v>
      </c>
      <c r="R798" s="22">
        <f t="shared" si="24"/>
        <v>1</v>
      </c>
    </row>
    <row r="799" spans="1:18" x14ac:dyDescent="0.25">
      <c r="A799" t="s">
        <v>2283</v>
      </c>
      <c r="B799" s="6" t="s">
        <v>1458</v>
      </c>
      <c r="K799">
        <v>1</v>
      </c>
      <c r="R799" s="22">
        <f t="shared" si="24"/>
        <v>1</v>
      </c>
    </row>
    <row r="800" spans="1:18" x14ac:dyDescent="0.25">
      <c r="A800" t="s">
        <v>2283</v>
      </c>
      <c r="B800" s="6" t="s">
        <v>818</v>
      </c>
      <c r="G800">
        <v>1</v>
      </c>
      <c r="R800" s="22">
        <f t="shared" si="24"/>
        <v>1</v>
      </c>
    </row>
    <row r="801" spans="1:18" x14ac:dyDescent="0.25">
      <c r="A801" t="s">
        <v>2283</v>
      </c>
      <c r="B801" s="6" t="s">
        <v>1296</v>
      </c>
      <c r="J801">
        <v>1</v>
      </c>
      <c r="R801" s="22">
        <f t="shared" si="24"/>
        <v>1</v>
      </c>
    </row>
    <row r="802" spans="1:18" x14ac:dyDescent="0.25">
      <c r="A802" t="s">
        <v>2283</v>
      </c>
      <c r="B802" s="6" t="s">
        <v>2202</v>
      </c>
      <c r="P802">
        <v>1</v>
      </c>
      <c r="R802" s="22">
        <f t="shared" si="24"/>
        <v>1</v>
      </c>
    </row>
    <row r="803" spans="1:18" x14ac:dyDescent="0.25">
      <c r="A803" t="s">
        <v>2283</v>
      </c>
      <c r="B803" s="6" t="s">
        <v>2092</v>
      </c>
      <c r="O803">
        <v>1</v>
      </c>
      <c r="R803" s="22">
        <f t="shared" si="24"/>
        <v>1</v>
      </c>
    </row>
    <row r="804" spans="1:18" x14ac:dyDescent="0.25">
      <c r="A804" t="s">
        <v>2283</v>
      </c>
      <c r="B804" s="6" t="s">
        <v>284</v>
      </c>
      <c r="C804">
        <v>1</v>
      </c>
      <c r="D804">
        <v>1</v>
      </c>
      <c r="E804">
        <v>1</v>
      </c>
      <c r="F804">
        <v>1</v>
      </c>
      <c r="H804">
        <v>1</v>
      </c>
      <c r="I804">
        <v>1</v>
      </c>
      <c r="J804">
        <v>1</v>
      </c>
      <c r="L804">
        <v>1</v>
      </c>
      <c r="M804">
        <v>1</v>
      </c>
      <c r="N804">
        <v>1</v>
      </c>
      <c r="O804">
        <v>1</v>
      </c>
      <c r="P804">
        <v>1</v>
      </c>
      <c r="Q804">
        <v>1</v>
      </c>
      <c r="R804" s="22">
        <f t="shared" si="24"/>
        <v>13</v>
      </c>
    </row>
    <row r="805" spans="1:18" x14ac:dyDescent="0.25">
      <c r="A805" t="s">
        <v>2283</v>
      </c>
      <c r="B805" s="6" t="s">
        <v>811</v>
      </c>
      <c r="G805">
        <v>1</v>
      </c>
      <c r="R805" s="22">
        <f t="shared" si="24"/>
        <v>1</v>
      </c>
    </row>
    <row r="806" spans="1:18" x14ac:dyDescent="0.25">
      <c r="A806" t="s">
        <v>2283</v>
      </c>
      <c r="B806" s="6" t="s">
        <v>509</v>
      </c>
      <c r="E806">
        <v>1</v>
      </c>
      <c r="R806" s="22">
        <f t="shared" si="24"/>
        <v>1</v>
      </c>
    </row>
    <row r="807" spans="1:18" x14ac:dyDescent="0.25">
      <c r="A807" t="s">
        <v>2283</v>
      </c>
      <c r="B807" s="6" t="s">
        <v>1951</v>
      </c>
      <c r="N807">
        <v>1</v>
      </c>
      <c r="R807" s="22">
        <f t="shared" si="24"/>
        <v>1</v>
      </c>
    </row>
    <row r="808" spans="1:18" x14ac:dyDescent="0.25">
      <c r="A808" t="s">
        <v>2283</v>
      </c>
      <c r="B808" s="6" t="s">
        <v>279</v>
      </c>
      <c r="C808">
        <v>1</v>
      </c>
      <c r="D808">
        <v>1</v>
      </c>
      <c r="E808">
        <v>1</v>
      </c>
      <c r="R808" s="22">
        <f t="shared" si="24"/>
        <v>3</v>
      </c>
    </row>
    <row r="809" spans="1:18" x14ac:dyDescent="0.25">
      <c r="A809" t="s">
        <v>2283</v>
      </c>
      <c r="B809" s="6" t="s">
        <v>500</v>
      </c>
      <c r="E809">
        <v>1</v>
      </c>
      <c r="R809" s="22">
        <f t="shared" si="24"/>
        <v>1</v>
      </c>
    </row>
    <row r="810" spans="1:18" x14ac:dyDescent="0.25">
      <c r="A810" t="s">
        <v>2283</v>
      </c>
      <c r="B810" s="6" t="s">
        <v>2098</v>
      </c>
      <c r="O810">
        <v>1</v>
      </c>
      <c r="R810" s="22">
        <f t="shared" si="24"/>
        <v>1</v>
      </c>
    </row>
    <row r="811" spans="1:18" x14ac:dyDescent="0.25">
      <c r="A811" t="s">
        <v>2283</v>
      </c>
      <c r="B811" s="6" t="s">
        <v>501</v>
      </c>
      <c r="E811">
        <v>1</v>
      </c>
      <c r="R811" s="22">
        <f t="shared" si="24"/>
        <v>1</v>
      </c>
    </row>
    <row r="812" spans="1:18" x14ac:dyDescent="0.25">
      <c r="A812" t="s">
        <v>2283</v>
      </c>
      <c r="B812" s="6" t="s">
        <v>1459</v>
      </c>
      <c r="K812">
        <v>1</v>
      </c>
      <c r="L812">
        <v>1</v>
      </c>
      <c r="M812">
        <v>1</v>
      </c>
      <c r="N812">
        <v>1</v>
      </c>
      <c r="R812" s="22">
        <f t="shared" si="24"/>
        <v>4</v>
      </c>
    </row>
    <row r="813" spans="1:18" x14ac:dyDescent="0.25">
      <c r="A813" t="s">
        <v>2283</v>
      </c>
      <c r="B813" s="6" t="s">
        <v>511</v>
      </c>
      <c r="E813">
        <v>1</v>
      </c>
      <c r="F813">
        <v>1</v>
      </c>
      <c r="G813">
        <v>1</v>
      </c>
      <c r="H813">
        <v>1</v>
      </c>
      <c r="I813">
        <v>1</v>
      </c>
      <c r="J813">
        <v>1</v>
      </c>
      <c r="K813">
        <v>1</v>
      </c>
      <c r="L813">
        <v>1</v>
      </c>
      <c r="M813">
        <v>1</v>
      </c>
      <c r="R813" s="22">
        <f t="shared" si="24"/>
        <v>9</v>
      </c>
    </row>
    <row r="814" spans="1:18" x14ac:dyDescent="0.25">
      <c r="A814" t="s">
        <v>2283</v>
      </c>
      <c r="B814" s="6" t="s">
        <v>1782</v>
      </c>
      <c r="M814">
        <v>1</v>
      </c>
      <c r="R814" s="22">
        <f t="shared" si="24"/>
        <v>1</v>
      </c>
    </row>
    <row r="815" spans="1:18" x14ac:dyDescent="0.25">
      <c r="A815" t="s">
        <v>2283</v>
      </c>
      <c r="B815" s="6" t="s">
        <v>1448</v>
      </c>
      <c r="K815">
        <v>1</v>
      </c>
      <c r="R815" s="22">
        <f t="shared" si="24"/>
        <v>1</v>
      </c>
    </row>
    <row r="816" spans="1:18" x14ac:dyDescent="0.25">
      <c r="A816" t="s">
        <v>2283</v>
      </c>
      <c r="B816" s="6" t="s">
        <v>2103</v>
      </c>
      <c r="O816">
        <v>1</v>
      </c>
      <c r="P816">
        <v>1</v>
      </c>
      <c r="Q816">
        <v>1</v>
      </c>
      <c r="R816" s="22">
        <f t="shared" si="24"/>
        <v>3</v>
      </c>
    </row>
    <row r="817" spans="1:18" x14ac:dyDescent="0.25">
      <c r="A817" t="s">
        <v>2283</v>
      </c>
      <c r="B817" s="6" t="s">
        <v>2089</v>
      </c>
      <c r="O817">
        <v>1</v>
      </c>
      <c r="P817">
        <v>1</v>
      </c>
      <c r="Q817">
        <v>1</v>
      </c>
      <c r="R817" s="22">
        <f t="shared" si="24"/>
        <v>3</v>
      </c>
    </row>
    <row r="818" spans="1:18" x14ac:dyDescent="0.25">
      <c r="A818" t="s">
        <v>2283</v>
      </c>
      <c r="B818" s="6" t="s">
        <v>813</v>
      </c>
      <c r="G818">
        <v>1</v>
      </c>
      <c r="R818" s="22">
        <f t="shared" si="24"/>
        <v>1</v>
      </c>
    </row>
    <row r="819" spans="1:18" x14ac:dyDescent="0.25">
      <c r="A819" t="s">
        <v>2283</v>
      </c>
      <c r="B819" s="6" t="s">
        <v>1301</v>
      </c>
      <c r="J819">
        <v>1</v>
      </c>
      <c r="R819" s="22">
        <f t="shared" si="24"/>
        <v>1</v>
      </c>
    </row>
    <row r="820" spans="1:18" x14ac:dyDescent="0.25">
      <c r="A820" t="s">
        <v>2283</v>
      </c>
      <c r="B820" s="6" t="s">
        <v>665</v>
      </c>
      <c r="F820">
        <v>1</v>
      </c>
      <c r="R820" s="22">
        <f t="shared" si="24"/>
        <v>1</v>
      </c>
    </row>
    <row r="821" spans="1:18" x14ac:dyDescent="0.25">
      <c r="A821" t="s">
        <v>2283</v>
      </c>
      <c r="B821" s="6" t="s">
        <v>2251</v>
      </c>
      <c r="Q821">
        <v>1</v>
      </c>
      <c r="R821" s="22">
        <f t="shared" si="24"/>
        <v>1</v>
      </c>
    </row>
    <row r="822" spans="1:18" x14ac:dyDescent="0.25">
      <c r="A822" t="s">
        <v>2283</v>
      </c>
      <c r="B822" s="6" t="s">
        <v>1785</v>
      </c>
      <c r="M822">
        <v>1</v>
      </c>
      <c r="R822" s="22">
        <f t="shared" si="24"/>
        <v>1</v>
      </c>
    </row>
    <row r="823" spans="1:18" x14ac:dyDescent="0.25">
      <c r="A823" t="s">
        <v>2283</v>
      </c>
      <c r="B823" s="6" t="s">
        <v>1004</v>
      </c>
      <c r="H823">
        <v>1</v>
      </c>
      <c r="R823" s="22">
        <f t="shared" si="24"/>
        <v>1</v>
      </c>
    </row>
    <row r="824" spans="1:18" x14ac:dyDescent="0.25">
      <c r="A824" t="s">
        <v>2283</v>
      </c>
      <c r="B824" s="6" t="s">
        <v>1294</v>
      </c>
      <c r="J824">
        <v>1</v>
      </c>
      <c r="R824" s="22">
        <f t="shared" si="24"/>
        <v>1</v>
      </c>
    </row>
    <row r="825" spans="1:18" x14ac:dyDescent="0.25">
      <c r="A825" t="s">
        <v>2283</v>
      </c>
      <c r="B825" s="6" t="s">
        <v>2248</v>
      </c>
      <c r="Q825">
        <v>1</v>
      </c>
      <c r="R825" s="22">
        <f t="shared" si="24"/>
        <v>1</v>
      </c>
    </row>
    <row r="826" spans="1:18" x14ac:dyDescent="0.25">
      <c r="A826" t="s">
        <v>2283</v>
      </c>
      <c r="B826" s="6" t="s">
        <v>1001</v>
      </c>
      <c r="H826">
        <v>1</v>
      </c>
      <c r="I826">
        <v>1</v>
      </c>
      <c r="R826" s="22">
        <f t="shared" si="24"/>
        <v>2</v>
      </c>
    </row>
    <row r="827" spans="1:18" x14ac:dyDescent="0.25">
      <c r="A827" t="s">
        <v>2283</v>
      </c>
      <c r="B827" s="6" t="s">
        <v>1005</v>
      </c>
      <c r="H827">
        <v>1</v>
      </c>
      <c r="R827" s="22">
        <f t="shared" si="24"/>
        <v>1</v>
      </c>
    </row>
    <row r="828" spans="1:18" x14ac:dyDescent="0.25">
      <c r="A828" t="s">
        <v>2283</v>
      </c>
      <c r="B828" s="6" t="s">
        <v>1771</v>
      </c>
      <c r="M828">
        <v>1</v>
      </c>
      <c r="R828" s="22">
        <f t="shared" si="24"/>
        <v>1</v>
      </c>
    </row>
    <row r="829" spans="1:18" x14ac:dyDescent="0.25">
      <c r="A829" t="s">
        <v>2283</v>
      </c>
      <c r="B829" s="6" t="s">
        <v>650</v>
      </c>
      <c r="F829">
        <v>1</v>
      </c>
      <c r="G829">
        <v>1</v>
      </c>
      <c r="R829" s="22">
        <f t="shared" si="24"/>
        <v>2</v>
      </c>
    </row>
    <row r="830" spans="1:18" x14ac:dyDescent="0.25">
      <c r="A830" t="s">
        <v>2283</v>
      </c>
      <c r="B830" s="6" t="s">
        <v>1777</v>
      </c>
      <c r="M830">
        <v>1</v>
      </c>
      <c r="R830" s="22">
        <f t="shared" si="24"/>
        <v>1</v>
      </c>
    </row>
    <row r="831" spans="1:18" x14ac:dyDescent="0.25">
      <c r="A831" t="s">
        <v>2283</v>
      </c>
      <c r="B831" s="6" t="s">
        <v>1608</v>
      </c>
      <c r="L831">
        <v>1</v>
      </c>
      <c r="R831" s="22">
        <f t="shared" si="24"/>
        <v>1</v>
      </c>
    </row>
    <row r="832" spans="1:18" x14ac:dyDescent="0.25">
      <c r="A832" t="s">
        <v>2283</v>
      </c>
      <c r="B832" s="6" t="s">
        <v>2097</v>
      </c>
      <c r="O832">
        <v>1</v>
      </c>
      <c r="R832" s="22">
        <f t="shared" si="24"/>
        <v>1</v>
      </c>
    </row>
    <row r="833" spans="1:18" x14ac:dyDescent="0.25">
      <c r="A833" t="s">
        <v>2283</v>
      </c>
      <c r="B833" s="6" t="s">
        <v>1600</v>
      </c>
      <c r="L833">
        <v>1</v>
      </c>
      <c r="R833" s="22">
        <f t="shared" si="24"/>
        <v>1</v>
      </c>
    </row>
    <row r="834" spans="1:18" x14ac:dyDescent="0.25">
      <c r="A834" t="s">
        <v>2283</v>
      </c>
      <c r="B834" s="6" t="s">
        <v>1453</v>
      </c>
      <c r="K834">
        <v>1</v>
      </c>
      <c r="R834" s="22">
        <f t="shared" si="24"/>
        <v>1</v>
      </c>
    </row>
    <row r="835" spans="1:18" x14ac:dyDescent="0.25">
      <c r="A835" t="s">
        <v>2283</v>
      </c>
      <c r="B835" s="6" t="s">
        <v>1324</v>
      </c>
      <c r="K835">
        <v>1</v>
      </c>
      <c r="R835" s="22">
        <f t="shared" si="24"/>
        <v>1</v>
      </c>
    </row>
    <row r="836" spans="1:18" x14ac:dyDescent="0.25">
      <c r="A836" t="s">
        <v>2283</v>
      </c>
      <c r="B836" s="6" t="s">
        <v>2246</v>
      </c>
      <c r="Q836">
        <v>1</v>
      </c>
      <c r="R836" s="22">
        <f t="shared" si="24"/>
        <v>1</v>
      </c>
    </row>
    <row r="837" spans="1:18" x14ac:dyDescent="0.25">
      <c r="A837" t="s">
        <v>2283</v>
      </c>
      <c r="B837" s="6" t="s">
        <v>1607</v>
      </c>
      <c r="L837">
        <v>1</v>
      </c>
      <c r="R837" s="22">
        <f t="shared" si="24"/>
        <v>1</v>
      </c>
    </row>
    <row r="838" spans="1:18" x14ac:dyDescent="0.25">
      <c r="A838" t="s">
        <v>2283</v>
      </c>
      <c r="B838" s="6" t="s">
        <v>1158</v>
      </c>
      <c r="I838">
        <v>1</v>
      </c>
      <c r="R838" s="22">
        <f t="shared" si="24"/>
        <v>1</v>
      </c>
    </row>
    <row r="839" spans="1:18" x14ac:dyDescent="0.25">
      <c r="A839" t="s">
        <v>2278</v>
      </c>
      <c r="B839" s="6" t="s">
        <v>1424</v>
      </c>
      <c r="K839">
        <v>1</v>
      </c>
      <c r="R839" s="22">
        <f t="shared" si="24"/>
        <v>1</v>
      </c>
    </row>
    <row r="840" spans="1:18" x14ac:dyDescent="0.25">
      <c r="A840" t="s">
        <v>2278</v>
      </c>
      <c r="B840" s="6" t="s">
        <v>1413</v>
      </c>
      <c r="K840">
        <v>1</v>
      </c>
      <c r="R840" s="22">
        <f t="shared" si="24"/>
        <v>1</v>
      </c>
    </row>
    <row r="841" spans="1:18" x14ac:dyDescent="0.25">
      <c r="A841" t="s">
        <v>2278</v>
      </c>
      <c r="B841" s="6" t="s">
        <v>1569</v>
      </c>
      <c r="L841">
        <v>1</v>
      </c>
      <c r="R841" s="22">
        <f t="shared" si="24"/>
        <v>1</v>
      </c>
    </row>
    <row r="842" spans="1:18" x14ac:dyDescent="0.25">
      <c r="A842" t="s">
        <v>2278</v>
      </c>
      <c r="B842" s="6" t="s">
        <v>1909</v>
      </c>
      <c r="N842">
        <v>1</v>
      </c>
      <c r="O842">
        <v>1</v>
      </c>
      <c r="P842">
        <v>1</v>
      </c>
      <c r="R842" s="22">
        <f t="shared" si="24"/>
        <v>3</v>
      </c>
    </row>
    <row r="843" spans="1:18" x14ac:dyDescent="0.25">
      <c r="A843" t="s">
        <v>2278</v>
      </c>
      <c r="B843" s="6" t="s">
        <v>2232</v>
      </c>
      <c r="Q843">
        <v>1</v>
      </c>
      <c r="R843" s="22">
        <f t="shared" si="24"/>
        <v>1</v>
      </c>
    </row>
    <row r="844" spans="1:18" x14ac:dyDescent="0.25">
      <c r="A844" t="s">
        <v>2278</v>
      </c>
      <c r="B844" s="6" t="s">
        <v>975</v>
      </c>
      <c r="H844">
        <v>1</v>
      </c>
      <c r="I844">
        <v>1</v>
      </c>
      <c r="J844">
        <v>1</v>
      </c>
      <c r="R844" s="22">
        <f t="shared" si="24"/>
        <v>3</v>
      </c>
    </row>
    <row r="845" spans="1:18" x14ac:dyDescent="0.25">
      <c r="A845" t="s">
        <v>2278</v>
      </c>
      <c r="B845" s="6" t="s">
        <v>1281</v>
      </c>
      <c r="J845">
        <v>1</v>
      </c>
      <c r="R845" s="22">
        <f t="shared" si="24"/>
        <v>1</v>
      </c>
    </row>
    <row r="846" spans="1:18" x14ac:dyDescent="0.25">
      <c r="A846" t="s">
        <v>2278</v>
      </c>
      <c r="B846" s="6" t="s">
        <v>237</v>
      </c>
      <c r="C846">
        <v>1</v>
      </c>
      <c r="D846">
        <v>1</v>
      </c>
      <c r="R846" s="22">
        <f t="shared" si="24"/>
        <v>2</v>
      </c>
    </row>
    <row r="847" spans="1:18" x14ac:dyDescent="0.25">
      <c r="A847" t="s">
        <v>2278</v>
      </c>
      <c r="B847" s="6" t="s">
        <v>1574</v>
      </c>
      <c r="L847">
        <v>1</v>
      </c>
      <c r="R847" s="22">
        <f t="shared" si="24"/>
        <v>1</v>
      </c>
    </row>
    <row r="848" spans="1:18" x14ac:dyDescent="0.25">
      <c r="A848" t="s">
        <v>2278</v>
      </c>
      <c r="B848" s="6" t="s">
        <v>974</v>
      </c>
      <c r="H848">
        <v>1</v>
      </c>
      <c r="R848" s="22">
        <f t="shared" si="24"/>
        <v>1</v>
      </c>
    </row>
    <row r="849" spans="1:18" x14ac:dyDescent="0.25">
      <c r="A849" t="s">
        <v>2278</v>
      </c>
      <c r="B849" s="6" t="s">
        <v>1756</v>
      </c>
      <c r="M849">
        <v>1</v>
      </c>
      <c r="R849" s="22">
        <f t="shared" si="24"/>
        <v>1</v>
      </c>
    </row>
    <row r="850" spans="1:18" x14ac:dyDescent="0.25">
      <c r="A850" t="s">
        <v>2278</v>
      </c>
      <c r="B850" s="6" t="s">
        <v>2233</v>
      </c>
      <c r="Q850">
        <v>1</v>
      </c>
      <c r="R850" s="22">
        <f t="shared" si="24"/>
        <v>1</v>
      </c>
    </row>
    <row r="851" spans="1:18" x14ac:dyDescent="0.25">
      <c r="A851" t="s">
        <v>2278</v>
      </c>
      <c r="B851" s="6" t="s">
        <v>630</v>
      </c>
      <c r="F851">
        <v>1</v>
      </c>
      <c r="R851" s="22">
        <f t="shared" si="24"/>
        <v>1</v>
      </c>
    </row>
    <row r="852" spans="1:18" x14ac:dyDescent="0.25">
      <c r="A852" t="s">
        <v>2278</v>
      </c>
      <c r="B852" s="6" t="s">
        <v>1645</v>
      </c>
      <c r="N852">
        <v>1</v>
      </c>
      <c r="O852">
        <v>1</v>
      </c>
      <c r="R852" s="22">
        <f t="shared" si="24"/>
        <v>2</v>
      </c>
    </row>
    <row r="853" spans="1:18" x14ac:dyDescent="0.25">
      <c r="A853" t="s">
        <v>2278</v>
      </c>
      <c r="B853" s="6" t="s">
        <v>629</v>
      </c>
      <c r="F853">
        <v>1</v>
      </c>
      <c r="G853">
        <v>1</v>
      </c>
      <c r="H853">
        <v>1</v>
      </c>
      <c r="I853">
        <v>1</v>
      </c>
      <c r="J853">
        <v>1</v>
      </c>
      <c r="K853">
        <v>1</v>
      </c>
      <c r="L853">
        <v>1</v>
      </c>
      <c r="M853">
        <v>1</v>
      </c>
      <c r="N853">
        <v>1</v>
      </c>
      <c r="O853">
        <v>1</v>
      </c>
      <c r="P853">
        <v>1</v>
      </c>
      <c r="Q853">
        <v>1</v>
      </c>
      <c r="R853" s="22">
        <f t="shared" si="24"/>
        <v>12</v>
      </c>
    </row>
    <row r="854" spans="1:18" x14ac:dyDescent="0.25">
      <c r="A854" t="s">
        <v>2278</v>
      </c>
      <c r="B854" s="6" t="s">
        <v>2072</v>
      </c>
      <c r="O854">
        <v>1</v>
      </c>
      <c r="P854">
        <v>1</v>
      </c>
      <c r="R854" s="22">
        <f t="shared" si="24"/>
        <v>2</v>
      </c>
    </row>
    <row r="855" spans="1:18" x14ac:dyDescent="0.25">
      <c r="A855" t="s">
        <v>2278</v>
      </c>
      <c r="B855" s="6" t="s">
        <v>486</v>
      </c>
      <c r="E855">
        <v>1</v>
      </c>
      <c r="R855" s="22">
        <f t="shared" si="24"/>
        <v>1</v>
      </c>
    </row>
    <row r="856" spans="1:18" x14ac:dyDescent="0.25">
      <c r="A856" t="s">
        <v>2278</v>
      </c>
      <c r="B856" s="6" t="s">
        <v>227</v>
      </c>
      <c r="C856">
        <v>1</v>
      </c>
      <c r="D856">
        <v>1</v>
      </c>
      <c r="E856">
        <v>1</v>
      </c>
      <c r="F856">
        <v>1</v>
      </c>
      <c r="G856">
        <v>1</v>
      </c>
      <c r="R856" s="22">
        <f t="shared" ref="R856:R919" si="25">SUM(C856:Q856)</f>
        <v>5</v>
      </c>
    </row>
    <row r="857" spans="1:18" x14ac:dyDescent="0.25">
      <c r="A857" t="s">
        <v>2278</v>
      </c>
      <c r="B857" s="6" t="s">
        <v>487</v>
      </c>
      <c r="E857">
        <v>1</v>
      </c>
      <c r="R857" s="22">
        <f t="shared" si="25"/>
        <v>1</v>
      </c>
    </row>
    <row r="858" spans="1:18" x14ac:dyDescent="0.25">
      <c r="A858" t="s">
        <v>2278</v>
      </c>
      <c r="B858" s="6" t="s">
        <v>2235</v>
      </c>
      <c r="Q858">
        <v>1</v>
      </c>
      <c r="R858" s="22">
        <f t="shared" si="25"/>
        <v>1</v>
      </c>
    </row>
    <row r="859" spans="1:18" x14ac:dyDescent="0.25">
      <c r="A859" t="s">
        <v>2278</v>
      </c>
      <c r="B859" s="6" t="s">
        <v>215</v>
      </c>
      <c r="C859">
        <v>1</v>
      </c>
      <c r="D859">
        <v>1</v>
      </c>
      <c r="E859">
        <v>1</v>
      </c>
      <c r="F859">
        <v>1</v>
      </c>
      <c r="G859">
        <v>1</v>
      </c>
      <c r="H859">
        <v>1</v>
      </c>
      <c r="I859">
        <v>1</v>
      </c>
      <c r="J859">
        <v>1</v>
      </c>
      <c r="K859">
        <v>1</v>
      </c>
      <c r="L859">
        <v>1</v>
      </c>
      <c r="M859">
        <v>1</v>
      </c>
      <c r="N859">
        <v>1</v>
      </c>
      <c r="O859">
        <v>1</v>
      </c>
      <c r="P859">
        <v>1</v>
      </c>
      <c r="Q859">
        <v>1</v>
      </c>
      <c r="R859" s="22">
        <f t="shared" si="25"/>
        <v>15</v>
      </c>
    </row>
    <row r="860" spans="1:18" x14ac:dyDescent="0.25">
      <c r="A860" t="s">
        <v>2278</v>
      </c>
      <c r="B860" s="6" t="s">
        <v>245</v>
      </c>
      <c r="C860">
        <v>1</v>
      </c>
      <c r="D860">
        <v>1</v>
      </c>
      <c r="E860">
        <v>1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1</v>
      </c>
      <c r="P860">
        <v>1</v>
      </c>
      <c r="Q860">
        <v>1</v>
      </c>
      <c r="R860" s="22">
        <f t="shared" si="25"/>
        <v>15</v>
      </c>
    </row>
    <row r="861" spans="1:18" x14ac:dyDescent="0.25">
      <c r="A861" t="s">
        <v>2278</v>
      </c>
      <c r="B861" s="6" t="s">
        <v>1749</v>
      </c>
      <c r="M861">
        <v>1</v>
      </c>
      <c r="R861" s="22">
        <f t="shared" si="25"/>
        <v>1</v>
      </c>
    </row>
    <row r="862" spans="1:18" x14ac:dyDescent="0.25">
      <c r="A862" t="s">
        <v>2278</v>
      </c>
      <c r="B862" s="6" t="s">
        <v>2069</v>
      </c>
      <c r="O862">
        <v>1</v>
      </c>
      <c r="R862" s="22">
        <f t="shared" si="25"/>
        <v>1</v>
      </c>
    </row>
    <row r="863" spans="1:18" x14ac:dyDescent="0.25">
      <c r="A863" t="s">
        <v>2278</v>
      </c>
      <c r="B863" s="6" t="s">
        <v>493</v>
      </c>
      <c r="E863">
        <v>1</v>
      </c>
      <c r="R863" s="22">
        <f t="shared" si="25"/>
        <v>1</v>
      </c>
    </row>
    <row r="864" spans="1:18" x14ac:dyDescent="0.25">
      <c r="A864" t="s">
        <v>2278</v>
      </c>
      <c r="B864" s="6" t="s">
        <v>365</v>
      </c>
      <c r="D864">
        <v>1</v>
      </c>
      <c r="R864" s="22">
        <f t="shared" si="25"/>
        <v>1</v>
      </c>
    </row>
    <row r="865" spans="1:18" x14ac:dyDescent="0.25">
      <c r="A865" t="s">
        <v>2278</v>
      </c>
      <c r="B865" s="6" t="s">
        <v>792</v>
      </c>
      <c r="G865">
        <v>1</v>
      </c>
      <c r="R865" s="22">
        <f t="shared" si="25"/>
        <v>1</v>
      </c>
    </row>
    <row r="866" spans="1:18" x14ac:dyDescent="0.25">
      <c r="A866" t="s">
        <v>2278</v>
      </c>
      <c r="B866" s="6" t="s">
        <v>1746</v>
      </c>
      <c r="M866">
        <v>1</v>
      </c>
      <c r="R866" s="22">
        <f t="shared" si="25"/>
        <v>1</v>
      </c>
    </row>
    <row r="867" spans="1:18" x14ac:dyDescent="0.25">
      <c r="A867" t="s">
        <v>2278</v>
      </c>
      <c r="B867" s="6" t="s">
        <v>1416</v>
      </c>
      <c r="K867">
        <v>1</v>
      </c>
      <c r="R867" s="22">
        <f t="shared" si="25"/>
        <v>1</v>
      </c>
    </row>
    <row r="868" spans="1:18" x14ac:dyDescent="0.25">
      <c r="A868" t="s">
        <v>2278</v>
      </c>
      <c r="B868" s="6" t="s">
        <v>632</v>
      </c>
      <c r="F868">
        <v>1</v>
      </c>
      <c r="G868">
        <v>1</v>
      </c>
      <c r="H868">
        <v>1</v>
      </c>
      <c r="I868">
        <v>1</v>
      </c>
      <c r="J868">
        <v>1</v>
      </c>
      <c r="R868" s="22">
        <f t="shared" si="25"/>
        <v>5</v>
      </c>
    </row>
    <row r="869" spans="1:18" x14ac:dyDescent="0.25">
      <c r="A869" t="s">
        <v>2278</v>
      </c>
      <c r="B869" s="6" t="s">
        <v>1282</v>
      </c>
      <c r="J869">
        <v>1</v>
      </c>
      <c r="R869" s="22">
        <f t="shared" si="25"/>
        <v>1</v>
      </c>
    </row>
    <row r="870" spans="1:18" x14ac:dyDescent="0.25">
      <c r="A870" t="s">
        <v>2278</v>
      </c>
      <c r="B870" s="6" t="s">
        <v>1742</v>
      </c>
      <c r="M870">
        <v>1</v>
      </c>
      <c r="R870" s="22">
        <f t="shared" si="25"/>
        <v>1</v>
      </c>
    </row>
    <row r="871" spans="1:18" x14ac:dyDescent="0.25">
      <c r="A871" t="s">
        <v>2278</v>
      </c>
      <c r="B871" s="6" t="s">
        <v>212</v>
      </c>
      <c r="C871">
        <v>1</v>
      </c>
      <c r="D871">
        <v>1</v>
      </c>
      <c r="E871">
        <v>1</v>
      </c>
      <c r="F871">
        <v>1</v>
      </c>
      <c r="H871">
        <v>1</v>
      </c>
      <c r="I871">
        <v>1</v>
      </c>
      <c r="J871">
        <v>1</v>
      </c>
      <c r="K871">
        <v>1</v>
      </c>
      <c r="L871">
        <v>1</v>
      </c>
      <c r="M871">
        <v>1</v>
      </c>
      <c r="N871">
        <v>1</v>
      </c>
      <c r="O871">
        <v>1</v>
      </c>
      <c r="P871">
        <v>1</v>
      </c>
      <c r="R871" s="22">
        <f t="shared" si="25"/>
        <v>13</v>
      </c>
    </row>
    <row r="872" spans="1:18" x14ac:dyDescent="0.25">
      <c r="A872" t="s">
        <v>2278</v>
      </c>
      <c r="B872" s="6" t="s">
        <v>1079</v>
      </c>
      <c r="K872">
        <v>1</v>
      </c>
      <c r="R872" s="22">
        <f t="shared" si="25"/>
        <v>1</v>
      </c>
    </row>
    <row r="873" spans="1:18" x14ac:dyDescent="0.25">
      <c r="A873" t="s">
        <v>2278</v>
      </c>
      <c r="B873" s="6" t="s">
        <v>782</v>
      </c>
      <c r="G873">
        <v>1</v>
      </c>
      <c r="K873">
        <v>1</v>
      </c>
      <c r="R873" s="22">
        <f t="shared" si="25"/>
        <v>2</v>
      </c>
    </row>
    <row r="874" spans="1:18" x14ac:dyDescent="0.25">
      <c r="A874" t="s">
        <v>2278</v>
      </c>
      <c r="B874" s="6" t="s">
        <v>1748</v>
      </c>
      <c r="M874">
        <v>1</v>
      </c>
      <c r="R874" s="22">
        <f t="shared" si="25"/>
        <v>1</v>
      </c>
    </row>
    <row r="875" spans="1:18" x14ac:dyDescent="0.25">
      <c r="A875" t="s">
        <v>2278</v>
      </c>
      <c r="B875" s="6" t="s">
        <v>1575</v>
      </c>
      <c r="L875">
        <v>1</v>
      </c>
      <c r="R875" s="22">
        <f t="shared" si="25"/>
        <v>1</v>
      </c>
    </row>
    <row r="876" spans="1:18" x14ac:dyDescent="0.25">
      <c r="A876" t="s">
        <v>2278</v>
      </c>
      <c r="B876" s="6" t="s">
        <v>1740</v>
      </c>
      <c r="M876">
        <v>1</v>
      </c>
      <c r="O876">
        <v>1</v>
      </c>
      <c r="R876" s="22">
        <f t="shared" si="25"/>
        <v>2</v>
      </c>
    </row>
    <row r="877" spans="1:18" x14ac:dyDescent="0.25">
      <c r="A877" t="s">
        <v>2278</v>
      </c>
      <c r="B877" s="6" t="s">
        <v>634</v>
      </c>
      <c r="F877">
        <v>1</v>
      </c>
      <c r="G877">
        <v>1</v>
      </c>
      <c r="H877">
        <v>1</v>
      </c>
      <c r="I877">
        <v>1</v>
      </c>
      <c r="J877">
        <v>1</v>
      </c>
      <c r="K877">
        <v>1</v>
      </c>
      <c r="L877">
        <v>1</v>
      </c>
      <c r="N877">
        <v>1</v>
      </c>
      <c r="O877">
        <v>1</v>
      </c>
      <c r="R877" s="22">
        <f t="shared" si="25"/>
        <v>9</v>
      </c>
    </row>
    <row r="878" spans="1:18" x14ac:dyDescent="0.25">
      <c r="A878" t="s">
        <v>2278</v>
      </c>
      <c r="B878" s="6" t="s">
        <v>1577</v>
      </c>
      <c r="L878">
        <v>1</v>
      </c>
      <c r="R878" s="22">
        <f t="shared" si="25"/>
        <v>1</v>
      </c>
    </row>
    <row r="879" spans="1:18" x14ac:dyDescent="0.25">
      <c r="A879" t="s">
        <v>2278</v>
      </c>
      <c r="B879" s="6" t="s">
        <v>491</v>
      </c>
      <c r="E879">
        <v>1</v>
      </c>
      <c r="R879" s="22">
        <f t="shared" si="25"/>
        <v>1</v>
      </c>
    </row>
    <row r="880" spans="1:18" x14ac:dyDescent="0.25">
      <c r="A880" t="s">
        <v>2278</v>
      </c>
      <c r="B880" s="6" t="s">
        <v>1140</v>
      </c>
      <c r="I880">
        <v>1</v>
      </c>
      <c r="J880">
        <v>1</v>
      </c>
      <c r="K880">
        <v>1</v>
      </c>
      <c r="L880">
        <v>1</v>
      </c>
      <c r="M880">
        <v>1</v>
      </c>
      <c r="N880">
        <v>1</v>
      </c>
      <c r="O880">
        <v>1</v>
      </c>
      <c r="R880" s="22">
        <f t="shared" si="25"/>
        <v>7</v>
      </c>
    </row>
    <row r="881" spans="1:18" x14ac:dyDescent="0.25">
      <c r="A881" t="s">
        <v>2278</v>
      </c>
      <c r="B881" s="6" t="s">
        <v>1466</v>
      </c>
      <c r="M881">
        <v>1</v>
      </c>
      <c r="N881">
        <v>1</v>
      </c>
      <c r="R881" s="22">
        <f t="shared" si="25"/>
        <v>2</v>
      </c>
    </row>
    <row r="882" spans="1:18" x14ac:dyDescent="0.25">
      <c r="A882" t="s">
        <v>2278</v>
      </c>
      <c r="B882" s="6" t="s">
        <v>779</v>
      </c>
      <c r="G882">
        <v>1</v>
      </c>
      <c r="H882">
        <v>1</v>
      </c>
      <c r="I882">
        <v>1</v>
      </c>
      <c r="J882">
        <v>1</v>
      </c>
      <c r="K882">
        <v>1</v>
      </c>
      <c r="R882" s="22">
        <f t="shared" si="25"/>
        <v>5</v>
      </c>
    </row>
    <row r="883" spans="1:18" x14ac:dyDescent="0.25">
      <c r="A883" t="s">
        <v>2278</v>
      </c>
      <c r="B883" s="6" t="s">
        <v>246</v>
      </c>
      <c r="C883">
        <v>1</v>
      </c>
      <c r="D883">
        <v>1</v>
      </c>
      <c r="E883">
        <v>1</v>
      </c>
      <c r="F883">
        <v>1</v>
      </c>
      <c r="G883">
        <v>1</v>
      </c>
      <c r="H883">
        <v>1</v>
      </c>
      <c r="I883">
        <v>1</v>
      </c>
      <c r="J883">
        <v>1</v>
      </c>
      <c r="K883">
        <v>1</v>
      </c>
      <c r="L883">
        <v>1</v>
      </c>
      <c r="P883">
        <v>1</v>
      </c>
      <c r="Q883">
        <v>1</v>
      </c>
      <c r="R883" s="22">
        <f t="shared" si="25"/>
        <v>12</v>
      </c>
    </row>
    <row r="884" spans="1:18" x14ac:dyDescent="0.25">
      <c r="A884" t="s">
        <v>2278</v>
      </c>
      <c r="B884" s="6" t="s">
        <v>1583</v>
      </c>
      <c r="L884">
        <v>1</v>
      </c>
      <c r="M884">
        <v>1</v>
      </c>
      <c r="N884">
        <v>1</v>
      </c>
      <c r="R884" s="22">
        <f t="shared" si="25"/>
        <v>3</v>
      </c>
    </row>
    <row r="885" spans="1:18" x14ac:dyDescent="0.25">
      <c r="A885" t="s">
        <v>2278</v>
      </c>
      <c r="B885" s="6" t="s">
        <v>369</v>
      </c>
      <c r="D885">
        <v>1</v>
      </c>
      <c r="R885" s="22">
        <f t="shared" si="25"/>
        <v>1</v>
      </c>
    </row>
    <row r="886" spans="1:18" x14ac:dyDescent="0.25">
      <c r="A886" t="s">
        <v>2278</v>
      </c>
      <c r="B886" s="6" t="s">
        <v>1280</v>
      </c>
      <c r="J886">
        <v>1</v>
      </c>
      <c r="R886" s="22">
        <f t="shared" si="25"/>
        <v>1</v>
      </c>
    </row>
    <row r="887" spans="1:18" x14ac:dyDescent="0.25">
      <c r="A887" t="s">
        <v>2278</v>
      </c>
      <c r="B887" s="6" t="s">
        <v>490</v>
      </c>
      <c r="E887">
        <v>1</v>
      </c>
      <c r="R887" s="22">
        <f t="shared" si="25"/>
        <v>1</v>
      </c>
    </row>
    <row r="888" spans="1:18" x14ac:dyDescent="0.25">
      <c r="A888" t="s">
        <v>2278</v>
      </c>
      <c r="B888" s="6" t="s">
        <v>239</v>
      </c>
      <c r="C888">
        <v>1</v>
      </c>
      <c r="D888">
        <v>1</v>
      </c>
      <c r="E888">
        <v>1</v>
      </c>
      <c r="F888">
        <v>1</v>
      </c>
      <c r="G888">
        <v>1</v>
      </c>
      <c r="H888">
        <v>1</v>
      </c>
      <c r="I888">
        <v>1</v>
      </c>
      <c r="M888">
        <v>1</v>
      </c>
      <c r="N888">
        <v>1</v>
      </c>
      <c r="O888">
        <v>1</v>
      </c>
      <c r="P888">
        <v>1</v>
      </c>
      <c r="R888" s="22">
        <f t="shared" si="25"/>
        <v>11</v>
      </c>
    </row>
    <row r="889" spans="1:18" x14ac:dyDescent="0.25">
      <c r="A889" t="s">
        <v>2278</v>
      </c>
      <c r="B889" s="6" t="s">
        <v>1412</v>
      </c>
      <c r="K889">
        <v>1</v>
      </c>
      <c r="R889" s="22">
        <f t="shared" si="25"/>
        <v>1</v>
      </c>
    </row>
    <row r="890" spans="1:18" x14ac:dyDescent="0.25">
      <c r="A890" t="s">
        <v>2278</v>
      </c>
      <c r="B890" s="6" t="s">
        <v>1132</v>
      </c>
      <c r="I890">
        <v>1</v>
      </c>
      <c r="R890" s="22">
        <f t="shared" si="25"/>
        <v>1</v>
      </c>
    </row>
    <row r="891" spans="1:18" x14ac:dyDescent="0.25">
      <c r="A891" t="s">
        <v>2278</v>
      </c>
      <c r="B891" s="6" t="s">
        <v>1589</v>
      </c>
      <c r="L891">
        <v>1</v>
      </c>
      <c r="R891" s="22">
        <f t="shared" si="25"/>
        <v>1</v>
      </c>
    </row>
    <row r="892" spans="1:18" x14ac:dyDescent="0.25">
      <c r="A892" t="s">
        <v>2278</v>
      </c>
      <c r="B892" s="6" t="s">
        <v>366</v>
      </c>
      <c r="D892">
        <v>1</v>
      </c>
      <c r="L892">
        <v>1</v>
      </c>
      <c r="O892">
        <v>1</v>
      </c>
      <c r="P892">
        <v>1</v>
      </c>
      <c r="Q892">
        <v>1</v>
      </c>
      <c r="R892" s="22">
        <f t="shared" si="25"/>
        <v>5</v>
      </c>
    </row>
    <row r="893" spans="1:18" x14ac:dyDescent="0.25">
      <c r="A893" t="s">
        <v>2278</v>
      </c>
      <c r="B893" s="6" t="s">
        <v>229</v>
      </c>
      <c r="C893">
        <v>1</v>
      </c>
      <c r="R893" s="22">
        <f t="shared" si="25"/>
        <v>1</v>
      </c>
    </row>
    <row r="894" spans="1:18" x14ac:dyDescent="0.25">
      <c r="A894" t="s">
        <v>2278</v>
      </c>
      <c r="B894" s="6" t="s">
        <v>1428</v>
      </c>
      <c r="K894">
        <v>1</v>
      </c>
      <c r="R894" s="22">
        <f t="shared" si="25"/>
        <v>1</v>
      </c>
    </row>
    <row r="895" spans="1:18" x14ac:dyDescent="0.25">
      <c r="A895" t="s">
        <v>2278</v>
      </c>
      <c r="B895" s="6" t="s">
        <v>252</v>
      </c>
      <c r="N895">
        <v>1</v>
      </c>
      <c r="R895" s="22">
        <f t="shared" si="25"/>
        <v>1</v>
      </c>
    </row>
    <row r="896" spans="1:18" x14ac:dyDescent="0.25">
      <c r="A896" t="s">
        <v>2278</v>
      </c>
      <c r="B896" s="6" t="s">
        <v>980</v>
      </c>
      <c r="H896">
        <v>1</v>
      </c>
      <c r="I896">
        <v>1</v>
      </c>
      <c r="J896">
        <v>1</v>
      </c>
      <c r="R896" s="22">
        <f t="shared" si="25"/>
        <v>3</v>
      </c>
    </row>
    <row r="897" spans="1:18" x14ac:dyDescent="0.25">
      <c r="A897" t="s">
        <v>2278</v>
      </c>
      <c r="B897" s="6" t="s">
        <v>1430</v>
      </c>
      <c r="K897">
        <v>1</v>
      </c>
      <c r="L897">
        <v>1</v>
      </c>
      <c r="R897" s="22">
        <f t="shared" si="25"/>
        <v>2</v>
      </c>
    </row>
    <row r="898" spans="1:18" x14ac:dyDescent="0.25">
      <c r="A898" t="s">
        <v>2278</v>
      </c>
      <c r="B898" s="6" t="s">
        <v>224</v>
      </c>
      <c r="C898">
        <v>1</v>
      </c>
      <c r="D898">
        <v>1</v>
      </c>
      <c r="E898">
        <v>1</v>
      </c>
      <c r="F898">
        <v>1</v>
      </c>
      <c r="G898">
        <v>1</v>
      </c>
      <c r="H898">
        <v>1</v>
      </c>
      <c r="I898">
        <v>1</v>
      </c>
      <c r="J898">
        <v>1</v>
      </c>
      <c r="K898">
        <v>1</v>
      </c>
      <c r="L898">
        <v>1</v>
      </c>
      <c r="N898">
        <v>1</v>
      </c>
      <c r="O898">
        <v>1</v>
      </c>
      <c r="P898">
        <v>1</v>
      </c>
      <c r="Q898">
        <v>1</v>
      </c>
      <c r="R898" s="22">
        <f t="shared" si="25"/>
        <v>14</v>
      </c>
    </row>
    <row r="899" spans="1:18" x14ac:dyDescent="0.25">
      <c r="A899" t="s">
        <v>2278</v>
      </c>
      <c r="B899" s="6" t="s">
        <v>1747</v>
      </c>
      <c r="M899">
        <v>1</v>
      </c>
      <c r="R899" s="22">
        <f t="shared" si="25"/>
        <v>1</v>
      </c>
    </row>
    <row r="900" spans="1:18" x14ac:dyDescent="0.25">
      <c r="A900" t="s">
        <v>2278</v>
      </c>
      <c r="B900" s="6" t="s">
        <v>221</v>
      </c>
      <c r="C900">
        <v>1</v>
      </c>
      <c r="D900">
        <v>1</v>
      </c>
      <c r="E900">
        <v>1</v>
      </c>
      <c r="R900" s="22">
        <f t="shared" si="25"/>
        <v>3</v>
      </c>
    </row>
    <row r="901" spans="1:18" x14ac:dyDescent="0.25">
      <c r="A901" t="s">
        <v>2278</v>
      </c>
      <c r="B901" s="6" t="s">
        <v>2078</v>
      </c>
      <c r="O901">
        <v>1</v>
      </c>
      <c r="P901">
        <v>1</v>
      </c>
      <c r="R901" s="22">
        <f t="shared" si="25"/>
        <v>2</v>
      </c>
    </row>
    <row r="902" spans="1:18" x14ac:dyDescent="0.25">
      <c r="A902" t="s">
        <v>2278</v>
      </c>
      <c r="B902" s="6" t="s">
        <v>242</v>
      </c>
      <c r="C902">
        <v>1</v>
      </c>
      <c r="K902">
        <v>1</v>
      </c>
      <c r="L902">
        <v>1</v>
      </c>
      <c r="M902">
        <v>1</v>
      </c>
      <c r="N902">
        <v>1</v>
      </c>
      <c r="O902">
        <v>1</v>
      </c>
      <c r="P902">
        <v>1</v>
      </c>
      <c r="Q902">
        <v>1</v>
      </c>
      <c r="R902" s="22">
        <f t="shared" si="25"/>
        <v>8</v>
      </c>
    </row>
    <row r="903" spans="1:18" x14ac:dyDescent="0.25">
      <c r="A903" t="s">
        <v>2278</v>
      </c>
      <c r="B903" s="6" t="s">
        <v>1752</v>
      </c>
      <c r="M903">
        <v>1</v>
      </c>
      <c r="R903" s="22">
        <f t="shared" si="25"/>
        <v>1</v>
      </c>
    </row>
    <row r="904" spans="1:18" x14ac:dyDescent="0.25">
      <c r="A904" t="s">
        <v>2278</v>
      </c>
      <c r="B904" s="6" t="s">
        <v>1431</v>
      </c>
      <c r="K904">
        <v>1</v>
      </c>
      <c r="R904" s="22">
        <f t="shared" si="25"/>
        <v>1</v>
      </c>
    </row>
    <row r="905" spans="1:18" x14ac:dyDescent="0.25">
      <c r="A905" t="s">
        <v>2278</v>
      </c>
      <c r="B905" s="6" t="s">
        <v>363</v>
      </c>
      <c r="D905">
        <v>1</v>
      </c>
      <c r="M905">
        <v>1</v>
      </c>
      <c r="N905">
        <v>1</v>
      </c>
      <c r="R905" s="22">
        <f t="shared" si="25"/>
        <v>3</v>
      </c>
    </row>
    <row r="906" spans="1:18" x14ac:dyDescent="0.25">
      <c r="A906" t="s">
        <v>2278</v>
      </c>
      <c r="B906" s="6" t="s">
        <v>640</v>
      </c>
      <c r="F906">
        <v>1</v>
      </c>
      <c r="G906">
        <v>1</v>
      </c>
      <c r="I906">
        <v>1</v>
      </c>
      <c r="J906">
        <v>1</v>
      </c>
      <c r="K906">
        <v>1</v>
      </c>
      <c r="L906">
        <v>1</v>
      </c>
      <c r="M906">
        <v>1</v>
      </c>
      <c r="O906">
        <v>1</v>
      </c>
      <c r="R906" s="22">
        <f t="shared" si="25"/>
        <v>8</v>
      </c>
    </row>
    <row r="907" spans="1:18" x14ac:dyDescent="0.25">
      <c r="A907" t="s">
        <v>2278</v>
      </c>
      <c r="B907" s="6" t="s">
        <v>790</v>
      </c>
      <c r="G907">
        <v>1</v>
      </c>
      <c r="R907" s="22">
        <f t="shared" si="25"/>
        <v>1</v>
      </c>
    </row>
    <row r="908" spans="1:18" x14ac:dyDescent="0.25">
      <c r="A908" t="s">
        <v>2278</v>
      </c>
      <c r="B908" s="6" t="s">
        <v>1578</v>
      </c>
      <c r="L908">
        <v>1</v>
      </c>
      <c r="R908" s="22">
        <f t="shared" si="25"/>
        <v>1</v>
      </c>
    </row>
    <row r="909" spans="1:18" x14ac:dyDescent="0.25">
      <c r="A909" t="s">
        <v>2278</v>
      </c>
      <c r="B909" s="6" t="s">
        <v>1422</v>
      </c>
      <c r="K909">
        <v>1</v>
      </c>
      <c r="L909">
        <v>1</v>
      </c>
      <c r="M909">
        <v>1</v>
      </c>
      <c r="R909" s="22">
        <f t="shared" si="25"/>
        <v>3</v>
      </c>
    </row>
    <row r="910" spans="1:18" x14ac:dyDescent="0.25">
      <c r="A910" t="s">
        <v>2278</v>
      </c>
      <c r="B910" s="6" t="s">
        <v>776</v>
      </c>
      <c r="G910">
        <v>1</v>
      </c>
      <c r="R910" s="22">
        <f t="shared" si="25"/>
        <v>1</v>
      </c>
    </row>
    <row r="911" spans="1:18" x14ac:dyDescent="0.25">
      <c r="A911" t="s">
        <v>2278</v>
      </c>
      <c r="B911" s="6" t="s">
        <v>967</v>
      </c>
      <c r="H911">
        <v>1</v>
      </c>
      <c r="I911">
        <v>1</v>
      </c>
      <c r="L911">
        <v>1</v>
      </c>
      <c r="R911" s="22">
        <f t="shared" si="25"/>
        <v>3</v>
      </c>
    </row>
    <row r="912" spans="1:18" x14ac:dyDescent="0.25">
      <c r="A912" t="s">
        <v>2278</v>
      </c>
      <c r="B912" s="6" t="s">
        <v>1919</v>
      </c>
      <c r="N912">
        <v>1</v>
      </c>
      <c r="R912" s="22">
        <f t="shared" si="25"/>
        <v>1</v>
      </c>
    </row>
    <row r="913" spans="1:18" x14ac:dyDescent="0.25">
      <c r="A913" t="s">
        <v>2278</v>
      </c>
      <c r="B913" s="6" t="s">
        <v>780</v>
      </c>
      <c r="G913">
        <v>1</v>
      </c>
      <c r="R913" s="22">
        <f t="shared" si="25"/>
        <v>1</v>
      </c>
    </row>
    <row r="914" spans="1:18" x14ac:dyDescent="0.25">
      <c r="A914" t="s">
        <v>2278</v>
      </c>
      <c r="B914" s="6" t="s">
        <v>1128</v>
      </c>
      <c r="I914">
        <v>1</v>
      </c>
      <c r="R914" s="22">
        <f t="shared" si="25"/>
        <v>1</v>
      </c>
    </row>
    <row r="915" spans="1:18" x14ac:dyDescent="0.25">
      <c r="A915" t="s">
        <v>2278</v>
      </c>
      <c r="B915" s="6" t="s">
        <v>2065</v>
      </c>
      <c r="O915">
        <v>1</v>
      </c>
      <c r="R915" s="22">
        <f t="shared" si="25"/>
        <v>1</v>
      </c>
    </row>
    <row r="916" spans="1:18" x14ac:dyDescent="0.25">
      <c r="A916" t="s">
        <v>2278</v>
      </c>
      <c r="B916" s="6" t="s">
        <v>977</v>
      </c>
      <c r="H916">
        <v>1</v>
      </c>
      <c r="I916">
        <v>1</v>
      </c>
      <c r="J916">
        <v>1</v>
      </c>
      <c r="K916">
        <v>1</v>
      </c>
      <c r="L916">
        <v>1</v>
      </c>
      <c r="N916">
        <v>1</v>
      </c>
      <c r="P916">
        <v>1</v>
      </c>
      <c r="R916" s="22">
        <f t="shared" si="25"/>
        <v>7</v>
      </c>
    </row>
    <row r="917" spans="1:18" x14ac:dyDescent="0.25">
      <c r="A917" t="s">
        <v>2278</v>
      </c>
      <c r="B917" s="6" t="s">
        <v>228</v>
      </c>
      <c r="C917">
        <v>1</v>
      </c>
      <c r="D917">
        <v>1</v>
      </c>
      <c r="F917">
        <v>1</v>
      </c>
      <c r="G917">
        <v>1</v>
      </c>
      <c r="H917">
        <v>1</v>
      </c>
      <c r="I917">
        <v>1</v>
      </c>
      <c r="J917">
        <v>1</v>
      </c>
      <c r="K917">
        <v>1</v>
      </c>
      <c r="P917">
        <v>1</v>
      </c>
      <c r="Q917">
        <v>1</v>
      </c>
      <c r="R917" s="22">
        <f t="shared" si="25"/>
        <v>10</v>
      </c>
    </row>
    <row r="918" spans="1:18" x14ac:dyDescent="0.25">
      <c r="A918" t="s">
        <v>2278</v>
      </c>
      <c r="B918" s="6" t="s">
        <v>233</v>
      </c>
      <c r="C918">
        <v>1</v>
      </c>
      <c r="D918">
        <v>1</v>
      </c>
      <c r="R918" s="22">
        <f t="shared" si="25"/>
        <v>2</v>
      </c>
    </row>
    <row r="919" spans="1:18" x14ac:dyDescent="0.25">
      <c r="A919" t="s">
        <v>2278</v>
      </c>
      <c r="B919" s="6" t="s">
        <v>1275</v>
      </c>
      <c r="J919">
        <v>1</v>
      </c>
      <c r="R919" s="22">
        <f t="shared" si="25"/>
        <v>1</v>
      </c>
    </row>
    <row r="920" spans="1:18" x14ac:dyDescent="0.25">
      <c r="A920" t="s">
        <v>2278</v>
      </c>
      <c r="B920" s="6" t="s">
        <v>2066</v>
      </c>
      <c r="O920">
        <v>1</v>
      </c>
      <c r="P920">
        <v>1</v>
      </c>
      <c r="R920" s="22">
        <f t="shared" ref="R920:R983" si="26">SUM(C920:Q920)</f>
        <v>2</v>
      </c>
    </row>
    <row r="921" spans="1:18" x14ac:dyDescent="0.25">
      <c r="A921" t="s">
        <v>2278</v>
      </c>
      <c r="B921" s="6" t="s">
        <v>1133</v>
      </c>
      <c r="I921">
        <v>1</v>
      </c>
      <c r="R921" s="22">
        <f t="shared" si="26"/>
        <v>1</v>
      </c>
    </row>
    <row r="922" spans="1:18" x14ac:dyDescent="0.25">
      <c r="A922" t="s">
        <v>2278</v>
      </c>
      <c r="B922" s="6" t="s">
        <v>1755</v>
      </c>
      <c r="M922">
        <v>1</v>
      </c>
      <c r="R922" s="22">
        <f t="shared" si="26"/>
        <v>1</v>
      </c>
    </row>
    <row r="923" spans="1:18" x14ac:dyDescent="0.25">
      <c r="A923" t="s">
        <v>2278</v>
      </c>
      <c r="B923" s="6" t="s">
        <v>1131</v>
      </c>
      <c r="I923">
        <v>1</v>
      </c>
      <c r="R923" s="22">
        <f t="shared" si="26"/>
        <v>1</v>
      </c>
    </row>
    <row r="924" spans="1:18" x14ac:dyDescent="0.25">
      <c r="A924" t="s">
        <v>2278</v>
      </c>
      <c r="B924" s="6" t="s">
        <v>787</v>
      </c>
      <c r="G924">
        <v>1</v>
      </c>
      <c r="H924">
        <v>1</v>
      </c>
      <c r="R924" s="22">
        <f t="shared" si="26"/>
        <v>2</v>
      </c>
    </row>
    <row r="925" spans="1:18" x14ac:dyDescent="0.25">
      <c r="A925" t="s">
        <v>2278</v>
      </c>
      <c r="B925" s="6" t="s">
        <v>1921</v>
      </c>
      <c r="N925">
        <v>1</v>
      </c>
      <c r="R925" s="22">
        <f t="shared" si="26"/>
        <v>1</v>
      </c>
    </row>
    <row r="926" spans="1:18" x14ac:dyDescent="0.25">
      <c r="A926" t="s">
        <v>2278</v>
      </c>
      <c r="B926" s="6" t="s">
        <v>963</v>
      </c>
      <c r="H926">
        <v>1</v>
      </c>
      <c r="R926" s="22">
        <f t="shared" si="26"/>
        <v>1</v>
      </c>
    </row>
    <row r="927" spans="1:18" x14ac:dyDescent="0.25">
      <c r="A927" t="s">
        <v>2278</v>
      </c>
      <c r="B927" s="6" t="s">
        <v>1908</v>
      </c>
      <c r="N927">
        <v>1</v>
      </c>
      <c r="R927" s="22">
        <f t="shared" si="26"/>
        <v>1</v>
      </c>
    </row>
    <row r="928" spans="1:18" x14ac:dyDescent="0.25">
      <c r="A928" t="s">
        <v>2278</v>
      </c>
      <c r="B928" s="6" t="s">
        <v>1920</v>
      </c>
      <c r="N928">
        <v>1</v>
      </c>
      <c r="R928" s="22">
        <f t="shared" si="26"/>
        <v>1</v>
      </c>
    </row>
    <row r="929" spans="1:18" x14ac:dyDescent="0.25">
      <c r="A929" t="s">
        <v>2278</v>
      </c>
      <c r="B929" s="6" t="s">
        <v>2180</v>
      </c>
      <c r="P929">
        <v>1</v>
      </c>
      <c r="Q929">
        <v>1</v>
      </c>
      <c r="R929" s="22">
        <f t="shared" si="26"/>
        <v>2</v>
      </c>
    </row>
    <row r="930" spans="1:18" x14ac:dyDescent="0.25">
      <c r="A930" t="s">
        <v>2278</v>
      </c>
      <c r="B930" s="6" t="s">
        <v>1581</v>
      </c>
      <c r="L930">
        <v>1</v>
      </c>
      <c r="R930" s="22">
        <f t="shared" si="26"/>
        <v>1</v>
      </c>
    </row>
    <row r="931" spans="1:18" x14ac:dyDescent="0.25">
      <c r="A931" t="s">
        <v>2278</v>
      </c>
      <c r="B931" s="6" t="s">
        <v>1418</v>
      </c>
      <c r="K931">
        <v>1</v>
      </c>
      <c r="R931" s="22">
        <f t="shared" si="26"/>
        <v>1</v>
      </c>
    </row>
    <row r="932" spans="1:18" x14ac:dyDescent="0.25">
      <c r="A932" t="s">
        <v>2278</v>
      </c>
      <c r="B932" s="6" t="s">
        <v>2060</v>
      </c>
      <c r="O932">
        <v>1</v>
      </c>
      <c r="R932" s="22">
        <f t="shared" si="26"/>
        <v>1</v>
      </c>
    </row>
    <row r="933" spans="1:18" x14ac:dyDescent="0.25">
      <c r="A933" t="s">
        <v>2278</v>
      </c>
      <c r="B933" s="6" t="s">
        <v>1745</v>
      </c>
      <c r="M933">
        <v>1</v>
      </c>
      <c r="R933" s="22">
        <f t="shared" si="26"/>
        <v>1</v>
      </c>
    </row>
    <row r="934" spans="1:18" x14ac:dyDescent="0.25">
      <c r="A934" t="s">
        <v>2278</v>
      </c>
      <c r="B934" s="6" t="s">
        <v>1277</v>
      </c>
      <c r="J934">
        <v>1</v>
      </c>
      <c r="R934" s="22">
        <f t="shared" si="26"/>
        <v>1</v>
      </c>
    </row>
    <row r="935" spans="1:18" x14ac:dyDescent="0.25">
      <c r="A935" t="s">
        <v>2278</v>
      </c>
      <c r="B935" s="6" t="s">
        <v>788</v>
      </c>
      <c r="G935">
        <v>1</v>
      </c>
      <c r="R935" s="22">
        <f t="shared" si="26"/>
        <v>1</v>
      </c>
    </row>
    <row r="936" spans="1:18" x14ac:dyDescent="0.25">
      <c r="A936" t="s">
        <v>2278</v>
      </c>
      <c r="B936" s="6" t="s">
        <v>631</v>
      </c>
      <c r="F936">
        <v>1</v>
      </c>
      <c r="G936">
        <v>1</v>
      </c>
      <c r="H936">
        <v>1</v>
      </c>
      <c r="J936">
        <v>1</v>
      </c>
      <c r="K936">
        <v>1</v>
      </c>
      <c r="L936">
        <v>1</v>
      </c>
      <c r="N936">
        <v>1</v>
      </c>
      <c r="R936" s="22">
        <f t="shared" si="26"/>
        <v>7</v>
      </c>
    </row>
    <row r="937" spans="1:18" x14ac:dyDescent="0.25">
      <c r="A937" t="s">
        <v>2278</v>
      </c>
      <c r="B937" s="6" t="s">
        <v>1912</v>
      </c>
      <c r="N937">
        <v>1</v>
      </c>
      <c r="O937">
        <v>1</v>
      </c>
      <c r="R937" s="22">
        <f t="shared" si="26"/>
        <v>2</v>
      </c>
    </row>
    <row r="938" spans="1:18" x14ac:dyDescent="0.25">
      <c r="A938" t="s">
        <v>2278</v>
      </c>
      <c r="B938" s="6" t="s">
        <v>973</v>
      </c>
      <c r="H938">
        <v>1</v>
      </c>
      <c r="R938" s="22">
        <f t="shared" si="26"/>
        <v>1</v>
      </c>
    </row>
    <row r="939" spans="1:18" x14ac:dyDescent="0.25">
      <c r="A939" t="s">
        <v>2278</v>
      </c>
      <c r="B939" s="6" t="s">
        <v>774</v>
      </c>
      <c r="G939">
        <v>1</v>
      </c>
      <c r="R939" s="22">
        <f t="shared" si="26"/>
        <v>1</v>
      </c>
    </row>
    <row r="940" spans="1:18" x14ac:dyDescent="0.25">
      <c r="A940" t="s">
        <v>2278</v>
      </c>
      <c r="B940" s="6" t="s">
        <v>1420</v>
      </c>
      <c r="K940">
        <v>1</v>
      </c>
      <c r="R940" s="22">
        <f t="shared" si="26"/>
        <v>1</v>
      </c>
    </row>
    <row r="941" spans="1:18" x14ac:dyDescent="0.25">
      <c r="A941" t="s">
        <v>2278</v>
      </c>
      <c r="B941" s="6" t="s">
        <v>964</v>
      </c>
      <c r="H941">
        <v>1</v>
      </c>
      <c r="R941" s="22">
        <f t="shared" si="26"/>
        <v>1</v>
      </c>
    </row>
    <row r="942" spans="1:18" x14ac:dyDescent="0.25">
      <c r="A942" t="s">
        <v>2278</v>
      </c>
      <c r="B942" s="6" t="s">
        <v>243</v>
      </c>
      <c r="C942">
        <v>1</v>
      </c>
      <c r="D942">
        <v>1</v>
      </c>
      <c r="E942">
        <v>1</v>
      </c>
      <c r="G942">
        <v>1</v>
      </c>
      <c r="H942">
        <v>1</v>
      </c>
      <c r="I942">
        <v>1</v>
      </c>
      <c r="J942">
        <v>1</v>
      </c>
      <c r="K942">
        <v>1</v>
      </c>
      <c r="L942">
        <v>1</v>
      </c>
      <c r="N942">
        <v>1</v>
      </c>
      <c r="O942">
        <v>1</v>
      </c>
      <c r="P942">
        <v>1</v>
      </c>
      <c r="Q942">
        <v>1</v>
      </c>
      <c r="R942" s="22">
        <f t="shared" si="26"/>
        <v>13</v>
      </c>
    </row>
    <row r="943" spans="1:18" x14ac:dyDescent="0.25">
      <c r="A943" t="s">
        <v>2278</v>
      </c>
      <c r="B943" s="6" t="s">
        <v>1914</v>
      </c>
      <c r="N943">
        <v>1</v>
      </c>
      <c r="O943">
        <v>1</v>
      </c>
      <c r="P943">
        <v>1</v>
      </c>
      <c r="Q943">
        <v>1</v>
      </c>
      <c r="R943" s="22">
        <f t="shared" si="26"/>
        <v>4</v>
      </c>
    </row>
    <row r="944" spans="1:18" x14ac:dyDescent="0.25">
      <c r="A944" t="s">
        <v>2278</v>
      </c>
      <c r="B944" s="6" t="s">
        <v>1588</v>
      </c>
      <c r="L944">
        <v>1</v>
      </c>
      <c r="R944" s="22">
        <f t="shared" si="26"/>
        <v>1</v>
      </c>
    </row>
    <row r="945" spans="1:18" x14ac:dyDescent="0.25">
      <c r="A945" t="s">
        <v>2278</v>
      </c>
      <c r="B945" s="6" t="s">
        <v>637</v>
      </c>
      <c r="F945">
        <v>1</v>
      </c>
      <c r="R945" s="22">
        <f t="shared" si="26"/>
        <v>1</v>
      </c>
    </row>
    <row r="946" spans="1:18" x14ac:dyDescent="0.25">
      <c r="A946" t="s">
        <v>2278</v>
      </c>
      <c r="B946" s="6" t="s">
        <v>2063</v>
      </c>
      <c r="O946">
        <v>1</v>
      </c>
      <c r="R946" s="22">
        <f t="shared" si="26"/>
        <v>1</v>
      </c>
    </row>
    <row r="947" spans="1:18" x14ac:dyDescent="0.25">
      <c r="A947" t="s">
        <v>2278</v>
      </c>
      <c r="B947" s="6" t="s">
        <v>966</v>
      </c>
      <c r="H947">
        <v>1</v>
      </c>
      <c r="I947">
        <v>1</v>
      </c>
      <c r="J947">
        <v>1</v>
      </c>
      <c r="K947">
        <v>1</v>
      </c>
      <c r="L947">
        <v>1</v>
      </c>
      <c r="N947">
        <v>1</v>
      </c>
      <c r="O947">
        <v>1</v>
      </c>
      <c r="P947">
        <v>1</v>
      </c>
      <c r="R947" s="22">
        <f t="shared" si="26"/>
        <v>8</v>
      </c>
    </row>
    <row r="948" spans="1:18" x14ac:dyDescent="0.25">
      <c r="A948" t="s">
        <v>2278</v>
      </c>
      <c r="B948" s="6" t="s">
        <v>794</v>
      </c>
      <c r="G948">
        <v>1</v>
      </c>
      <c r="R948" s="22">
        <f t="shared" si="26"/>
        <v>1</v>
      </c>
    </row>
    <row r="949" spans="1:18" x14ac:dyDescent="0.25">
      <c r="A949" t="s">
        <v>2278</v>
      </c>
      <c r="B949" s="6" t="s">
        <v>208</v>
      </c>
      <c r="C949">
        <v>1</v>
      </c>
      <c r="D949">
        <v>1</v>
      </c>
      <c r="E949">
        <v>1</v>
      </c>
      <c r="F949">
        <v>1</v>
      </c>
      <c r="G949">
        <v>1</v>
      </c>
      <c r="H949">
        <v>1</v>
      </c>
      <c r="I949">
        <v>1</v>
      </c>
      <c r="J949">
        <v>1</v>
      </c>
      <c r="L949">
        <v>1</v>
      </c>
      <c r="M949">
        <v>1</v>
      </c>
      <c r="N949">
        <v>1</v>
      </c>
      <c r="O949">
        <v>1</v>
      </c>
      <c r="P949">
        <v>1</v>
      </c>
      <c r="Q949">
        <v>1</v>
      </c>
      <c r="R949" s="22">
        <f t="shared" si="26"/>
        <v>14</v>
      </c>
    </row>
    <row r="950" spans="1:18" x14ac:dyDescent="0.25">
      <c r="A950" t="s">
        <v>2278</v>
      </c>
      <c r="B950" s="6" t="s">
        <v>1567</v>
      </c>
      <c r="L950">
        <v>1</v>
      </c>
      <c r="R950" s="22">
        <f t="shared" si="26"/>
        <v>1</v>
      </c>
    </row>
    <row r="951" spans="1:18" x14ac:dyDescent="0.25">
      <c r="A951" t="s">
        <v>2278</v>
      </c>
      <c r="B951" s="6" t="s">
        <v>1572</v>
      </c>
      <c r="L951">
        <v>1</v>
      </c>
      <c r="R951" s="22">
        <f t="shared" si="26"/>
        <v>1</v>
      </c>
    </row>
    <row r="952" spans="1:18" x14ac:dyDescent="0.25">
      <c r="A952" t="s">
        <v>2278</v>
      </c>
      <c r="B952" s="6" t="s">
        <v>219</v>
      </c>
      <c r="C952">
        <v>1</v>
      </c>
      <c r="D952">
        <v>1</v>
      </c>
      <c r="E952">
        <v>1</v>
      </c>
      <c r="F952">
        <v>1</v>
      </c>
      <c r="G952">
        <v>1</v>
      </c>
      <c r="H952">
        <v>1</v>
      </c>
      <c r="I952">
        <v>1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  <c r="P952">
        <v>1</v>
      </c>
      <c r="Q952">
        <v>1</v>
      </c>
      <c r="R952" s="22">
        <f t="shared" si="26"/>
        <v>15</v>
      </c>
    </row>
    <row r="953" spans="1:18" x14ac:dyDescent="0.25">
      <c r="A953" t="s">
        <v>2278</v>
      </c>
      <c r="B953" s="6" t="s">
        <v>364</v>
      </c>
      <c r="D953">
        <v>1</v>
      </c>
      <c r="R953" s="22">
        <f t="shared" si="26"/>
        <v>1</v>
      </c>
    </row>
    <row r="954" spans="1:18" x14ac:dyDescent="0.25">
      <c r="A954" t="s">
        <v>2278</v>
      </c>
      <c r="B954" s="6" t="s">
        <v>217</v>
      </c>
      <c r="C954">
        <v>1</v>
      </c>
      <c r="D954">
        <v>1</v>
      </c>
      <c r="R954" s="22">
        <f t="shared" si="26"/>
        <v>2</v>
      </c>
    </row>
    <row r="955" spans="1:18" x14ac:dyDescent="0.25">
      <c r="A955" t="s">
        <v>2278</v>
      </c>
      <c r="B955" s="6" t="s">
        <v>970</v>
      </c>
      <c r="H955">
        <v>1</v>
      </c>
      <c r="R955" s="22">
        <f t="shared" si="26"/>
        <v>1</v>
      </c>
    </row>
    <row r="956" spans="1:18" x14ac:dyDescent="0.25">
      <c r="A956" t="s">
        <v>2278</v>
      </c>
      <c r="B956" s="6" t="s">
        <v>1284</v>
      </c>
      <c r="J956">
        <v>1</v>
      </c>
      <c r="R956" s="22">
        <f t="shared" si="26"/>
        <v>1</v>
      </c>
    </row>
    <row r="957" spans="1:18" x14ac:dyDescent="0.25">
      <c r="A957" t="s">
        <v>2278</v>
      </c>
      <c r="B957" s="6" t="s">
        <v>635</v>
      </c>
      <c r="F957">
        <v>1</v>
      </c>
      <c r="G957">
        <v>1</v>
      </c>
      <c r="H957">
        <v>1</v>
      </c>
      <c r="I957">
        <v>1</v>
      </c>
      <c r="R957" s="22">
        <f t="shared" si="26"/>
        <v>4</v>
      </c>
    </row>
    <row r="958" spans="1:18" x14ac:dyDescent="0.25">
      <c r="A958" t="s">
        <v>2278</v>
      </c>
      <c r="B958" s="6" t="s">
        <v>232</v>
      </c>
      <c r="C958">
        <v>1</v>
      </c>
      <c r="D958">
        <v>1</v>
      </c>
      <c r="I958">
        <v>1</v>
      </c>
      <c r="J958">
        <v>1</v>
      </c>
      <c r="M958">
        <v>1</v>
      </c>
      <c r="O958">
        <v>1</v>
      </c>
      <c r="P958">
        <v>1</v>
      </c>
      <c r="Q958">
        <v>1</v>
      </c>
      <c r="R958" s="22">
        <f t="shared" si="26"/>
        <v>8</v>
      </c>
    </row>
    <row r="959" spans="1:18" x14ac:dyDescent="0.25">
      <c r="A959" t="s">
        <v>2278</v>
      </c>
      <c r="B959" s="6" t="s">
        <v>2177</v>
      </c>
      <c r="P959">
        <v>1</v>
      </c>
      <c r="Q959">
        <v>1</v>
      </c>
      <c r="R959" s="22">
        <f t="shared" si="26"/>
        <v>2</v>
      </c>
    </row>
    <row r="960" spans="1:18" x14ac:dyDescent="0.25">
      <c r="A960" t="s">
        <v>2278</v>
      </c>
      <c r="B960" s="6" t="s">
        <v>1137</v>
      </c>
      <c r="I960">
        <v>1</v>
      </c>
      <c r="R960" s="22">
        <f t="shared" si="26"/>
        <v>1</v>
      </c>
    </row>
    <row r="961" spans="1:18" x14ac:dyDescent="0.25">
      <c r="A961" t="s">
        <v>2278</v>
      </c>
      <c r="B961" s="6" t="s">
        <v>969</v>
      </c>
      <c r="H961">
        <v>1</v>
      </c>
      <c r="R961" s="22">
        <f t="shared" si="26"/>
        <v>1</v>
      </c>
    </row>
    <row r="962" spans="1:18" x14ac:dyDescent="0.25">
      <c r="A962" t="s">
        <v>2278</v>
      </c>
      <c r="B962" s="6" t="s">
        <v>1916</v>
      </c>
      <c r="N962">
        <v>1</v>
      </c>
      <c r="R962" s="22">
        <f t="shared" si="26"/>
        <v>1</v>
      </c>
    </row>
    <row r="963" spans="1:18" x14ac:dyDescent="0.25">
      <c r="A963" t="s">
        <v>2278</v>
      </c>
      <c r="B963" s="6" t="s">
        <v>1425</v>
      </c>
      <c r="K963">
        <v>1</v>
      </c>
      <c r="L963">
        <v>1</v>
      </c>
      <c r="R963" s="22">
        <f t="shared" si="26"/>
        <v>2</v>
      </c>
    </row>
    <row r="964" spans="1:18" x14ac:dyDescent="0.25">
      <c r="A964" t="s">
        <v>2278</v>
      </c>
      <c r="B964" s="6" t="s">
        <v>1913</v>
      </c>
      <c r="N964">
        <v>1</v>
      </c>
      <c r="R964" s="22">
        <f t="shared" si="26"/>
        <v>1</v>
      </c>
    </row>
    <row r="965" spans="1:18" x14ac:dyDescent="0.25">
      <c r="A965" t="s">
        <v>2278</v>
      </c>
      <c r="B965" s="6" t="s">
        <v>781</v>
      </c>
      <c r="G965">
        <v>1</v>
      </c>
      <c r="R965" s="22">
        <f t="shared" si="26"/>
        <v>1</v>
      </c>
    </row>
    <row r="966" spans="1:18" x14ac:dyDescent="0.25">
      <c r="A966" t="s">
        <v>2278</v>
      </c>
      <c r="B966" s="6" t="s">
        <v>968</v>
      </c>
      <c r="H966">
        <v>1</v>
      </c>
      <c r="R966" s="22">
        <f t="shared" si="26"/>
        <v>1</v>
      </c>
    </row>
    <row r="967" spans="1:18" x14ac:dyDescent="0.25">
      <c r="A967" t="s">
        <v>2278</v>
      </c>
      <c r="B967" s="6" t="s">
        <v>1571</v>
      </c>
      <c r="L967">
        <v>1</v>
      </c>
      <c r="R967" s="22">
        <f t="shared" si="26"/>
        <v>1</v>
      </c>
    </row>
    <row r="968" spans="1:18" x14ac:dyDescent="0.25">
      <c r="A968" t="s">
        <v>2278</v>
      </c>
      <c r="B968" s="6" t="s">
        <v>2178</v>
      </c>
      <c r="P968">
        <v>1</v>
      </c>
      <c r="Q968">
        <v>1</v>
      </c>
      <c r="R968" s="22">
        <f t="shared" si="26"/>
        <v>2</v>
      </c>
    </row>
    <row r="969" spans="1:18" x14ac:dyDescent="0.25">
      <c r="A969" t="s">
        <v>2278</v>
      </c>
      <c r="B969" s="6" t="s">
        <v>777</v>
      </c>
      <c r="G969">
        <v>1</v>
      </c>
      <c r="R969" s="22">
        <f t="shared" si="26"/>
        <v>1</v>
      </c>
    </row>
    <row r="970" spans="1:18" x14ac:dyDescent="0.25">
      <c r="A970" t="s">
        <v>2278</v>
      </c>
      <c r="B970" s="6" t="s">
        <v>1753</v>
      </c>
      <c r="M970">
        <v>1</v>
      </c>
      <c r="R970" s="22">
        <f t="shared" si="26"/>
        <v>1</v>
      </c>
    </row>
    <row r="971" spans="1:18" x14ac:dyDescent="0.25">
      <c r="A971" t="s">
        <v>2278</v>
      </c>
      <c r="B971" s="6" t="s">
        <v>2176</v>
      </c>
      <c r="P971">
        <v>1</v>
      </c>
      <c r="Q971">
        <v>1</v>
      </c>
      <c r="R971" s="22">
        <f t="shared" si="26"/>
        <v>2</v>
      </c>
    </row>
    <row r="972" spans="1:18" x14ac:dyDescent="0.25">
      <c r="A972" t="s">
        <v>2278</v>
      </c>
      <c r="B972" s="6" t="s">
        <v>627</v>
      </c>
      <c r="F972">
        <v>1</v>
      </c>
      <c r="G972">
        <v>1</v>
      </c>
      <c r="H972">
        <v>1</v>
      </c>
      <c r="I972">
        <v>1</v>
      </c>
      <c r="J972">
        <v>1</v>
      </c>
      <c r="K972">
        <v>1</v>
      </c>
      <c r="L972">
        <v>1</v>
      </c>
      <c r="R972" s="22">
        <f t="shared" si="26"/>
        <v>7</v>
      </c>
    </row>
    <row r="973" spans="1:18" x14ac:dyDescent="0.25">
      <c r="A973" t="s">
        <v>2278</v>
      </c>
      <c r="B973" s="6" t="s">
        <v>489</v>
      </c>
      <c r="E973">
        <v>1</v>
      </c>
      <c r="R973" s="22">
        <f t="shared" si="26"/>
        <v>1</v>
      </c>
    </row>
    <row r="974" spans="1:18" x14ac:dyDescent="0.25">
      <c r="A974" t="s">
        <v>2278</v>
      </c>
      <c r="B974" s="6" t="s">
        <v>1587</v>
      </c>
      <c r="L974">
        <v>1</v>
      </c>
      <c r="R974" s="22">
        <f t="shared" si="26"/>
        <v>1</v>
      </c>
    </row>
    <row r="975" spans="1:18" x14ac:dyDescent="0.25">
      <c r="A975" t="s">
        <v>2278</v>
      </c>
      <c r="B975" s="6" t="s">
        <v>1423</v>
      </c>
      <c r="K975">
        <v>1</v>
      </c>
      <c r="R975" s="22">
        <f t="shared" si="26"/>
        <v>1</v>
      </c>
    </row>
    <row r="976" spans="1:18" x14ac:dyDescent="0.25">
      <c r="A976" t="s">
        <v>2278</v>
      </c>
      <c r="B976" s="6" t="s">
        <v>2175</v>
      </c>
      <c r="P976">
        <v>1</v>
      </c>
      <c r="R976" s="22">
        <f t="shared" si="26"/>
        <v>1</v>
      </c>
    </row>
    <row r="977" spans="1:18" x14ac:dyDescent="0.25">
      <c r="A977" t="s">
        <v>2278</v>
      </c>
      <c r="B977" s="6" t="s">
        <v>1421</v>
      </c>
      <c r="K977">
        <v>1</v>
      </c>
      <c r="R977" s="22">
        <f t="shared" si="26"/>
        <v>1</v>
      </c>
    </row>
    <row r="978" spans="1:18" x14ac:dyDescent="0.25">
      <c r="A978" t="s">
        <v>2278</v>
      </c>
      <c r="B978" s="6" t="s">
        <v>978</v>
      </c>
      <c r="H978">
        <v>1</v>
      </c>
      <c r="R978" s="22">
        <f t="shared" si="26"/>
        <v>1</v>
      </c>
    </row>
    <row r="979" spans="1:18" x14ac:dyDescent="0.25">
      <c r="A979" t="s">
        <v>2278</v>
      </c>
      <c r="B979" s="6" t="s">
        <v>213</v>
      </c>
      <c r="C979">
        <v>1</v>
      </c>
      <c r="D979">
        <v>1</v>
      </c>
      <c r="E979">
        <v>1</v>
      </c>
      <c r="H979">
        <v>1</v>
      </c>
      <c r="I979">
        <v>1</v>
      </c>
      <c r="J979">
        <v>1</v>
      </c>
      <c r="K979">
        <v>1</v>
      </c>
      <c r="M979">
        <v>1</v>
      </c>
      <c r="N979">
        <v>1</v>
      </c>
      <c r="O979">
        <v>1</v>
      </c>
      <c r="P979">
        <v>1</v>
      </c>
      <c r="Q979">
        <v>1</v>
      </c>
      <c r="R979" s="22">
        <f t="shared" si="26"/>
        <v>12</v>
      </c>
    </row>
    <row r="980" spans="1:18" x14ac:dyDescent="0.25">
      <c r="A980" t="s">
        <v>2278</v>
      </c>
      <c r="B980" s="6" t="s">
        <v>625</v>
      </c>
      <c r="F980">
        <v>1</v>
      </c>
      <c r="R980" s="22">
        <f t="shared" si="26"/>
        <v>1</v>
      </c>
    </row>
    <row r="981" spans="1:18" x14ac:dyDescent="0.25">
      <c r="A981" t="s">
        <v>2278</v>
      </c>
      <c r="B981" s="6" t="s">
        <v>785</v>
      </c>
      <c r="G981">
        <v>1</v>
      </c>
      <c r="H981">
        <v>1</v>
      </c>
      <c r="I981">
        <v>1</v>
      </c>
      <c r="J981">
        <v>1</v>
      </c>
      <c r="K981">
        <v>1</v>
      </c>
      <c r="L981">
        <v>1</v>
      </c>
      <c r="R981" s="22">
        <f t="shared" si="26"/>
        <v>6</v>
      </c>
    </row>
    <row r="982" spans="1:18" x14ac:dyDescent="0.25">
      <c r="A982" t="s">
        <v>2278</v>
      </c>
      <c r="B982" s="6" t="s">
        <v>1535</v>
      </c>
      <c r="M982">
        <v>1</v>
      </c>
      <c r="R982" s="22">
        <f t="shared" si="26"/>
        <v>1</v>
      </c>
    </row>
    <row r="983" spans="1:18" x14ac:dyDescent="0.25">
      <c r="A983" t="s">
        <v>2278</v>
      </c>
      <c r="B983" s="6" t="s">
        <v>211</v>
      </c>
      <c r="C983">
        <v>1</v>
      </c>
      <c r="D983">
        <v>1</v>
      </c>
      <c r="E983">
        <v>1</v>
      </c>
      <c r="F983">
        <v>1</v>
      </c>
      <c r="G983">
        <v>1</v>
      </c>
      <c r="H983">
        <v>1</v>
      </c>
      <c r="I983">
        <v>1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1</v>
      </c>
      <c r="P983">
        <v>1</v>
      </c>
      <c r="Q983">
        <v>1</v>
      </c>
      <c r="R983" s="22">
        <f t="shared" si="26"/>
        <v>15</v>
      </c>
    </row>
    <row r="984" spans="1:18" x14ac:dyDescent="0.25">
      <c r="A984" t="s">
        <v>2278</v>
      </c>
      <c r="B984" s="6" t="s">
        <v>1276</v>
      </c>
      <c r="J984">
        <v>1</v>
      </c>
      <c r="R984" s="22">
        <f t="shared" ref="R984:R1047" si="27">SUM(C984:Q984)</f>
        <v>1</v>
      </c>
    </row>
    <row r="985" spans="1:18" x14ac:dyDescent="0.25">
      <c r="A985" t="s">
        <v>2278</v>
      </c>
      <c r="B985" s="6" t="s">
        <v>1754</v>
      </c>
      <c r="M985">
        <v>1</v>
      </c>
      <c r="R985" s="22">
        <f t="shared" si="27"/>
        <v>1</v>
      </c>
    </row>
    <row r="986" spans="1:18" x14ac:dyDescent="0.25">
      <c r="A986" t="s">
        <v>2278</v>
      </c>
      <c r="B986" s="6" t="s">
        <v>965</v>
      </c>
      <c r="H986">
        <v>1</v>
      </c>
      <c r="R986" s="22">
        <f t="shared" si="27"/>
        <v>1</v>
      </c>
    </row>
    <row r="987" spans="1:18" x14ac:dyDescent="0.25">
      <c r="A987" t="s">
        <v>2278</v>
      </c>
      <c r="B987" s="6" t="s">
        <v>1573</v>
      </c>
      <c r="L987">
        <v>1</v>
      </c>
      <c r="R987" s="22">
        <f t="shared" si="27"/>
        <v>1</v>
      </c>
    </row>
    <row r="988" spans="1:18" x14ac:dyDescent="0.25">
      <c r="A988" t="s">
        <v>2278</v>
      </c>
      <c r="B988" s="6" t="s">
        <v>1922</v>
      </c>
      <c r="N988">
        <v>1</v>
      </c>
      <c r="O988">
        <v>1</v>
      </c>
      <c r="P988">
        <v>1</v>
      </c>
      <c r="Q988">
        <v>1</v>
      </c>
      <c r="R988" s="22">
        <f t="shared" si="27"/>
        <v>4</v>
      </c>
    </row>
    <row r="989" spans="1:18" x14ac:dyDescent="0.25">
      <c r="A989" t="s">
        <v>2278</v>
      </c>
      <c r="B989" s="6" t="s">
        <v>1924</v>
      </c>
      <c r="Q989">
        <v>1</v>
      </c>
      <c r="R989" s="22">
        <f t="shared" si="27"/>
        <v>1</v>
      </c>
    </row>
    <row r="990" spans="1:18" x14ac:dyDescent="0.25">
      <c r="A990" t="s">
        <v>2278</v>
      </c>
      <c r="B990" s="6" t="s">
        <v>1135</v>
      </c>
      <c r="I990">
        <v>1</v>
      </c>
      <c r="R990" s="22">
        <f t="shared" si="27"/>
        <v>1</v>
      </c>
    </row>
    <row r="991" spans="1:18" x14ac:dyDescent="0.25">
      <c r="A991" t="s">
        <v>2278</v>
      </c>
      <c r="B991" s="6" t="s">
        <v>1580</v>
      </c>
      <c r="L991">
        <v>1</v>
      </c>
      <c r="M991">
        <v>1</v>
      </c>
      <c r="R991" s="22">
        <f t="shared" si="27"/>
        <v>2</v>
      </c>
    </row>
    <row r="992" spans="1:18" x14ac:dyDescent="0.25">
      <c r="A992" t="s">
        <v>2278</v>
      </c>
      <c r="B992" s="6" t="s">
        <v>230</v>
      </c>
      <c r="C992">
        <v>1</v>
      </c>
      <c r="N992">
        <v>1</v>
      </c>
      <c r="O992">
        <v>1</v>
      </c>
      <c r="Q992">
        <v>1</v>
      </c>
      <c r="R992" s="22">
        <f t="shared" si="27"/>
        <v>4</v>
      </c>
    </row>
    <row r="993" spans="1:18" x14ac:dyDescent="0.25">
      <c r="A993" t="s">
        <v>2278</v>
      </c>
      <c r="B993" s="6" t="s">
        <v>1419</v>
      </c>
      <c r="K993">
        <v>1</v>
      </c>
      <c r="R993" s="22">
        <f t="shared" si="27"/>
        <v>1</v>
      </c>
    </row>
    <row r="994" spans="1:18" x14ac:dyDescent="0.25">
      <c r="A994" t="s">
        <v>2278</v>
      </c>
      <c r="B994" s="6" t="s">
        <v>972</v>
      </c>
      <c r="H994">
        <v>1</v>
      </c>
      <c r="R994" s="22">
        <f t="shared" si="27"/>
        <v>1</v>
      </c>
    </row>
    <row r="995" spans="1:18" x14ac:dyDescent="0.25">
      <c r="A995" t="s">
        <v>2278</v>
      </c>
      <c r="B995" s="6" t="s">
        <v>1126</v>
      </c>
      <c r="I995">
        <v>1</v>
      </c>
      <c r="J995">
        <v>1</v>
      </c>
      <c r="R995" s="22">
        <f t="shared" si="27"/>
        <v>2</v>
      </c>
    </row>
    <row r="996" spans="1:18" x14ac:dyDescent="0.25">
      <c r="A996" t="s">
        <v>2278</v>
      </c>
      <c r="B996" s="6" t="s">
        <v>1139</v>
      </c>
      <c r="I996">
        <v>1</v>
      </c>
      <c r="R996" s="22">
        <f t="shared" si="27"/>
        <v>1</v>
      </c>
    </row>
    <row r="997" spans="1:18" x14ac:dyDescent="0.25">
      <c r="A997" t="s">
        <v>2278</v>
      </c>
      <c r="B997" s="6" t="s">
        <v>2234</v>
      </c>
      <c r="Q997">
        <v>1</v>
      </c>
      <c r="R997" s="22">
        <f t="shared" si="27"/>
        <v>1</v>
      </c>
    </row>
    <row r="998" spans="1:18" x14ac:dyDescent="0.25">
      <c r="A998" t="s">
        <v>2278</v>
      </c>
      <c r="B998" s="6" t="s">
        <v>979</v>
      </c>
      <c r="H998">
        <v>1</v>
      </c>
      <c r="I998">
        <v>1</v>
      </c>
      <c r="R998" s="22">
        <f t="shared" si="27"/>
        <v>2</v>
      </c>
    </row>
    <row r="999" spans="1:18" x14ac:dyDescent="0.25">
      <c r="A999" t="s">
        <v>2278</v>
      </c>
      <c r="B999" s="6" t="s">
        <v>636</v>
      </c>
      <c r="F999">
        <v>1</v>
      </c>
      <c r="G999">
        <v>1</v>
      </c>
      <c r="R999" s="22">
        <f t="shared" si="27"/>
        <v>2</v>
      </c>
    </row>
    <row r="1000" spans="1:18" x14ac:dyDescent="0.25">
      <c r="A1000" t="s">
        <v>2278</v>
      </c>
      <c r="B1000" s="6" t="s">
        <v>1917</v>
      </c>
      <c r="N1000">
        <v>1</v>
      </c>
      <c r="R1000" s="22">
        <f t="shared" si="27"/>
        <v>1</v>
      </c>
    </row>
    <row r="1001" spans="1:18" x14ac:dyDescent="0.25">
      <c r="A1001" t="s">
        <v>2278</v>
      </c>
      <c r="B1001" s="6" t="s">
        <v>209</v>
      </c>
      <c r="C1001">
        <v>1</v>
      </c>
      <c r="O1001">
        <v>1</v>
      </c>
      <c r="P1001">
        <v>1</v>
      </c>
      <c r="Q1001">
        <v>1</v>
      </c>
      <c r="R1001" s="22">
        <f t="shared" si="27"/>
        <v>4</v>
      </c>
    </row>
    <row r="1002" spans="1:18" x14ac:dyDescent="0.25">
      <c r="A1002" t="s">
        <v>2278</v>
      </c>
      <c r="B1002" s="6" t="s">
        <v>2181</v>
      </c>
      <c r="P1002">
        <v>1</v>
      </c>
      <c r="R1002" s="22">
        <f t="shared" si="27"/>
        <v>1</v>
      </c>
    </row>
    <row r="1003" spans="1:18" x14ac:dyDescent="0.25">
      <c r="A1003" t="s">
        <v>2278</v>
      </c>
      <c r="B1003" s="6" t="s">
        <v>1918</v>
      </c>
      <c r="N1003">
        <v>1</v>
      </c>
      <c r="R1003" s="22">
        <f t="shared" si="27"/>
        <v>1</v>
      </c>
    </row>
    <row r="1004" spans="1:18" x14ac:dyDescent="0.25">
      <c r="A1004" t="s">
        <v>2278</v>
      </c>
      <c r="B1004" s="6" t="s">
        <v>1415</v>
      </c>
      <c r="K1004">
        <v>1</v>
      </c>
      <c r="R1004" s="22">
        <f t="shared" si="27"/>
        <v>1</v>
      </c>
    </row>
    <row r="1005" spans="1:18" x14ac:dyDescent="0.25">
      <c r="A1005" t="s">
        <v>2278</v>
      </c>
      <c r="B1005" s="6" t="s">
        <v>981</v>
      </c>
      <c r="H1005">
        <v>1</v>
      </c>
      <c r="I1005">
        <v>1</v>
      </c>
      <c r="J1005">
        <v>1</v>
      </c>
      <c r="K1005">
        <v>1</v>
      </c>
      <c r="L1005">
        <v>1</v>
      </c>
      <c r="N1005">
        <v>1</v>
      </c>
      <c r="R1005" s="22">
        <f t="shared" si="27"/>
        <v>6</v>
      </c>
    </row>
    <row r="1006" spans="1:18" x14ac:dyDescent="0.25">
      <c r="A1006" t="s">
        <v>2278</v>
      </c>
      <c r="B1006" s="6" t="s">
        <v>1138</v>
      </c>
      <c r="I1006">
        <v>1</v>
      </c>
      <c r="J1006">
        <v>1</v>
      </c>
      <c r="R1006" s="22">
        <f t="shared" si="27"/>
        <v>2</v>
      </c>
    </row>
    <row r="1007" spans="1:18" x14ac:dyDescent="0.25">
      <c r="A1007" t="s">
        <v>2278</v>
      </c>
      <c r="B1007" s="6" t="s">
        <v>2071</v>
      </c>
      <c r="O1007">
        <v>1</v>
      </c>
      <c r="P1007">
        <v>1</v>
      </c>
      <c r="Q1007">
        <v>1</v>
      </c>
      <c r="R1007" s="22">
        <f t="shared" si="27"/>
        <v>3</v>
      </c>
    </row>
    <row r="1008" spans="1:18" x14ac:dyDescent="0.25">
      <c r="A1008" t="s">
        <v>2278</v>
      </c>
      <c r="B1008" s="6" t="s">
        <v>778</v>
      </c>
      <c r="G1008">
        <v>1</v>
      </c>
      <c r="H1008">
        <v>1</v>
      </c>
      <c r="R1008" s="22">
        <f t="shared" si="27"/>
        <v>2</v>
      </c>
    </row>
    <row r="1009" spans="1:18" x14ac:dyDescent="0.25">
      <c r="A1009" t="s">
        <v>2278</v>
      </c>
      <c r="B1009" s="6" t="s">
        <v>2077</v>
      </c>
      <c r="O1009">
        <v>1</v>
      </c>
      <c r="R1009" s="22">
        <f t="shared" si="27"/>
        <v>1</v>
      </c>
    </row>
    <row r="1010" spans="1:18" x14ac:dyDescent="0.25">
      <c r="A1010" t="s">
        <v>2278</v>
      </c>
      <c r="B1010" s="6" t="s">
        <v>1585</v>
      </c>
      <c r="L1010">
        <v>1</v>
      </c>
      <c r="M1010">
        <v>1</v>
      </c>
      <c r="R1010" s="22">
        <f t="shared" si="27"/>
        <v>2</v>
      </c>
    </row>
    <row r="1011" spans="1:18" x14ac:dyDescent="0.25">
      <c r="A1011" t="s">
        <v>2278</v>
      </c>
      <c r="B1011" s="6" t="s">
        <v>628</v>
      </c>
      <c r="F1011">
        <v>1</v>
      </c>
      <c r="G1011">
        <v>1</v>
      </c>
      <c r="R1011" s="22">
        <f t="shared" si="27"/>
        <v>2</v>
      </c>
    </row>
    <row r="1012" spans="1:18" x14ac:dyDescent="0.25">
      <c r="A1012" t="s">
        <v>2278</v>
      </c>
      <c r="B1012" s="6" t="s">
        <v>1274</v>
      </c>
      <c r="J1012">
        <v>1</v>
      </c>
      <c r="K1012">
        <v>1</v>
      </c>
      <c r="R1012" s="22">
        <f t="shared" si="27"/>
        <v>2</v>
      </c>
    </row>
    <row r="1013" spans="1:18" x14ac:dyDescent="0.25">
      <c r="A1013" t="s">
        <v>2278</v>
      </c>
      <c r="B1013" s="6" t="s">
        <v>2073</v>
      </c>
      <c r="O1013">
        <v>1</v>
      </c>
      <c r="R1013" s="22">
        <f t="shared" si="27"/>
        <v>1</v>
      </c>
    </row>
    <row r="1014" spans="1:18" x14ac:dyDescent="0.25">
      <c r="A1014" t="s">
        <v>2278</v>
      </c>
      <c r="B1014" s="6" t="s">
        <v>210</v>
      </c>
      <c r="C1014">
        <v>1</v>
      </c>
      <c r="D1014">
        <v>1</v>
      </c>
      <c r="E1014">
        <v>1</v>
      </c>
      <c r="F1014">
        <v>1</v>
      </c>
      <c r="G1014">
        <v>1</v>
      </c>
      <c r="H1014">
        <v>1</v>
      </c>
      <c r="I1014">
        <v>1</v>
      </c>
      <c r="J1014">
        <v>1</v>
      </c>
      <c r="L1014">
        <v>1</v>
      </c>
      <c r="M1014">
        <v>1</v>
      </c>
      <c r="O1014">
        <v>1</v>
      </c>
      <c r="P1014">
        <v>1</v>
      </c>
      <c r="Q1014">
        <v>1</v>
      </c>
      <c r="R1014" s="22">
        <f t="shared" si="27"/>
        <v>13</v>
      </c>
    </row>
    <row r="1015" spans="1:18" x14ac:dyDescent="0.25">
      <c r="A1015" t="s">
        <v>2278</v>
      </c>
      <c r="B1015" s="6" t="s">
        <v>2061</v>
      </c>
      <c r="O1015">
        <v>1</v>
      </c>
      <c r="R1015" s="22">
        <f t="shared" si="27"/>
        <v>1</v>
      </c>
    </row>
    <row r="1016" spans="1:18" x14ac:dyDescent="0.25">
      <c r="A1016" t="s">
        <v>2278</v>
      </c>
      <c r="B1016" s="6" t="s">
        <v>1427</v>
      </c>
      <c r="K1016">
        <v>1</v>
      </c>
      <c r="L1016">
        <v>1</v>
      </c>
      <c r="M1016">
        <v>1</v>
      </c>
      <c r="R1016" s="22">
        <f t="shared" si="27"/>
        <v>3</v>
      </c>
    </row>
    <row r="1017" spans="1:18" x14ac:dyDescent="0.25">
      <c r="A1017" t="s">
        <v>2278</v>
      </c>
      <c r="B1017" s="6" t="s">
        <v>1273</v>
      </c>
      <c r="J1017">
        <v>1</v>
      </c>
      <c r="K1017">
        <v>1</v>
      </c>
      <c r="R1017" s="22">
        <f t="shared" si="27"/>
        <v>2</v>
      </c>
    </row>
    <row r="1018" spans="1:18" x14ac:dyDescent="0.25">
      <c r="A1018" t="s">
        <v>2278</v>
      </c>
      <c r="B1018" s="6" t="s">
        <v>1582</v>
      </c>
      <c r="L1018">
        <v>1</v>
      </c>
      <c r="R1018" s="22">
        <f t="shared" si="27"/>
        <v>1</v>
      </c>
    </row>
    <row r="1019" spans="1:18" x14ac:dyDescent="0.25">
      <c r="A1019" t="s">
        <v>2278</v>
      </c>
      <c r="B1019" s="6" t="s">
        <v>2075</v>
      </c>
      <c r="O1019">
        <v>1</v>
      </c>
      <c r="R1019" s="22">
        <f t="shared" si="27"/>
        <v>1</v>
      </c>
    </row>
    <row r="1020" spans="1:18" x14ac:dyDescent="0.25">
      <c r="A1020" t="s">
        <v>2278</v>
      </c>
      <c r="B1020" s="6" t="s">
        <v>102</v>
      </c>
      <c r="F1020">
        <v>1</v>
      </c>
      <c r="G1020">
        <v>1</v>
      </c>
      <c r="H1020">
        <v>1</v>
      </c>
      <c r="I1020">
        <v>1</v>
      </c>
      <c r="K1020">
        <v>1</v>
      </c>
      <c r="M1020">
        <v>1</v>
      </c>
      <c r="N1020">
        <v>1</v>
      </c>
      <c r="O1020">
        <v>1</v>
      </c>
      <c r="R1020" s="22">
        <f t="shared" si="27"/>
        <v>8</v>
      </c>
    </row>
    <row r="1021" spans="1:18" x14ac:dyDescent="0.25">
      <c r="A1021" t="s">
        <v>2278</v>
      </c>
      <c r="B1021" s="6" t="s">
        <v>1134</v>
      </c>
      <c r="I1021">
        <v>1</v>
      </c>
      <c r="R1021" s="22">
        <f t="shared" si="27"/>
        <v>1</v>
      </c>
    </row>
    <row r="1022" spans="1:18" x14ac:dyDescent="0.25">
      <c r="A1022" t="s">
        <v>2278</v>
      </c>
      <c r="B1022" s="6" t="s">
        <v>214</v>
      </c>
      <c r="C1022">
        <v>1</v>
      </c>
      <c r="D1022">
        <v>1</v>
      </c>
      <c r="E1022">
        <v>1</v>
      </c>
      <c r="F1022">
        <v>1</v>
      </c>
      <c r="G1022">
        <v>1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1</v>
      </c>
      <c r="O1022">
        <v>1</v>
      </c>
      <c r="P1022">
        <v>1</v>
      </c>
      <c r="Q1022">
        <v>1</v>
      </c>
      <c r="R1022" s="22">
        <f t="shared" si="27"/>
        <v>14</v>
      </c>
    </row>
    <row r="1023" spans="1:18" x14ac:dyDescent="0.25">
      <c r="A1023" t="s">
        <v>2278</v>
      </c>
      <c r="B1023" s="6" t="s">
        <v>216</v>
      </c>
      <c r="C1023">
        <v>1</v>
      </c>
      <c r="N1023">
        <v>1</v>
      </c>
      <c r="O1023">
        <v>1</v>
      </c>
      <c r="P1023">
        <v>1</v>
      </c>
      <c r="Q1023">
        <v>1</v>
      </c>
      <c r="R1023" s="22">
        <f t="shared" si="27"/>
        <v>5</v>
      </c>
    </row>
    <row r="1024" spans="1:18" x14ac:dyDescent="0.25">
      <c r="A1024" t="s">
        <v>2278</v>
      </c>
      <c r="B1024" s="6" t="s">
        <v>1586</v>
      </c>
      <c r="L1024">
        <v>1</v>
      </c>
      <c r="R1024" s="22">
        <f t="shared" si="27"/>
        <v>1</v>
      </c>
    </row>
    <row r="1025" spans="1:18" x14ac:dyDescent="0.25">
      <c r="A1025" t="s">
        <v>2278</v>
      </c>
      <c r="B1025" s="6" t="s">
        <v>226</v>
      </c>
      <c r="C1025">
        <v>1</v>
      </c>
      <c r="D1025">
        <v>1</v>
      </c>
      <c r="L1025">
        <v>1</v>
      </c>
      <c r="N1025">
        <v>1</v>
      </c>
      <c r="P1025">
        <v>1</v>
      </c>
      <c r="Q1025">
        <v>1</v>
      </c>
      <c r="R1025" s="22">
        <f t="shared" si="27"/>
        <v>6</v>
      </c>
    </row>
    <row r="1026" spans="1:18" x14ac:dyDescent="0.25">
      <c r="A1026" t="s">
        <v>2278</v>
      </c>
      <c r="B1026" s="6" t="s">
        <v>149</v>
      </c>
      <c r="P1026">
        <v>1</v>
      </c>
      <c r="Q1026">
        <v>1</v>
      </c>
      <c r="R1026" s="22">
        <f t="shared" si="27"/>
        <v>2</v>
      </c>
    </row>
    <row r="1027" spans="1:18" x14ac:dyDescent="0.25">
      <c r="A1027" t="s">
        <v>2278</v>
      </c>
      <c r="B1027" s="6" t="s">
        <v>1744</v>
      </c>
      <c r="M1027">
        <v>1</v>
      </c>
      <c r="R1027" s="22">
        <f t="shared" si="27"/>
        <v>1</v>
      </c>
    </row>
    <row r="1028" spans="1:18" x14ac:dyDescent="0.25">
      <c r="A1028" t="s">
        <v>2278</v>
      </c>
      <c r="B1028" s="6" t="s">
        <v>791</v>
      </c>
      <c r="G1028">
        <v>1</v>
      </c>
      <c r="H1028">
        <v>1</v>
      </c>
      <c r="R1028" s="22">
        <f t="shared" si="27"/>
        <v>2</v>
      </c>
    </row>
    <row r="1029" spans="1:18" x14ac:dyDescent="0.25">
      <c r="A1029" t="s">
        <v>2278</v>
      </c>
      <c r="B1029" s="6" t="s">
        <v>1568</v>
      </c>
      <c r="L1029">
        <v>1</v>
      </c>
      <c r="M1029">
        <v>1</v>
      </c>
      <c r="N1029">
        <v>1</v>
      </c>
      <c r="R1029" s="22">
        <f t="shared" si="27"/>
        <v>3</v>
      </c>
    </row>
    <row r="1030" spans="1:18" x14ac:dyDescent="0.25">
      <c r="A1030" t="s">
        <v>2278</v>
      </c>
      <c r="B1030" s="6" t="s">
        <v>1426</v>
      </c>
      <c r="K1030">
        <v>1</v>
      </c>
      <c r="R1030" s="22">
        <f t="shared" si="27"/>
        <v>1</v>
      </c>
    </row>
    <row r="1031" spans="1:18" x14ac:dyDescent="0.25">
      <c r="A1031" t="s">
        <v>2278</v>
      </c>
      <c r="B1031" s="6" t="s">
        <v>220</v>
      </c>
      <c r="C1031">
        <v>1</v>
      </c>
      <c r="D1031">
        <v>1</v>
      </c>
      <c r="L1031">
        <v>1</v>
      </c>
      <c r="M1031">
        <v>1</v>
      </c>
      <c r="N1031">
        <v>1</v>
      </c>
      <c r="O1031">
        <v>1</v>
      </c>
      <c r="P1031">
        <v>1</v>
      </c>
      <c r="Q1031">
        <v>1</v>
      </c>
      <c r="R1031" s="22">
        <f t="shared" si="27"/>
        <v>8</v>
      </c>
    </row>
    <row r="1032" spans="1:18" x14ac:dyDescent="0.25">
      <c r="A1032" t="s">
        <v>2278</v>
      </c>
      <c r="B1032" s="6" t="s">
        <v>1414</v>
      </c>
      <c r="K1032">
        <v>1</v>
      </c>
      <c r="R1032" s="22">
        <f t="shared" si="27"/>
        <v>1</v>
      </c>
    </row>
    <row r="1033" spans="1:18" x14ac:dyDescent="0.25">
      <c r="A1033" t="s">
        <v>2278</v>
      </c>
      <c r="B1033" s="6" t="s">
        <v>638</v>
      </c>
      <c r="F1033">
        <v>1</v>
      </c>
      <c r="G1033">
        <v>1</v>
      </c>
      <c r="R1033" s="22">
        <f t="shared" si="27"/>
        <v>2</v>
      </c>
    </row>
    <row r="1034" spans="1:18" x14ac:dyDescent="0.25">
      <c r="A1034" t="s">
        <v>2278</v>
      </c>
      <c r="B1034" s="6" t="s">
        <v>244</v>
      </c>
      <c r="C1034">
        <v>1</v>
      </c>
      <c r="D1034">
        <v>1</v>
      </c>
      <c r="E1034">
        <v>1</v>
      </c>
      <c r="F1034">
        <v>1</v>
      </c>
      <c r="G1034">
        <v>1</v>
      </c>
      <c r="N1034">
        <v>1</v>
      </c>
      <c r="O1034">
        <v>1</v>
      </c>
      <c r="P1034">
        <v>1</v>
      </c>
      <c r="Q1034">
        <v>1</v>
      </c>
      <c r="R1034" s="22">
        <f t="shared" si="27"/>
        <v>9</v>
      </c>
    </row>
    <row r="1035" spans="1:18" x14ac:dyDescent="0.25">
      <c r="A1035" t="s">
        <v>2278</v>
      </c>
      <c r="B1035" s="6" t="s">
        <v>1127</v>
      </c>
      <c r="I1035">
        <v>1</v>
      </c>
      <c r="R1035" s="22">
        <f t="shared" si="27"/>
        <v>1</v>
      </c>
    </row>
    <row r="1036" spans="1:18" x14ac:dyDescent="0.25">
      <c r="A1036" t="s">
        <v>2278</v>
      </c>
      <c r="B1036" s="6" t="s">
        <v>784</v>
      </c>
      <c r="G1036">
        <v>1</v>
      </c>
      <c r="R1036" s="22">
        <f t="shared" si="27"/>
        <v>1</v>
      </c>
    </row>
    <row r="1037" spans="1:18" x14ac:dyDescent="0.25">
      <c r="A1037" t="s">
        <v>2278</v>
      </c>
      <c r="B1037" s="6" t="s">
        <v>218</v>
      </c>
      <c r="C1037">
        <v>1</v>
      </c>
      <c r="D1037">
        <v>1</v>
      </c>
      <c r="E1037">
        <v>1</v>
      </c>
      <c r="F1037">
        <v>1</v>
      </c>
      <c r="G1037">
        <v>1</v>
      </c>
      <c r="H1037">
        <v>1</v>
      </c>
      <c r="I1037">
        <v>1</v>
      </c>
      <c r="J1037">
        <v>1</v>
      </c>
      <c r="M1037">
        <v>1</v>
      </c>
      <c r="N1037">
        <v>1</v>
      </c>
      <c r="R1037" s="22">
        <f t="shared" si="27"/>
        <v>10</v>
      </c>
    </row>
    <row r="1038" spans="1:18" x14ac:dyDescent="0.25">
      <c r="A1038" t="s">
        <v>2278</v>
      </c>
      <c r="B1038" s="6" t="s">
        <v>238</v>
      </c>
      <c r="C1038">
        <v>1</v>
      </c>
      <c r="D1038">
        <v>1</v>
      </c>
      <c r="E1038">
        <v>1</v>
      </c>
      <c r="F1038">
        <v>1</v>
      </c>
      <c r="G1038">
        <v>1</v>
      </c>
      <c r="H1038">
        <v>1</v>
      </c>
      <c r="I1038">
        <v>1</v>
      </c>
      <c r="J1038">
        <v>1</v>
      </c>
      <c r="K1038">
        <v>1</v>
      </c>
      <c r="L1038">
        <v>1</v>
      </c>
      <c r="M1038">
        <v>1</v>
      </c>
      <c r="R1038" s="22">
        <f t="shared" si="27"/>
        <v>11</v>
      </c>
    </row>
    <row r="1039" spans="1:18" x14ac:dyDescent="0.25">
      <c r="A1039" t="s">
        <v>2278</v>
      </c>
      <c r="B1039" s="6" t="s">
        <v>367</v>
      </c>
      <c r="D1039">
        <v>1</v>
      </c>
      <c r="F1039">
        <v>1</v>
      </c>
      <c r="H1039">
        <v>1</v>
      </c>
      <c r="R1039" s="22">
        <f t="shared" si="27"/>
        <v>3</v>
      </c>
    </row>
    <row r="1040" spans="1:18" x14ac:dyDescent="0.25">
      <c r="A1040" t="s">
        <v>2278</v>
      </c>
      <c r="B1040" s="6" t="s">
        <v>1570</v>
      </c>
      <c r="L1040">
        <v>1</v>
      </c>
      <c r="R1040" s="22">
        <f t="shared" si="27"/>
        <v>1</v>
      </c>
    </row>
    <row r="1041" spans="1:18" x14ac:dyDescent="0.25">
      <c r="A1041" t="s">
        <v>2278</v>
      </c>
      <c r="B1041" s="6" t="s">
        <v>1285</v>
      </c>
      <c r="J1041">
        <v>1</v>
      </c>
      <c r="K1041">
        <v>1</v>
      </c>
      <c r="R1041" s="22">
        <f t="shared" si="27"/>
        <v>2</v>
      </c>
    </row>
    <row r="1042" spans="1:18" x14ac:dyDescent="0.25">
      <c r="A1042" t="s">
        <v>2278</v>
      </c>
      <c r="B1042" s="6" t="s">
        <v>234</v>
      </c>
      <c r="C1042">
        <v>1</v>
      </c>
      <c r="D1042">
        <v>1</v>
      </c>
      <c r="E1042">
        <v>1</v>
      </c>
      <c r="G1042">
        <v>1</v>
      </c>
      <c r="I1042">
        <v>1</v>
      </c>
      <c r="J1042">
        <v>1</v>
      </c>
      <c r="K1042">
        <v>1</v>
      </c>
      <c r="L1042">
        <v>1</v>
      </c>
      <c r="M1042">
        <v>1</v>
      </c>
      <c r="N1042">
        <v>1</v>
      </c>
      <c r="R1042" s="22">
        <f t="shared" si="27"/>
        <v>10</v>
      </c>
    </row>
    <row r="1043" spans="1:18" x14ac:dyDescent="0.25">
      <c r="A1043" t="s">
        <v>2278</v>
      </c>
      <c r="B1043" s="6" t="s">
        <v>2074</v>
      </c>
      <c r="O1043">
        <v>1</v>
      </c>
      <c r="R1043" s="22">
        <f t="shared" si="27"/>
        <v>1</v>
      </c>
    </row>
    <row r="1044" spans="1:18" x14ac:dyDescent="0.25">
      <c r="A1044" t="s">
        <v>2278</v>
      </c>
      <c r="B1044" s="6" t="s">
        <v>1129</v>
      </c>
      <c r="I1044">
        <v>1</v>
      </c>
      <c r="R1044" s="22">
        <f t="shared" si="27"/>
        <v>1</v>
      </c>
    </row>
    <row r="1045" spans="1:18" x14ac:dyDescent="0.25">
      <c r="A1045" t="s">
        <v>2278</v>
      </c>
      <c r="B1045" s="6" t="s">
        <v>222</v>
      </c>
      <c r="C1045">
        <v>1</v>
      </c>
      <c r="N1045">
        <v>1</v>
      </c>
      <c r="O1045">
        <v>1</v>
      </c>
      <c r="P1045">
        <v>1</v>
      </c>
      <c r="Q1045">
        <v>1</v>
      </c>
      <c r="R1045" s="22">
        <f t="shared" si="27"/>
        <v>5</v>
      </c>
    </row>
    <row r="1046" spans="1:18" x14ac:dyDescent="0.25">
      <c r="A1046" t="s">
        <v>2278</v>
      </c>
      <c r="B1046" s="6" t="s">
        <v>236</v>
      </c>
      <c r="C1046">
        <v>1</v>
      </c>
      <c r="D1046">
        <v>1</v>
      </c>
      <c r="E1046">
        <v>1</v>
      </c>
      <c r="F1046">
        <v>1</v>
      </c>
      <c r="G1046">
        <v>1</v>
      </c>
      <c r="H1046">
        <v>1</v>
      </c>
      <c r="I1046">
        <v>1</v>
      </c>
      <c r="J1046">
        <v>1</v>
      </c>
      <c r="K1046">
        <v>1</v>
      </c>
      <c r="L1046">
        <v>1</v>
      </c>
      <c r="N1046">
        <v>1</v>
      </c>
      <c r="O1046">
        <v>1</v>
      </c>
      <c r="P1046">
        <v>1</v>
      </c>
      <c r="Q1046">
        <v>1</v>
      </c>
      <c r="R1046" s="22">
        <f t="shared" si="27"/>
        <v>14</v>
      </c>
    </row>
    <row r="1047" spans="1:18" x14ac:dyDescent="0.25">
      <c r="A1047" t="s">
        <v>2278</v>
      </c>
      <c r="B1047" s="6" t="s">
        <v>793</v>
      </c>
      <c r="G1047">
        <v>1</v>
      </c>
      <c r="R1047" s="22">
        <f t="shared" si="27"/>
        <v>1</v>
      </c>
    </row>
    <row r="1048" spans="1:18" x14ac:dyDescent="0.25">
      <c r="A1048" t="s">
        <v>2278</v>
      </c>
      <c r="B1048" s="6" t="s">
        <v>639</v>
      </c>
      <c r="F1048">
        <v>1</v>
      </c>
      <c r="G1048">
        <v>1</v>
      </c>
      <c r="H1048">
        <v>1</v>
      </c>
      <c r="I1048">
        <v>1</v>
      </c>
      <c r="J1048">
        <v>1</v>
      </c>
      <c r="K1048">
        <v>1</v>
      </c>
      <c r="R1048" s="22">
        <f t="shared" ref="R1048:R1111" si="28">SUM(C1048:Q1048)</f>
        <v>6</v>
      </c>
    </row>
    <row r="1049" spans="1:18" x14ac:dyDescent="0.25">
      <c r="A1049" t="s">
        <v>2278</v>
      </c>
      <c r="B1049" s="6" t="s">
        <v>1743</v>
      </c>
      <c r="M1049">
        <v>1</v>
      </c>
      <c r="R1049" s="22">
        <f t="shared" si="28"/>
        <v>1</v>
      </c>
    </row>
    <row r="1050" spans="1:18" x14ac:dyDescent="0.25">
      <c r="A1050" t="s">
        <v>2278</v>
      </c>
      <c r="B1050" s="6" t="s">
        <v>2064</v>
      </c>
      <c r="O1050">
        <v>1</v>
      </c>
      <c r="R1050" s="22">
        <f t="shared" si="28"/>
        <v>1</v>
      </c>
    </row>
    <row r="1051" spans="1:18" x14ac:dyDescent="0.25">
      <c r="A1051" t="s">
        <v>2278</v>
      </c>
      <c r="B1051" s="6" t="s">
        <v>786</v>
      </c>
      <c r="G1051">
        <v>1</v>
      </c>
      <c r="R1051" s="22">
        <f t="shared" si="28"/>
        <v>1</v>
      </c>
    </row>
    <row r="1052" spans="1:18" x14ac:dyDescent="0.25">
      <c r="A1052" t="s">
        <v>2278</v>
      </c>
      <c r="B1052" s="6" t="s">
        <v>789</v>
      </c>
      <c r="G1052">
        <v>1</v>
      </c>
      <c r="R1052" s="22">
        <f t="shared" si="28"/>
        <v>1</v>
      </c>
    </row>
    <row r="1053" spans="1:18" x14ac:dyDescent="0.25">
      <c r="A1053" t="s">
        <v>2278</v>
      </c>
      <c r="B1053" s="6" t="s">
        <v>2067</v>
      </c>
      <c r="O1053">
        <v>1</v>
      </c>
      <c r="P1053">
        <v>1</v>
      </c>
      <c r="R1053" s="22">
        <f t="shared" si="28"/>
        <v>2</v>
      </c>
    </row>
    <row r="1054" spans="1:18" x14ac:dyDescent="0.25">
      <c r="A1054" t="s">
        <v>2278</v>
      </c>
      <c r="B1054" s="6" t="s">
        <v>247</v>
      </c>
      <c r="C1054">
        <v>1</v>
      </c>
      <c r="D1054">
        <v>1</v>
      </c>
      <c r="E1054">
        <v>1</v>
      </c>
      <c r="F1054">
        <v>1</v>
      </c>
      <c r="L1054">
        <v>1</v>
      </c>
      <c r="M1054">
        <v>1</v>
      </c>
      <c r="N1054">
        <v>1</v>
      </c>
      <c r="O1054">
        <v>1</v>
      </c>
      <c r="P1054">
        <v>1</v>
      </c>
      <c r="Q1054">
        <v>1</v>
      </c>
      <c r="R1054" s="22">
        <f t="shared" si="28"/>
        <v>10</v>
      </c>
    </row>
    <row r="1055" spans="1:18" x14ac:dyDescent="0.25">
      <c r="A1055" t="s">
        <v>2278</v>
      </c>
      <c r="B1055" s="6" t="s">
        <v>101</v>
      </c>
      <c r="F1055">
        <v>1</v>
      </c>
      <c r="H1055">
        <v>1</v>
      </c>
      <c r="I1055">
        <v>1</v>
      </c>
      <c r="J1055">
        <v>1</v>
      </c>
      <c r="K1055">
        <v>1</v>
      </c>
      <c r="L1055">
        <v>1</v>
      </c>
      <c r="N1055">
        <v>1</v>
      </c>
      <c r="O1055">
        <v>1</v>
      </c>
      <c r="P1055">
        <v>1</v>
      </c>
      <c r="Q1055">
        <v>1</v>
      </c>
      <c r="R1055" s="22">
        <f t="shared" si="28"/>
        <v>10</v>
      </c>
    </row>
    <row r="1056" spans="1:18" x14ac:dyDescent="0.25">
      <c r="A1056" t="s">
        <v>2278</v>
      </c>
      <c r="B1056" s="6" t="s">
        <v>492</v>
      </c>
      <c r="E1056">
        <v>1</v>
      </c>
      <c r="R1056" s="22">
        <f t="shared" si="28"/>
        <v>1</v>
      </c>
    </row>
    <row r="1057" spans="1:18" x14ac:dyDescent="0.25">
      <c r="A1057" t="s">
        <v>2278</v>
      </c>
      <c r="B1057" s="6" t="s">
        <v>1579</v>
      </c>
      <c r="L1057">
        <v>1</v>
      </c>
      <c r="M1057">
        <v>1</v>
      </c>
      <c r="N1057">
        <v>1</v>
      </c>
      <c r="O1057">
        <v>1</v>
      </c>
      <c r="P1057">
        <v>1</v>
      </c>
      <c r="Q1057">
        <v>1</v>
      </c>
      <c r="R1057" s="22">
        <f t="shared" si="28"/>
        <v>6</v>
      </c>
    </row>
    <row r="1058" spans="1:18" x14ac:dyDescent="0.25">
      <c r="A1058" t="s">
        <v>2278</v>
      </c>
      <c r="B1058" s="6" t="s">
        <v>1751</v>
      </c>
      <c r="M1058">
        <v>1</v>
      </c>
      <c r="N1058">
        <v>1</v>
      </c>
      <c r="O1058">
        <v>1</v>
      </c>
      <c r="P1058">
        <v>1</v>
      </c>
      <c r="Q1058">
        <v>1</v>
      </c>
      <c r="R1058" s="22">
        <f t="shared" si="28"/>
        <v>5</v>
      </c>
    </row>
    <row r="1059" spans="1:18" x14ac:dyDescent="0.25">
      <c r="A1059" t="s">
        <v>2278</v>
      </c>
      <c r="B1059" s="6" t="s">
        <v>1915</v>
      </c>
      <c r="N1059">
        <v>1</v>
      </c>
      <c r="R1059" s="22">
        <f t="shared" si="28"/>
        <v>1</v>
      </c>
    </row>
    <row r="1060" spans="1:18" x14ac:dyDescent="0.25">
      <c r="A1060" t="s">
        <v>2278</v>
      </c>
      <c r="B1060" s="6" t="s">
        <v>976</v>
      </c>
      <c r="H1060">
        <v>1</v>
      </c>
      <c r="R1060" s="22">
        <f t="shared" si="28"/>
        <v>1</v>
      </c>
    </row>
    <row r="1061" spans="1:18" x14ac:dyDescent="0.25">
      <c r="A1061" t="s">
        <v>2278</v>
      </c>
      <c r="B1061" s="6" t="s">
        <v>1584</v>
      </c>
      <c r="L1061">
        <v>1</v>
      </c>
      <c r="R1061" s="22">
        <f t="shared" si="28"/>
        <v>1</v>
      </c>
    </row>
    <row r="1062" spans="1:18" x14ac:dyDescent="0.25">
      <c r="A1062" t="s">
        <v>2278</v>
      </c>
      <c r="B1062" s="6" t="s">
        <v>1741</v>
      </c>
      <c r="M1062">
        <v>1</v>
      </c>
      <c r="R1062" s="22">
        <f t="shared" si="28"/>
        <v>1</v>
      </c>
    </row>
    <row r="1063" spans="1:18" x14ac:dyDescent="0.25">
      <c r="A1063" t="s">
        <v>2278</v>
      </c>
      <c r="B1063" s="6" t="s">
        <v>1429</v>
      </c>
      <c r="K1063">
        <v>1</v>
      </c>
      <c r="L1063">
        <v>1</v>
      </c>
      <c r="M1063">
        <v>1</v>
      </c>
      <c r="N1063">
        <v>1</v>
      </c>
      <c r="O1063">
        <v>1</v>
      </c>
      <c r="P1063">
        <v>1</v>
      </c>
      <c r="R1063" s="22">
        <f t="shared" si="28"/>
        <v>6</v>
      </c>
    </row>
    <row r="1064" spans="1:18" x14ac:dyDescent="0.25">
      <c r="A1064" t="s">
        <v>2278</v>
      </c>
      <c r="B1064" s="6" t="s">
        <v>235</v>
      </c>
      <c r="C1064">
        <v>1</v>
      </c>
      <c r="D1064">
        <v>1</v>
      </c>
      <c r="E1064">
        <v>1</v>
      </c>
      <c r="F1064">
        <v>1</v>
      </c>
      <c r="G1064">
        <v>1</v>
      </c>
      <c r="H1064">
        <v>1</v>
      </c>
      <c r="I1064">
        <v>1</v>
      </c>
      <c r="J1064">
        <v>1</v>
      </c>
      <c r="K1064">
        <v>1</v>
      </c>
      <c r="L1064">
        <v>1</v>
      </c>
      <c r="M1064">
        <v>1</v>
      </c>
      <c r="R1064" s="22">
        <f t="shared" si="28"/>
        <v>11</v>
      </c>
    </row>
    <row r="1065" spans="1:18" x14ac:dyDescent="0.25">
      <c r="A1065" t="s">
        <v>2278</v>
      </c>
      <c r="B1065" s="6" t="s">
        <v>961</v>
      </c>
      <c r="H1065">
        <v>1</v>
      </c>
      <c r="I1065">
        <v>1</v>
      </c>
      <c r="R1065" s="22">
        <f t="shared" si="28"/>
        <v>2</v>
      </c>
    </row>
    <row r="1066" spans="1:18" x14ac:dyDescent="0.25">
      <c r="A1066" t="s">
        <v>2278</v>
      </c>
      <c r="B1066" s="6" t="s">
        <v>368</v>
      </c>
      <c r="D1066">
        <v>1</v>
      </c>
      <c r="E1066">
        <v>1</v>
      </c>
      <c r="F1066">
        <v>1</v>
      </c>
      <c r="G1066">
        <v>1</v>
      </c>
      <c r="H1066">
        <v>1</v>
      </c>
      <c r="I1066">
        <v>1</v>
      </c>
      <c r="R1066" s="22">
        <f t="shared" si="28"/>
        <v>6</v>
      </c>
    </row>
    <row r="1067" spans="1:18" x14ac:dyDescent="0.25">
      <c r="A1067" t="s">
        <v>2278</v>
      </c>
      <c r="B1067" s="6" t="s">
        <v>1136</v>
      </c>
      <c r="I1067">
        <v>1</v>
      </c>
      <c r="R1067" s="22">
        <f t="shared" si="28"/>
        <v>1</v>
      </c>
    </row>
    <row r="1068" spans="1:18" x14ac:dyDescent="0.25">
      <c r="A1068" t="s">
        <v>2278</v>
      </c>
      <c r="B1068" s="6" t="s">
        <v>488</v>
      </c>
      <c r="E1068">
        <v>1</v>
      </c>
      <c r="R1068" s="22">
        <f t="shared" si="28"/>
        <v>1</v>
      </c>
    </row>
    <row r="1069" spans="1:18" x14ac:dyDescent="0.25">
      <c r="A1069" t="s">
        <v>2278</v>
      </c>
      <c r="B1069" s="6" t="s">
        <v>1739</v>
      </c>
      <c r="P1069">
        <v>1</v>
      </c>
      <c r="R1069" s="22">
        <f t="shared" si="28"/>
        <v>1</v>
      </c>
    </row>
    <row r="1070" spans="1:18" x14ac:dyDescent="0.25">
      <c r="A1070" t="s">
        <v>2278</v>
      </c>
      <c r="B1070" s="6" t="s">
        <v>1911</v>
      </c>
      <c r="N1070">
        <v>1</v>
      </c>
      <c r="R1070" s="22">
        <f t="shared" si="28"/>
        <v>1</v>
      </c>
    </row>
    <row r="1071" spans="1:18" x14ac:dyDescent="0.25">
      <c r="A1071" t="s">
        <v>2278</v>
      </c>
      <c r="B1071" s="6" t="s">
        <v>225</v>
      </c>
      <c r="C1071">
        <v>1</v>
      </c>
      <c r="D1071">
        <v>1</v>
      </c>
      <c r="O1071">
        <v>1</v>
      </c>
      <c r="P1071">
        <v>1</v>
      </c>
      <c r="Q1071">
        <v>1</v>
      </c>
      <c r="R1071" s="22">
        <f t="shared" si="28"/>
        <v>5</v>
      </c>
    </row>
    <row r="1072" spans="1:18" x14ac:dyDescent="0.25">
      <c r="A1072" t="s">
        <v>2278</v>
      </c>
      <c r="B1072" s="6" t="s">
        <v>633</v>
      </c>
      <c r="F1072">
        <v>1</v>
      </c>
      <c r="G1072">
        <v>1</v>
      </c>
      <c r="H1072">
        <v>1</v>
      </c>
      <c r="K1072">
        <v>1</v>
      </c>
      <c r="L1072">
        <v>1</v>
      </c>
      <c r="R1072" s="22">
        <f t="shared" si="28"/>
        <v>5</v>
      </c>
    </row>
    <row r="1073" spans="1:18" x14ac:dyDescent="0.25">
      <c r="A1073" t="s">
        <v>2278</v>
      </c>
      <c r="B1073" s="6" t="s">
        <v>2062</v>
      </c>
      <c r="O1073">
        <v>1</v>
      </c>
      <c r="R1073" s="22">
        <f t="shared" si="28"/>
        <v>1</v>
      </c>
    </row>
    <row r="1074" spans="1:18" x14ac:dyDescent="0.25">
      <c r="A1074" t="s">
        <v>2278</v>
      </c>
      <c r="B1074" s="6" t="s">
        <v>1278</v>
      </c>
      <c r="J1074">
        <v>1</v>
      </c>
      <c r="K1074">
        <v>1</v>
      </c>
      <c r="R1074" s="22">
        <f t="shared" si="28"/>
        <v>2</v>
      </c>
    </row>
    <row r="1075" spans="1:18" x14ac:dyDescent="0.25">
      <c r="A1075" t="s">
        <v>2278</v>
      </c>
      <c r="B1075" s="6" t="s">
        <v>971</v>
      </c>
      <c r="H1075">
        <v>1</v>
      </c>
      <c r="R1075" s="22">
        <f t="shared" si="28"/>
        <v>1</v>
      </c>
    </row>
    <row r="1076" spans="1:18" x14ac:dyDescent="0.25">
      <c r="A1076" t="s">
        <v>2278</v>
      </c>
      <c r="B1076" s="6" t="s">
        <v>223</v>
      </c>
      <c r="C1076">
        <v>1</v>
      </c>
      <c r="D1076">
        <v>1</v>
      </c>
      <c r="E1076">
        <v>1</v>
      </c>
      <c r="R1076" s="22">
        <f t="shared" si="28"/>
        <v>3</v>
      </c>
    </row>
    <row r="1077" spans="1:18" x14ac:dyDescent="0.25">
      <c r="A1077" t="s">
        <v>2278</v>
      </c>
      <c r="B1077" s="6" t="s">
        <v>983</v>
      </c>
      <c r="H1077">
        <v>1</v>
      </c>
      <c r="R1077" s="22">
        <f t="shared" si="28"/>
        <v>1</v>
      </c>
    </row>
    <row r="1078" spans="1:18" x14ac:dyDescent="0.25">
      <c r="A1078" t="s">
        <v>2278</v>
      </c>
      <c r="B1078" s="6" t="s">
        <v>1417</v>
      </c>
      <c r="K1078">
        <v>1</v>
      </c>
      <c r="L1078">
        <v>1</v>
      </c>
      <c r="R1078" s="22">
        <f t="shared" si="28"/>
        <v>2</v>
      </c>
    </row>
    <row r="1079" spans="1:18" x14ac:dyDescent="0.25">
      <c r="A1079" t="s">
        <v>2278</v>
      </c>
      <c r="B1079" s="6" t="s">
        <v>2068</v>
      </c>
      <c r="O1079">
        <v>1</v>
      </c>
      <c r="R1079" s="22">
        <f t="shared" si="28"/>
        <v>1</v>
      </c>
    </row>
    <row r="1080" spans="1:18" x14ac:dyDescent="0.25">
      <c r="A1080" t="s">
        <v>2278</v>
      </c>
      <c r="B1080" s="6" t="s">
        <v>1283</v>
      </c>
      <c r="J1080">
        <v>1</v>
      </c>
      <c r="R1080" s="22">
        <f t="shared" si="28"/>
        <v>1</v>
      </c>
    </row>
    <row r="1081" spans="1:18" x14ac:dyDescent="0.25">
      <c r="A1081" t="s">
        <v>2278</v>
      </c>
      <c r="B1081" s="6" t="s">
        <v>241</v>
      </c>
      <c r="C1081">
        <v>1</v>
      </c>
      <c r="D1081">
        <v>1</v>
      </c>
      <c r="E1081">
        <v>1</v>
      </c>
      <c r="F1081">
        <v>1</v>
      </c>
      <c r="G1081">
        <v>1</v>
      </c>
      <c r="H1081">
        <v>1</v>
      </c>
      <c r="I1081">
        <v>1</v>
      </c>
      <c r="J1081">
        <v>1</v>
      </c>
      <c r="K1081">
        <v>1</v>
      </c>
      <c r="L1081">
        <v>1</v>
      </c>
      <c r="M1081">
        <v>1</v>
      </c>
      <c r="N1081">
        <v>1</v>
      </c>
      <c r="O1081">
        <v>1</v>
      </c>
      <c r="R1081" s="22">
        <f t="shared" si="28"/>
        <v>13</v>
      </c>
    </row>
    <row r="1082" spans="1:18" x14ac:dyDescent="0.25">
      <c r="A1082" t="s">
        <v>2278</v>
      </c>
      <c r="B1082" s="6" t="s">
        <v>962</v>
      </c>
      <c r="H1082">
        <v>1</v>
      </c>
      <c r="R1082" s="22">
        <f t="shared" si="28"/>
        <v>1</v>
      </c>
    </row>
    <row r="1083" spans="1:18" x14ac:dyDescent="0.25">
      <c r="A1083" t="s">
        <v>2278</v>
      </c>
      <c r="B1083" s="6" t="s">
        <v>991</v>
      </c>
      <c r="K1083">
        <v>1</v>
      </c>
      <c r="L1083">
        <v>1</v>
      </c>
      <c r="M1083">
        <v>1</v>
      </c>
      <c r="N1083">
        <v>1</v>
      </c>
      <c r="O1083">
        <v>1</v>
      </c>
      <c r="R1083" s="22">
        <f t="shared" si="28"/>
        <v>5</v>
      </c>
    </row>
    <row r="1084" spans="1:18" x14ac:dyDescent="0.25">
      <c r="A1084" t="s">
        <v>2278</v>
      </c>
      <c r="B1084" s="6" t="s">
        <v>2179</v>
      </c>
      <c r="P1084">
        <v>1</v>
      </c>
      <c r="R1084" s="22">
        <f t="shared" si="28"/>
        <v>1</v>
      </c>
    </row>
    <row r="1085" spans="1:18" x14ac:dyDescent="0.25">
      <c r="A1085" t="s">
        <v>2278</v>
      </c>
      <c r="B1085" s="6" t="s">
        <v>1750</v>
      </c>
      <c r="M1085">
        <v>1</v>
      </c>
      <c r="R1085" s="22">
        <f t="shared" si="28"/>
        <v>1</v>
      </c>
    </row>
    <row r="1086" spans="1:18" x14ac:dyDescent="0.25">
      <c r="A1086" t="s">
        <v>2278</v>
      </c>
      <c r="B1086" s="6" t="s">
        <v>1910</v>
      </c>
      <c r="N1086">
        <v>1</v>
      </c>
      <c r="O1086">
        <v>1</v>
      </c>
      <c r="R1086" s="22">
        <f t="shared" si="28"/>
        <v>2</v>
      </c>
    </row>
    <row r="1087" spans="1:18" x14ac:dyDescent="0.25">
      <c r="A1087" t="s">
        <v>2278</v>
      </c>
      <c r="B1087" s="6" t="s">
        <v>783</v>
      </c>
      <c r="G1087">
        <v>1</v>
      </c>
      <c r="R1087" s="22">
        <f t="shared" si="28"/>
        <v>1</v>
      </c>
    </row>
    <row r="1088" spans="1:18" x14ac:dyDescent="0.25">
      <c r="A1088" t="s">
        <v>2278</v>
      </c>
      <c r="B1088" s="6" t="s">
        <v>1130</v>
      </c>
      <c r="I1088">
        <v>1</v>
      </c>
      <c r="R1088" s="22">
        <f t="shared" si="28"/>
        <v>1</v>
      </c>
    </row>
    <row r="1089" spans="1:18" x14ac:dyDescent="0.25">
      <c r="A1089" t="s">
        <v>2278</v>
      </c>
      <c r="B1089" s="6" t="s">
        <v>2070</v>
      </c>
      <c r="O1089">
        <v>1</v>
      </c>
      <c r="R1089" s="22">
        <f t="shared" si="28"/>
        <v>1</v>
      </c>
    </row>
    <row r="1090" spans="1:18" x14ac:dyDescent="0.25">
      <c r="A1090" t="s">
        <v>2278</v>
      </c>
      <c r="B1090" s="6" t="s">
        <v>370</v>
      </c>
      <c r="D1090">
        <v>1</v>
      </c>
      <c r="R1090" s="22">
        <f t="shared" si="28"/>
        <v>1</v>
      </c>
    </row>
    <row r="1091" spans="1:18" x14ac:dyDescent="0.25">
      <c r="A1091" t="s">
        <v>2278</v>
      </c>
      <c r="B1091" s="6" t="s">
        <v>1923</v>
      </c>
      <c r="N1091">
        <v>1</v>
      </c>
      <c r="R1091" s="22">
        <f t="shared" si="28"/>
        <v>1</v>
      </c>
    </row>
    <row r="1092" spans="1:18" x14ac:dyDescent="0.25">
      <c r="A1092" t="s">
        <v>2278</v>
      </c>
      <c r="B1092" s="6" t="s">
        <v>494</v>
      </c>
      <c r="E1092">
        <v>1</v>
      </c>
      <c r="H1092">
        <v>1</v>
      </c>
      <c r="J1092">
        <v>1</v>
      </c>
      <c r="K1092">
        <v>1</v>
      </c>
      <c r="L1092">
        <v>1</v>
      </c>
      <c r="R1092" s="22">
        <f t="shared" si="28"/>
        <v>5</v>
      </c>
    </row>
    <row r="1093" spans="1:18" x14ac:dyDescent="0.25">
      <c r="A1093" t="s">
        <v>2278</v>
      </c>
      <c r="B1093" s="6" t="s">
        <v>248</v>
      </c>
      <c r="C1093">
        <v>1</v>
      </c>
      <c r="D1093">
        <v>1</v>
      </c>
      <c r="E1093">
        <v>1</v>
      </c>
      <c r="F1093">
        <v>1</v>
      </c>
      <c r="G1093">
        <v>1</v>
      </c>
      <c r="H1093">
        <v>1</v>
      </c>
      <c r="I1093">
        <v>1</v>
      </c>
      <c r="J1093">
        <v>1</v>
      </c>
      <c r="K1093">
        <v>1</v>
      </c>
      <c r="L1093">
        <v>1</v>
      </c>
      <c r="M1093">
        <v>1</v>
      </c>
      <c r="O1093">
        <v>1</v>
      </c>
      <c r="P1093">
        <v>1</v>
      </c>
      <c r="Q1093">
        <v>1</v>
      </c>
      <c r="R1093" s="22">
        <f t="shared" si="28"/>
        <v>14</v>
      </c>
    </row>
    <row r="1094" spans="1:18" x14ac:dyDescent="0.25">
      <c r="A1094" t="s">
        <v>2278</v>
      </c>
      <c r="B1094" s="6" t="s">
        <v>231</v>
      </c>
      <c r="C1094">
        <v>1</v>
      </c>
      <c r="D1094">
        <v>1</v>
      </c>
      <c r="F1094">
        <v>1</v>
      </c>
      <c r="G1094">
        <v>1</v>
      </c>
      <c r="H1094">
        <v>1</v>
      </c>
      <c r="I1094">
        <v>1</v>
      </c>
      <c r="J1094">
        <v>1</v>
      </c>
      <c r="K1094">
        <v>1</v>
      </c>
      <c r="L1094">
        <v>1</v>
      </c>
      <c r="M1094">
        <v>1</v>
      </c>
      <c r="O1094">
        <v>1</v>
      </c>
      <c r="P1094">
        <v>1</v>
      </c>
      <c r="Q1094">
        <v>1</v>
      </c>
      <c r="R1094" s="22">
        <f t="shared" si="28"/>
        <v>13</v>
      </c>
    </row>
    <row r="1095" spans="1:18" x14ac:dyDescent="0.25">
      <c r="A1095" t="s">
        <v>2278</v>
      </c>
      <c r="B1095" s="6" t="s">
        <v>626</v>
      </c>
      <c r="F1095">
        <v>1</v>
      </c>
      <c r="G1095">
        <v>1</v>
      </c>
      <c r="H1095">
        <v>1</v>
      </c>
      <c r="I1095">
        <v>1</v>
      </c>
      <c r="J1095">
        <v>1</v>
      </c>
      <c r="K1095">
        <v>1</v>
      </c>
      <c r="L1095">
        <v>1</v>
      </c>
      <c r="M1095">
        <v>1</v>
      </c>
      <c r="N1095">
        <v>1</v>
      </c>
      <c r="R1095" s="22">
        <f t="shared" si="28"/>
        <v>9</v>
      </c>
    </row>
    <row r="1096" spans="1:18" x14ac:dyDescent="0.25">
      <c r="A1096" t="s">
        <v>2278</v>
      </c>
      <c r="B1096" s="6" t="s">
        <v>1576</v>
      </c>
      <c r="L1096">
        <v>1</v>
      </c>
      <c r="R1096" s="22">
        <f t="shared" si="28"/>
        <v>1</v>
      </c>
    </row>
    <row r="1097" spans="1:18" x14ac:dyDescent="0.25">
      <c r="A1097" t="s">
        <v>2278</v>
      </c>
      <c r="B1097" s="6" t="s">
        <v>775</v>
      </c>
      <c r="G1097">
        <v>1</v>
      </c>
      <c r="H1097">
        <v>1</v>
      </c>
      <c r="I1097">
        <v>1</v>
      </c>
      <c r="J1097">
        <v>1</v>
      </c>
      <c r="R1097" s="22">
        <f t="shared" si="28"/>
        <v>4</v>
      </c>
    </row>
    <row r="1098" spans="1:18" x14ac:dyDescent="0.25">
      <c r="A1098" t="s">
        <v>2278</v>
      </c>
      <c r="B1098" s="6" t="s">
        <v>982</v>
      </c>
      <c r="H1098">
        <v>1</v>
      </c>
      <c r="R1098" s="22">
        <f t="shared" si="28"/>
        <v>1</v>
      </c>
    </row>
    <row r="1099" spans="1:18" x14ac:dyDescent="0.25">
      <c r="A1099" t="s">
        <v>2278</v>
      </c>
      <c r="B1099" s="6" t="s">
        <v>1287</v>
      </c>
      <c r="J1099">
        <v>1</v>
      </c>
      <c r="R1099" s="22">
        <f t="shared" si="28"/>
        <v>1</v>
      </c>
    </row>
    <row r="1100" spans="1:18" x14ac:dyDescent="0.25">
      <c r="A1100" t="s">
        <v>2278</v>
      </c>
      <c r="B1100" s="6" t="s">
        <v>240</v>
      </c>
      <c r="C1100">
        <v>1</v>
      </c>
      <c r="G1100">
        <v>1</v>
      </c>
      <c r="H1100">
        <v>1</v>
      </c>
      <c r="I1100">
        <v>1</v>
      </c>
      <c r="J1100">
        <v>1</v>
      </c>
      <c r="K1100">
        <v>1</v>
      </c>
      <c r="L1100">
        <v>1</v>
      </c>
      <c r="N1100">
        <v>1</v>
      </c>
      <c r="O1100">
        <v>1</v>
      </c>
      <c r="P1100">
        <v>1</v>
      </c>
      <c r="R1100" s="22">
        <f t="shared" si="28"/>
        <v>10</v>
      </c>
    </row>
    <row r="1101" spans="1:18" x14ac:dyDescent="0.25">
      <c r="A1101" t="s">
        <v>2278</v>
      </c>
      <c r="B1101" s="6" t="s">
        <v>1433</v>
      </c>
      <c r="K1101">
        <v>1</v>
      </c>
      <c r="R1101" s="22">
        <f t="shared" si="28"/>
        <v>1</v>
      </c>
    </row>
    <row r="1102" spans="1:18" x14ac:dyDescent="0.25">
      <c r="A1102" t="s">
        <v>2278</v>
      </c>
      <c r="B1102" s="6" t="s">
        <v>1432</v>
      </c>
      <c r="K1102">
        <v>1</v>
      </c>
      <c r="R1102" s="22">
        <f t="shared" si="28"/>
        <v>1</v>
      </c>
    </row>
    <row r="1103" spans="1:18" x14ac:dyDescent="0.25">
      <c r="A1103" t="s">
        <v>2278</v>
      </c>
      <c r="B1103" s="6" t="s">
        <v>1279</v>
      </c>
      <c r="J1103">
        <v>1</v>
      </c>
      <c r="K1103">
        <v>1</v>
      </c>
      <c r="L1103">
        <v>1</v>
      </c>
      <c r="R1103" s="22">
        <f t="shared" si="28"/>
        <v>3</v>
      </c>
    </row>
    <row r="1104" spans="1:18" x14ac:dyDescent="0.25">
      <c r="A1104" t="s">
        <v>2278</v>
      </c>
      <c r="B1104" s="6" t="s">
        <v>1286</v>
      </c>
      <c r="J1104">
        <v>1</v>
      </c>
      <c r="R1104" s="22">
        <f t="shared" si="28"/>
        <v>1</v>
      </c>
    </row>
    <row r="1105" spans="1:18" x14ac:dyDescent="0.25">
      <c r="A1105" t="s">
        <v>2278</v>
      </c>
      <c r="B1105" s="6" t="s">
        <v>2076</v>
      </c>
      <c r="O1105">
        <v>1</v>
      </c>
      <c r="R1105" s="22">
        <f t="shared" si="28"/>
        <v>1</v>
      </c>
    </row>
    <row r="1106" spans="1:18" x14ac:dyDescent="0.25">
      <c r="A1106" t="s">
        <v>2263</v>
      </c>
      <c r="B1106" s="6" t="s">
        <v>840</v>
      </c>
      <c r="H1106">
        <v>1</v>
      </c>
      <c r="R1106" s="22">
        <f t="shared" si="28"/>
        <v>1</v>
      </c>
    </row>
    <row r="1107" spans="1:18" x14ac:dyDescent="0.25">
      <c r="A1107" t="s">
        <v>2263</v>
      </c>
      <c r="B1107" s="6" t="s">
        <v>1034</v>
      </c>
      <c r="I1107">
        <v>1</v>
      </c>
      <c r="J1107">
        <v>1</v>
      </c>
      <c r="K1107">
        <v>1</v>
      </c>
      <c r="R1107" s="22">
        <f t="shared" si="28"/>
        <v>3</v>
      </c>
    </row>
    <row r="1108" spans="1:18" x14ac:dyDescent="0.25">
      <c r="A1108" t="s">
        <v>2263</v>
      </c>
      <c r="B1108" s="6" t="s">
        <v>1614</v>
      </c>
      <c r="M1108">
        <v>1</v>
      </c>
      <c r="N1108">
        <v>1</v>
      </c>
      <c r="R1108" s="22">
        <f t="shared" si="28"/>
        <v>2</v>
      </c>
    </row>
    <row r="1109" spans="1:18" x14ac:dyDescent="0.25">
      <c r="A1109" t="s">
        <v>2263</v>
      </c>
      <c r="B1109" s="6" t="s">
        <v>39</v>
      </c>
      <c r="C1109">
        <v>1</v>
      </c>
      <c r="D1109">
        <v>1</v>
      </c>
      <c r="E1109">
        <v>1</v>
      </c>
      <c r="R1109" s="22">
        <f t="shared" si="28"/>
        <v>3</v>
      </c>
    </row>
    <row r="1110" spans="1:18" x14ac:dyDescent="0.25">
      <c r="A1110" t="s">
        <v>2263</v>
      </c>
      <c r="B1110" s="6" t="s">
        <v>1178</v>
      </c>
      <c r="J1110">
        <v>1</v>
      </c>
      <c r="R1110" s="22">
        <f t="shared" si="28"/>
        <v>1</v>
      </c>
    </row>
    <row r="1111" spans="1:18" x14ac:dyDescent="0.25">
      <c r="A1111" t="s">
        <v>2263</v>
      </c>
      <c r="B1111" s="6" t="s">
        <v>524</v>
      </c>
      <c r="F1111">
        <v>1</v>
      </c>
      <c r="J1111">
        <v>1</v>
      </c>
      <c r="R1111" s="22">
        <f t="shared" si="28"/>
        <v>2</v>
      </c>
    </row>
    <row r="1112" spans="1:18" x14ac:dyDescent="0.25">
      <c r="A1112" t="s">
        <v>2263</v>
      </c>
      <c r="B1112" s="6" t="s">
        <v>1468</v>
      </c>
      <c r="L1112">
        <v>1</v>
      </c>
      <c r="R1112" s="22">
        <f t="shared" ref="R1112:R1175" si="29">SUM(C1112:Q1112)</f>
        <v>1</v>
      </c>
    </row>
    <row r="1113" spans="1:18" x14ac:dyDescent="0.25">
      <c r="A1113" t="s">
        <v>2263</v>
      </c>
      <c r="B1113" s="6" t="s">
        <v>1000</v>
      </c>
      <c r="K1113">
        <v>1</v>
      </c>
      <c r="L1113">
        <v>1</v>
      </c>
      <c r="R1113" s="22">
        <f t="shared" si="29"/>
        <v>2</v>
      </c>
    </row>
    <row r="1114" spans="1:18" x14ac:dyDescent="0.25">
      <c r="A1114" t="s">
        <v>2263</v>
      </c>
      <c r="B1114" s="6" t="s">
        <v>1314</v>
      </c>
      <c r="K1114">
        <v>1</v>
      </c>
      <c r="R1114" s="22">
        <f t="shared" si="29"/>
        <v>1</v>
      </c>
    </row>
    <row r="1115" spans="1:18" x14ac:dyDescent="0.25">
      <c r="A1115" t="s">
        <v>2263</v>
      </c>
      <c r="B1115" s="6" t="s">
        <v>1804</v>
      </c>
      <c r="N1115">
        <v>1</v>
      </c>
      <c r="R1115" s="22">
        <f t="shared" si="29"/>
        <v>1</v>
      </c>
    </row>
    <row r="1116" spans="1:18" x14ac:dyDescent="0.25">
      <c r="A1116" t="s">
        <v>2263</v>
      </c>
      <c r="B1116" s="6" t="s">
        <v>1963</v>
      </c>
      <c r="O1116">
        <v>1</v>
      </c>
      <c r="R1116" s="22">
        <f t="shared" si="29"/>
        <v>1</v>
      </c>
    </row>
    <row r="1117" spans="1:18" x14ac:dyDescent="0.25">
      <c r="A1117" t="s">
        <v>2263</v>
      </c>
      <c r="B1117" s="6" t="s">
        <v>43</v>
      </c>
      <c r="C1117">
        <v>1</v>
      </c>
      <c r="D1117">
        <v>1</v>
      </c>
      <c r="E1117">
        <v>1</v>
      </c>
      <c r="O1117">
        <v>1</v>
      </c>
      <c r="P1117">
        <v>1</v>
      </c>
      <c r="Q1117">
        <v>1</v>
      </c>
      <c r="R1117" s="22">
        <f t="shared" si="29"/>
        <v>6</v>
      </c>
    </row>
    <row r="1118" spans="1:18" x14ac:dyDescent="0.25">
      <c r="A1118" t="s">
        <v>2263</v>
      </c>
      <c r="B1118" s="6" t="s">
        <v>1806</v>
      </c>
      <c r="N1118">
        <v>1</v>
      </c>
      <c r="R1118" s="22">
        <f t="shared" si="29"/>
        <v>1</v>
      </c>
    </row>
    <row r="1119" spans="1:18" x14ac:dyDescent="0.25">
      <c r="A1119" t="s">
        <v>2263</v>
      </c>
      <c r="B1119" s="6" t="s">
        <v>1968</v>
      </c>
      <c r="O1119">
        <v>1</v>
      </c>
      <c r="P1119">
        <v>1</v>
      </c>
      <c r="R1119" s="22">
        <f t="shared" si="29"/>
        <v>2</v>
      </c>
    </row>
    <row r="1120" spans="1:18" x14ac:dyDescent="0.25">
      <c r="A1120" t="s">
        <v>2263</v>
      </c>
      <c r="B1120" s="6" t="s">
        <v>1475</v>
      </c>
      <c r="L1120">
        <v>1</v>
      </c>
      <c r="M1120">
        <v>1</v>
      </c>
      <c r="R1120" s="22">
        <f t="shared" si="29"/>
        <v>2</v>
      </c>
    </row>
    <row r="1121" spans="1:18" x14ac:dyDescent="0.25">
      <c r="A1121" t="s">
        <v>2263</v>
      </c>
      <c r="B1121" s="6" t="s">
        <v>684</v>
      </c>
      <c r="G1121">
        <v>1</v>
      </c>
      <c r="R1121" s="22">
        <f t="shared" si="29"/>
        <v>1</v>
      </c>
    </row>
    <row r="1122" spans="1:18" x14ac:dyDescent="0.25">
      <c r="A1122" t="s">
        <v>2263</v>
      </c>
      <c r="B1122" s="6" t="s">
        <v>1472</v>
      </c>
      <c r="L1122">
        <v>1</v>
      </c>
      <c r="R1122" s="22">
        <f t="shared" si="29"/>
        <v>1</v>
      </c>
    </row>
    <row r="1123" spans="1:18" x14ac:dyDescent="0.25">
      <c r="A1123" t="s">
        <v>2263</v>
      </c>
      <c r="B1123" s="6" t="s">
        <v>1175</v>
      </c>
      <c r="J1123">
        <v>1</v>
      </c>
      <c r="R1123" s="22">
        <f t="shared" si="29"/>
        <v>1</v>
      </c>
    </row>
    <row r="1124" spans="1:18" x14ac:dyDescent="0.25">
      <c r="A1124" t="s">
        <v>2263</v>
      </c>
      <c r="B1124" s="6" t="s">
        <v>834</v>
      </c>
      <c r="H1124">
        <v>1</v>
      </c>
      <c r="I1124">
        <v>1</v>
      </c>
      <c r="J1124">
        <v>1</v>
      </c>
      <c r="R1124" s="22">
        <f t="shared" si="29"/>
        <v>3</v>
      </c>
    </row>
    <row r="1125" spans="1:18" x14ac:dyDescent="0.25">
      <c r="A1125" t="s">
        <v>2263</v>
      </c>
      <c r="B1125" s="6" t="s">
        <v>838</v>
      </c>
      <c r="H1125">
        <v>1</v>
      </c>
      <c r="R1125" s="22">
        <f t="shared" si="29"/>
        <v>1</v>
      </c>
    </row>
    <row r="1126" spans="1:18" x14ac:dyDescent="0.25">
      <c r="A1126" t="s">
        <v>2263</v>
      </c>
      <c r="B1126" s="6" t="s">
        <v>841</v>
      </c>
      <c r="H1126">
        <v>1</v>
      </c>
      <c r="R1126" s="22">
        <f t="shared" si="29"/>
        <v>1</v>
      </c>
    </row>
    <row r="1127" spans="1:18" x14ac:dyDescent="0.25">
      <c r="A1127" t="s">
        <v>2263</v>
      </c>
      <c r="B1127" s="6" t="s">
        <v>1611</v>
      </c>
      <c r="M1127">
        <v>1</v>
      </c>
      <c r="N1127">
        <v>1</v>
      </c>
      <c r="R1127" s="22">
        <f t="shared" si="29"/>
        <v>2</v>
      </c>
    </row>
    <row r="1128" spans="1:18" x14ac:dyDescent="0.25">
      <c r="A1128" t="s">
        <v>2263</v>
      </c>
      <c r="B1128" s="6" t="s">
        <v>2115</v>
      </c>
      <c r="P1128">
        <v>1</v>
      </c>
      <c r="R1128" s="22">
        <f t="shared" si="29"/>
        <v>1</v>
      </c>
    </row>
    <row r="1129" spans="1:18" x14ac:dyDescent="0.25">
      <c r="A1129" t="s">
        <v>2263</v>
      </c>
      <c r="B1129" s="6" t="s">
        <v>42</v>
      </c>
      <c r="C1129">
        <v>1</v>
      </c>
      <c r="D1129">
        <v>1</v>
      </c>
      <c r="E1129">
        <v>1</v>
      </c>
      <c r="F1129">
        <v>1</v>
      </c>
      <c r="G1129">
        <v>1</v>
      </c>
      <c r="R1129" s="22">
        <f t="shared" si="29"/>
        <v>5</v>
      </c>
    </row>
    <row r="1130" spans="1:18" x14ac:dyDescent="0.25">
      <c r="A1130" t="s">
        <v>2263</v>
      </c>
      <c r="B1130" s="6" t="s">
        <v>668</v>
      </c>
      <c r="G1130">
        <v>1</v>
      </c>
      <c r="R1130" s="22">
        <f t="shared" si="29"/>
        <v>1</v>
      </c>
    </row>
    <row r="1131" spans="1:18" x14ac:dyDescent="0.25">
      <c r="A1131" t="s">
        <v>2263</v>
      </c>
      <c r="B1131" s="6" t="s">
        <v>1176</v>
      </c>
      <c r="J1131">
        <v>1</v>
      </c>
      <c r="R1131" s="22">
        <f t="shared" si="29"/>
        <v>1</v>
      </c>
    </row>
    <row r="1132" spans="1:18" x14ac:dyDescent="0.25">
      <c r="A1132" t="s">
        <v>2263</v>
      </c>
      <c r="B1132" s="6" t="s">
        <v>1312</v>
      </c>
      <c r="K1132">
        <v>1</v>
      </c>
      <c r="L1132">
        <v>1</v>
      </c>
      <c r="R1132" s="22">
        <f t="shared" si="29"/>
        <v>2</v>
      </c>
    </row>
    <row r="1133" spans="1:18" x14ac:dyDescent="0.25">
      <c r="A1133" t="s">
        <v>2263</v>
      </c>
      <c r="B1133" s="6" t="s">
        <v>1470</v>
      </c>
      <c r="L1133">
        <v>1</v>
      </c>
      <c r="R1133" s="22">
        <f t="shared" si="29"/>
        <v>1</v>
      </c>
    </row>
    <row r="1134" spans="1:18" x14ac:dyDescent="0.25">
      <c r="A1134" t="s">
        <v>2263</v>
      </c>
      <c r="B1134" s="6" t="s">
        <v>835</v>
      </c>
      <c r="H1134">
        <v>1</v>
      </c>
      <c r="R1134" s="22">
        <f t="shared" si="29"/>
        <v>1</v>
      </c>
    </row>
    <row r="1135" spans="1:18" x14ac:dyDescent="0.25">
      <c r="A1135" t="s">
        <v>2263</v>
      </c>
      <c r="B1135" s="6" t="s">
        <v>1964</v>
      </c>
      <c r="O1135">
        <v>1</v>
      </c>
      <c r="R1135" s="22">
        <f t="shared" si="29"/>
        <v>1</v>
      </c>
    </row>
    <row r="1136" spans="1:18" x14ac:dyDescent="0.25">
      <c r="A1136" t="s">
        <v>2263</v>
      </c>
      <c r="B1136" s="6" t="s">
        <v>682</v>
      </c>
      <c r="G1136">
        <v>1</v>
      </c>
      <c r="R1136" s="22">
        <f t="shared" si="29"/>
        <v>1</v>
      </c>
    </row>
    <row r="1137" spans="1:18" x14ac:dyDescent="0.25">
      <c r="A1137" t="s">
        <v>2263</v>
      </c>
      <c r="B1137" s="6" t="s">
        <v>1311</v>
      </c>
      <c r="K1137">
        <v>1</v>
      </c>
      <c r="R1137" s="22">
        <f t="shared" si="29"/>
        <v>1</v>
      </c>
    </row>
    <row r="1138" spans="1:18" x14ac:dyDescent="0.25">
      <c r="A1138" t="s">
        <v>2263</v>
      </c>
      <c r="B1138" s="6" t="s">
        <v>1033</v>
      </c>
      <c r="I1138">
        <v>1</v>
      </c>
      <c r="R1138" s="22">
        <f t="shared" si="29"/>
        <v>1</v>
      </c>
    </row>
    <row r="1139" spans="1:18" x14ac:dyDescent="0.25">
      <c r="A1139" t="s">
        <v>2263</v>
      </c>
      <c r="B1139" s="6" t="s">
        <v>2116</v>
      </c>
      <c r="P1139">
        <v>1</v>
      </c>
      <c r="R1139" s="22">
        <f t="shared" si="29"/>
        <v>1</v>
      </c>
    </row>
    <row r="1140" spans="1:18" x14ac:dyDescent="0.25">
      <c r="A1140" t="s">
        <v>2263</v>
      </c>
      <c r="B1140" s="6" t="s">
        <v>687</v>
      </c>
      <c r="G1140">
        <v>1</v>
      </c>
      <c r="H1140">
        <v>1</v>
      </c>
      <c r="R1140" s="22">
        <f t="shared" si="29"/>
        <v>2</v>
      </c>
    </row>
    <row r="1141" spans="1:18" x14ac:dyDescent="0.25">
      <c r="A1141" t="s">
        <v>2263</v>
      </c>
      <c r="B1141" s="6" t="s">
        <v>837</v>
      </c>
      <c r="H1141">
        <v>1</v>
      </c>
      <c r="I1141">
        <v>1</v>
      </c>
      <c r="R1141" s="22">
        <f t="shared" si="29"/>
        <v>2</v>
      </c>
    </row>
    <row r="1142" spans="1:18" x14ac:dyDescent="0.25">
      <c r="A1142" t="s">
        <v>2263</v>
      </c>
      <c r="B1142" s="6" t="s">
        <v>1032</v>
      </c>
      <c r="I1142">
        <v>1</v>
      </c>
      <c r="R1142" s="22">
        <f t="shared" si="29"/>
        <v>1</v>
      </c>
    </row>
    <row r="1143" spans="1:18" x14ac:dyDescent="0.25">
      <c r="A1143" t="s">
        <v>2263</v>
      </c>
      <c r="B1143" s="6" t="s">
        <v>1799</v>
      </c>
      <c r="N1143">
        <v>1</v>
      </c>
      <c r="R1143" s="22">
        <f t="shared" si="29"/>
        <v>1</v>
      </c>
    </row>
    <row r="1144" spans="1:18" x14ac:dyDescent="0.25">
      <c r="A1144" t="s">
        <v>2263</v>
      </c>
      <c r="B1144" s="6" t="s">
        <v>1309</v>
      </c>
      <c r="K1144">
        <v>1</v>
      </c>
      <c r="R1144" s="22">
        <f t="shared" si="29"/>
        <v>1</v>
      </c>
    </row>
    <row r="1145" spans="1:18" x14ac:dyDescent="0.25">
      <c r="A1145" t="s">
        <v>2263</v>
      </c>
      <c r="B1145" s="6" t="s">
        <v>33</v>
      </c>
      <c r="C1145">
        <v>1</v>
      </c>
      <c r="R1145" s="22">
        <f t="shared" si="29"/>
        <v>1</v>
      </c>
    </row>
    <row r="1146" spans="1:18" x14ac:dyDescent="0.25">
      <c r="A1146" t="s">
        <v>2263</v>
      </c>
      <c r="B1146" s="6" t="s">
        <v>1036</v>
      </c>
      <c r="I1146">
        <v>1</v>
      </c>
      <c r="J1146">
        <v>1</v>
      </c>
      <c r="K1146">
        <v>1</v>
      </c>
      <c r="L1146">
        <v>1</v>
      </c>
      <c r="R1146" s="22">
        <f t="shared" si="29"/>
        <v>4</v>
      </c>
    </row>
    <row r="1147" spans="1:18" x14ac:dyDescent="0.25">
      <c r="A1147" t="s">
        <v>2263</v>
      </c>
      <c r="B1147" s="6" t="s">
        <v>36</v>
      </c>
      <c r="C1147">
        <v>1</v>
      </c>
      <c r="D1147">
        <v>1</v>
      </c>
      <c r="E1147">
        <v>1</v>
      </c>
      <c r="F1147">
        <v>1</v>
      </c>
      <c r="G1147">
        <v>1</v>
      </c>
      <c r="H1147">
        <v>1</v>
      </c>
      <c r="I1147">
        <v>1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1</v>
      </c>
      <c r="P1147">
        <v>1</v>
      </c>
      <c r="Q1147">
        <v>1</v>
      </c>
      <c r="R1147" s="22">
        <f t="shared" si="29"/>
        <v>15</v>
      </c>
    </row>
    <row r="1148" spans="1:18" x14ac:dyDescent="0.25">
      <c r="A1148" t="s">
        <v>2263</v>
      </c>
      <c r="B1148" s="6" t="s">
        <v>1310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R1148" s="22">
        <f t="shared" si="29"/>
        <v>6</v>
      </c>
    </row>
    <row r="1149" spans="1:18" x14ac:dyDescent="0.25">
      <c r="A1149" t="s">
        <v>2263</v>
      </c>
      <c r="B1149" s="6" t="s">
        <v>1802</v>
      </c>
      <c r="N1149">
        <v>1</v>
      </c>
      <c r="R1149" s="22">
        <f t="shared" si="29"/>
        <v>1</v>
      </c>
    </row>
    <row r="1150" spans="1:18" x14ac:dyDescent="0.25">
      <c r="A1150" t="s">
        <v>2263</v>
      </c>
      <c r="B1150" s="6" t="s">
        <v>1174</v>
      </c>
      <c r="J1150">
        <v>1</v>
      </c>
      <c r="R1150" s="22">
        <f t="shared" si="29"/>
        <v>1</v>
      </c>
    </row>
    <row r="1151" spans="1:18" x14ac:dyDescent="0.25">
      <c r="A1151" t="s">
        <v>2263</v>
      </c>
      <c r="B1151" s="6" t="s">
        <v>34</v>
      </c>
      <c r="C1151">
        <v>1</v>
      </c>
      <c r="D1151">
        <v>1</v>
      </c>
      <c r="E1151">
        <v>1</v>
      </c>
      <c r="F1151">
        <v>1</v>
      </c>
      <c r="G1151">
        <v>1</v>
      </c>
      <c r="I1151">
        <v>1</v>
      </c>
      <c r="J1151">
        <v>1</v>
      </c>
      <c r="L1151">
        <v>1</v>
      </c>
      <c r="M1151">
        <v>1</v>
      </c>
      <c r="N1151">
        <v>1</v>
      </c>
      <c r="O1151">
        <v>1</v>
      </c>
      <c r="P1151">
        <v>1</v>
      </c>
      <c r="Q1151">
        <v>1</v>
      </c>
      <c r="R1151" s="22">
        <f t="shared" si="29"/>
        <v>13</v>
      </c>
    </row>
    <row r="1152" spans="1:18" x14ac:dyDescent="0.25">
      <c r="A1152" t="s">
        <v>2263</v>
      </c>
      <c r="B1152" s="6" t="s">
        <v>686</v>
      </c>
      <c r="G1152">
        <v>1</v>
      </c>
      <c r="R1152" s="22">
        <f t="shared" si="29"/>
        <v>1</v>
      </c>
    </row>
    <row r="1153" spans="1:18" x14ac:dyDescent="0.25">
      <c r="A1153" t="s">
        <v>2263</v>
      </c>
      <c r="B1153" s="6" t="s">
        <v>839</v>
      </c>
      <c r="H1153">
        <v>1</v>
      </c>
      <c r="R1153" s="22">
        <f t="shared" si="29"/>
        <v>1</v>
      </c>
    </row>
    <row r="1154" spans="1:18" x14ac:dyDescent="0.25">
      <c r="A1154" t="s">
        <v>2263</v>
      </c>
      <c r="B1154" s="6" t="s">
        <v>1471</v>
      </c>
      <c r="L1154">
        <v>1</v>
      </c>
      <c r="M1154">
        <v>1</v>
      </c>
      <c r="R1154" s="22">
        <f t="shared" si="29"/>
        <v>2</v>
      </c>
    </row>
    <row r="1155" spans="1:18" x14ac:dyDescent="0.25">
      <c r="A1155" t="s">
        <v>2263</v>
      </c>
      <c r="B1155" s="6" t="s">
        <v>1798</v>
      </c>
      <c r="N1155">
        <v>1</v>
      </c>
      <c r="R1155" s="22">
        <f t="shared" si="29"/>
        <v>1</v>
      </c>
    </row>
    <row r="1156" spans="1:18" x14ac:dyDescent="0.25">
      <c r="A1156" t="s">
        <v>2263</v>
      </c>
      <c r="B1156" s="6" t="s">
        <v>1177</v>
      </c>
      <c r="J1156">
        <v>1</v>
      </c>
      <c r="K1156">
        <v>1</v>
      </c>
      <c r="R1156" s="22">
        <f t="shared" si="29"/>
        <v>2</v>
      </c>
    </row>
    <row r="1157" spans="1:18" x14ac:dyDescent="0.25">
      <c r="A1157" t="s">
        <v>2263</v>
      </c>
      <c r="B1157" s="6" t="s">
        <v>298</v>
      </c>
      <c r="D1157">
        <v>1</v>
      </c>
      <c r="R1157" s="22">
        <f t="shared" si="29"/>
        <v>1</v>
      </c>
    </row>
    <row r="1158" spans="1:18" x14ac:dyDescent="0.25">
      <c r="A1158" t="s">
        <v>2263</v>
      </c>
      <c r="B1158" s="6" t="s">
        <v>1486</v>
      </c>
      <c r="M1158">
        <v>1</v>
      </c>
      <c r="R1158" s="22">
        <f t="shared" si="29"/>
        <v>1</v>
      </c>
    </row>
    <row r="1159" spans="1:18" x14ac:dyDescent="0.25">
      <c r="A1159" t="s">
        <v>2263</v>
      </c>
      <c r="B1159" s="6" t="s">
        <v>833</v>
      </c>
      <c r="H1159">
        <v>1</v>
      </c>
      <c r="R1159" s="22">
        <f t="shared" si="29"/>
        <v>1</v>
      </c>
    </row>
    <row r="1160" spans="1:18" x14ac:dyDescent="0.25">
      <c r="A1160" t="s">
        <v>2263</v>
      </c>
      <c r="B1160" s="6" t="s">
        <v>1616</v>
      </c>
      <c r="M1160">
        <v>1</v>
      </c>
      <c r="R1160" s="22">
        <f t="shared" si="29"/>
        <v>1</v>
      </c>
    </row>
    <row r="1161" spans="1:18" x14ac:dyDescent="0.25">
      <c r="A1161" t="s">
        <v>2263</v>
      </c>
      <c r="B1161" s="6" t="s">
        <v>1966</v>
      </c>
      <c r="O1161">
        <v>1</v>
      </c>
      <c r="R1161" s="22">
        <f t="shared" si="29"/>
        <v>1</v>
      </c>
    </row>
    <row r="1162" spans="1:18" x14ac:dyDescent="0.25">
      <c r="A1162" t="s">
        <v>2263</v>
      </c>
      <c r="B1162" s="6" t="s">
        <v>2114</v>
      </c>
      <c r="P1162">
        <v>1</v>
      </c>
      <c r="Q1162">
        <v>1</v>
      </c>
      <c r="R1162" s="22">
        <f t="shared" si="29"/>
        <v>2</v>
      </c>
    </row>
    <row r="1163" spans="1:18" x14ac:dyDescent="0.25">
      <c r="A1163" t="s">
        <v>2263</v>
      </c>
      <c r="B1163" s="6" t="s">
        <v>1615</v>
      </c>
      <c r="M1163">
        <v>1</v>
      </c>
      <c r="N1163">
        <v>1</v>
      </c>
      <c r="O1163">
        <v>1</v>
      </c>
      <c r="R1163" s="22">
        <f t="shared" si="29"/>
        <v>3</v>
      </c>
    </row>
    <row r="1164" spans="1:18" x14ac:dyDescent="0.25">
      <c r="A1164" t="s">
        <v>2263</v>
      </c>
      <c r="B1164" s="6" t="s">
        <v>1965</v>
      </c>
      <c r="O1164">
        <v>1</v>
      </c>
      <c r="R1164" s="22">
        <f t="shared" si="29"/>
        <v>1</v>
      </c>
    </row>
    <row r="1165" spans="1:18" x14ac:dyDescent="0.25">
      <c r="A1165" t="s">
        <v>2263</v>
      </c>
      <c r="B1165" s="6" t="s">
        <v>489</v>
      </c>
      <c r="F1165">
        <v>1</v>
      </c>
      <c r="R1165" s="22">
        <f t="shared" si="29"/>
        <v>1</v>
      </c>
    </row>
    <row r="1166" spans="1:18" x14ac:dyDescent="0.25">
      <c r="A1166" t="s">
        <v>2263</v>
      </c>
      <c r="B1166" s="6" t="s">
        <v>688</v>
      </c>
      <c r="G1166">
        <v>1</v>
      </c>
      <c r="R1166" s="22">
        <f t="shared" si="29"/>
        <v>1</v>
      </c>
    </row>
    <row r="1167" spans="1:18" x14ac:dyDescent="0.25">
      <c r="A1167" t="s">
        <v>2263</v>
      </c>
      <c r="B1167" s="6" t="s">
        <v>1030</v>
      </c>
      <c r="I1167">
        <v>1</v>
      </c>
      <c r="R1167" s="22">
        <f t="shared" si="29"/>
        <v>1</v>
      </c>
    </row>
    <row r="1168" spans="1:18" x14ac:dyDescent="0.25">
      <c r="A1168" t="s">
        <v>2263</v>
      </c>
      <c r="B1168" s="6" t="s">
        <v>2295</v>
      </c>
      <c r="L1168">
        <v>1</v>
      </c>
      <c r="R1168" s="22">
        <f t="shared" si="29"/>
        <v>1</v>
      </c>
    </row>
    <row r="1169" spans="1:18" x14ac:dyDescent="0.25">
      <c r="A1169" t="s">
        <v>2263</v>
      </c>
      <c r="B1169" s="6" t="s">
        <v>1970</v>
      </c>
      <c r="O1169">
        <v>1</v>
      </c>
      <c r="R1169" s="22">
        <f t="shared" si="29"/>
        <v>1</v>
      </c>
    </row>
    <row r="1170" spans="1:18" x14ac:dyDescent="0.25">
      <c r="A1170" t="s">
        <v>2263</v>
      </c>
      <c r="B1170" s="6" t="s">
        <v>1969</v>
      </c>
      <c r="O1170">
        <v>1</v>
      </c>
      <c r="R1170" s="22">
        <f t="shared" si="29"/>
        <v>1</v>
      </c>
    </row>
    <row r="1171" spans="1:18" x14ac:dyDescent="0.25">
      <c r="A1171" t="s">
        <v>2263</v>
      </c>
      <c r="B1171" s="6" t="s">
        <v>522</v>
      </c>
      <c r="F1171">
        <v>1</v>
      </c>
      <c r="G1171">
        <v>1</v>
      </c>
      <c r="R1171" s="22">
        <f t="shared" si="29"/>
        <v>2</v>
      </c>
    </row>
    <row r="1172" spans="1:18" x14ac:dyDescent="0.25">
      <c r="A1172" t="s">
        <v>2263</v>
      </c>
      <c r="B1172" s="6" t="s">
        <v>1031</v>
      </c>
      <c r="I1172">
        <v>1</v>
      </c>
      <c r="R1172" s="22">
        <f t="shared" si="29"/>
        <v>1</v>
      </c>
    </row>
    <row r="1173" spans="1:18" x14ac:dyDescent="0.25">
      <c r="A1173" t="s">
        <v>2263</v>
      </c>
      <c r="B1173" s="6" t="s">
        <v>1035</v>
      </c>
      <c r="I1173">
        <v>1</v>
      </c>
      <c r="R1173" s="22">
        <f t="shared" si="29"/>
        <v>1</v>
      </c>
    </row>
    <row r="1174" spans="1:18" x14ac:dyDescent="0.25">
      <c r="A1174" t="s">
        <v>2263</v>
      </c>
      <c r="B1174" s="6" t="s">
        <v>683</v>
      </c>
      <c r="G1174">
        <v>1</v>
      </c>
      <c r="H1174">
        <v>1</v>
      </c>
      <c r="R1174" s="22">
        <f t="shared" si="29"/>
        <v>2</v>
      </c>
    </row>
    <row r="1175" spans="1:18" x14ac:dyDescent="0.25">
      <c r="A1175" t="s">
        <v>2263</v>
      </c>
      <c r="B1175" s="6" t="s">
        <v>1476</v>
      </c>
      <c r="L1175">
        <v>1</v>
      </c>
      <c r="M1175">
        <v>1</v>
      </c>
      <c r="R1175" s="22">
        <f t="shared" si="29"/>
        <v>2</v>
      </c>
    </row>
    <row r="1176" spans="1:18" x14ac:dyDescent="0.25">
      <c r="A1176" t="s">
        <v>2263</v>
      </c>
      <c r="B1176" s="6" t="s">
        <v>842</v>
      </c>
      <c r="H1176">
        <v>1</v>
      </c>
      <c r="R1176" s="22">
        <f t="shared" ref="R1176:R1239" si="30">SUM(C1176:Q1176)</f>
        <v>1</v>
      </c>
    </row>
    <row r="1177" spans="1:18" x14ac:dyDescent="0.25">
      <c r="A1177" t="s">
        <v>2263</v>
      </c>
      <c r="B1177" s="6" t="s">
        <v>1029</v>
      </c>
      <c r="I1177">
        <v>1</v>
      </c>
      <c r="R1177" s="22">
        <f t="shared" si="30"/>
        <v>1</v>
      </c>
    </row>
    <row r="1178" spans="1:18" x14ac:dyDescent="0.25">
      <c r="A1178" t="s">
        <v>2263</v>
      </c>
      <c r="B1178" s="6" t="s">
        <v>1967</v>
      </c>
      <c r="O1178">
        <v>1</v>
      </c>
      <c r="R1178" s="22">
        <f t="shared" si="30"/>
        <v>1</v>
      </c>
    </row>
    <row r="1179" spans="1:18" x14ac:dyDescent="0.25">
      <c r="A1179" t="s">
        <v>2263</v>
      </c>
      <c r="B1179" s="6" t="s">
        <v>1805</v>
      </c>
      <c r="N1179">
        <v>1</v>
      </c>
      <c r="R1179" s="22">
        <f t="shared" si="30"/>
        <v>1</v>
      </c>
    </row>
    <row r="1180" spans="1:18" x14ac:dyDescent="0.25">
      <c r="A1180" t="s">
        <v>2263</v>
      </c>
      <c r="B1180" s="6" t="s">
        <v>1028</v>
      </c>
      <c r="I1180">
        <v>1</v>
      </c>
      <c r="R1180" s="22">
        <f t="shared" si="30"/>
        <v>1</v>
      </c>
    </row>
    <row r="1181" spans="1:18" x14ac:dyDescent="0.25">
      <c r="A1181" t="s">
        <v>2263</v>
      </c>
      <c r="B1181" s="6" t="s">
        <v>1612</v>
      </c>
      <c r="M1181">
        <v>1</v>
      </c>
      <c r="N1181">
        <v>1</v>
      </c>
      <c r="R1181" s="22">
        <f t="shared" si="30"/>
        <v>2</v>
      </c>
    </row>
    <row r="1182" spans="1:18" x14ac:dyDescent="0.25">
      <c r="A1182" t="s">
        <v>2263</v>
      </c>
      <c r="B1182" s="6" t="s">
        <v>37</v>
      </c>
      <c r="C1182">
        <v>1</v>
      </c>
      <c r="D1182">
        <v>1</v>
      </c>
      <c r="O1182">
        <v>1</v>
      </c>
      <c r="P1182">
        <v>1</v>
      </c>
      <c r="Q1182">
        <v>1</v>
      </c>
      <c r="R1182" s="22">
        <f t="shared" si="30"/>
        <v>5</v>
      </c>
    </row>
    <row r="1183" spans="1:18" x14ac:dyDescent="0.25">
      <c r="A1183" t="s">
        <v>2263</v>
      </c>
      <c r="B1183" s="6" t="s">
        <v>1477</v>
      </c>
      <c r="L1183">
        <v>1</v>
      </c>
      <c r="R1183" s="22">
        <f t="shared" si="30"/>
        <v>1</v>
      </c>
    </row>
    <row r="1184" spans="1:18" x14ac:dyDescent="0.25">
      <c r="A1184" t="s">
        <v>2263</v>
      </c>
      <c r="B1184" s="6" t="s">
        <v>2203</v>
      </c>
      <c r="Q1184">
        <v>1</v>
      </c>
      <c r="R1184" s="22">
        <f t="shared" si="30"/>
        <v>1</v>
      </c>
    </row>
    <row r="1185" spans="1:18" x14ac:dyDescent="0.25">
      <c r="A1185" t="s">
        <v>2263</v>
      </c>
      <c r="B1185" s="6" t="s">
        <v>689</v>
      </c>
      <c r="F1185">
        <v>1</v>
      </c>
      <c r="G1185">
        <v>1</v>
      </c>
      <c r="H1185">
        <v>1</v>
      </c>
      <c r="I1185">
        <v>1</v>
      </c>
      <c r="R1185" s="22">
        <f t="shared" si="30"/>
        <v>4</v>
      </c>
    </row>
    <row r="1186" spans="1:18" x14ac:dyDescent="0.25">
      <c r="A1186" t="s">
        <v>2263</v>
      </c>
      <c r="B1186" s="6" t="s">
        <v>836</v>
      </c>
      <c r="H1186">
        <v>1</v>
      </c>
      <c r="R1186" s="22">
        <f t="shared" si="30"/>
        <v>1</v>
      </c>
    </row>
    <row r="1187" spans="1:18" x14ac:dyDescent="0.25">
      <c r="A1187" t="s">
        <v>2263</v>
      </c>
      <c r="B1187" s="6" t="s">
        <v>40</v>
      </c>
      <c r="C1187">
        <v>1</v>
      </c>
      <c r="D1187">
        <v>1</v>
      </c>
      <c r="E1187">
        <v>1</v>
      </c>
      <c r="F1187">
        <v>1</v>
      </c>
      <c r="G1187">
        <v>1</v>
      </c>
      <c r="H1187">
        <v>1</v>
      </c>
      <c r="J1187">
        <v>1</v>
      </c>
      <c r="R1187" s="22">
        <f t="shared" si="30"/>
        <v>7</v>
      </c>
    </row>
    <row r="1188" spans="1:18" x14ac:dyDescent="0.25">
      <c r="A1188" t="s">
        <v>2263</v>
      </c>
      <c r="B1188" s="6" t="s">
        <v>2117</v>
      </c>
      <c r="P1188">
        <v>1</v>
      </c>
      <c r="Q1188">
        <v>1</v>
      </c>
      <c r="R1188" s="22">
        <f t="shared" si="30"/>
        <v>2</v>
      </c>
    </row>
    <row r="1189" spans="1:18" x14ac:dyDescent="0.25">
      <c r="A1189" t="s">
        <v>2263</v>
      </c>
      <c r="B1189" s="6" t="s">
        <v>1971</v>
      </c>
      <c r="O1189">
        <v>1</v>
      </c>
      <c r="P1189">
        <v>1</v>
      </c>
      <c r="R1189" s="22">
        <f t="shared" si="30"/>
        <v>2</v>
      </c>
    </row>
    <row r="1190" spans="1:18" x14ac:dyDescent="0.25">
      <c r="A1190" t="s">
        <v>2263</v>
      </c>
      <c r="B1190" s="6" t="s">
        <v>1474</v>
      </c>
      <c r="L1190">
        <v>1</v>
      </c>
      <c r="R1190" s="22">
        <f t="shared" si="30"/>
        <v>1</v>
      </c>
    </row>
    <row r="1191" spans="1:18" x14ac:dyDescent="0.25">
      <c r="A1191" t="s">
        <v>2263</v>
      </c>
      <c r="B1191" s="6" t="s">
        <v>1473</v>
      </c>
      <c r="L1191">
        <v>1</v>
      </c>
      <c r="R1191" s="22">
        <f t="shared" si="30"/>
        <v>1</v>
      </c>
    </row>
    <row r="1192" spans="1:18" x14ac:dyDescent="0.25">
      <c r="A1192" t="s">
        <v>2263</v>
      </c>
      <c r="B1192" s="6" t="s">
        <v>1800</v>
      </c>
      <c r="N1192">
        <v>1</v>
      </c>
      <c r="O1192">
        <v>1</v>
      </c>
      <c r="R1192" s="22">
        <f t="shared" si="30"/>
        <v>2</v>
      </c>
    </row>
    <row r="1193" spans="1:18" x14ac:dyDescent="0.25">
      <c r="A1193" t="s">
        <v>2263</v>
      </c>
      <c r="B1193" s="6" t="s">
        <v>1807</v>
      </c>
      <c r="N1193">
        <v>1</v>
      </c>
      <c r="O1193">
        <v>1</v>
      </c>
      <c r="R1193" s="22">
        <f t="shared" si="30"/>
        <v>2</v>
      </c>
    </row>
    <row r="1194" spans="1:18" x14ac:dyDescent="0.25">
      <c r="A1194" t="s">
        <v>2263</v>
      </c>
      <c r="B1194" s="6" t="s">
        <v>1315</v>
      </c>
      <c r="K1194">
        <v>1</v>
      </c>
      <c r="R1194" s="22">
        <f t="shared" si="30"/>
        <v>1</v>
      </c>
    </row>
    <row r="1195" spans="1:18" x14ac:dyDescent="0.25">
      <c r="A1195" t="s">
        <v>2263</v>
      </c>
      <c r="B1195" s="6" t="s">
        <v>685</v>
      </c>
      <c r="G1195">
        <v>1</v>
      </c>
      <c r="H1195">
        <v>1</v>
      </c>
      <c r="R1195" s="22">
        <f t="shared" si="30"/>
        <v>2</v>
      </c>
    </row>
    <row r="1196" spans="1:18" x14ac:dyDescent="0.25">
      <c r="A1196" t="s">
        <v>2263</v>
      </c>
      <c r="B1196" s="6" t="s">
        <v>1801</v>
      </c>
      <c r="N1196">
        <v>1</v>
      </c>
      <c r="R1196" s="22">
        <f t="shared" si="30"/>
        <v>1</v>
      </c>
    </row>
    <row r="1197" spans="1:18" x14ac:dyDescent="0.25">
      <c r="A1197" t="s">
        <v>2263</v>
      </c>
      <c r="B1197" s="6" t="s">
        <v>523</v>
      </c>
      <c r="F1197">
        <v>1</v>
      </c>
      <c r="G1197">
        <v>1</v>
      </c>
      <c r="R1197" s="22">
        <f t="shared" si="30"/>
        <v>2</v>
      </c>
    </row>
    <row r="1198" spans="1:18" x14ac:dyDescent="0.25">
      <c r="A1198" t="s">
        <v>2263</v>
      </c>
      <c r="B1198" s="6" t="s">
        <v>38</v>
      </c>
      <c r="C1198">
        <v>1</v>
      </c>
      <c r="R1198" s="22">
        <f t="shared" si="30"/>
        <v>1</v>
      </c>
    </row>
    <row r="1199" spans="1:18" x14ac:dyDescent="0.25">
      <c r="A1199" t="s">
        <v>2263</v>
      </c>
      <c r="B1199" s="6" t="s">
        <v>1613</v>
      </c>
      <c r="M1199">
        <v>1</v>
      </c>
      <c r="R1199" s="22">
        <f t="shared" si="30"/>
        <v>1</v>
      </c>
    </row>
    <row r="1200" spans="1:18" x14ac:dyDescent="0.25">
      <c r="A1200" t="s">
        <v>2263</v>
      </c>
      <c r="B1200" s="6" t="s">
        <v>1797</v>
      </c>
      <c r="N1200">
        <v>1</v>
      </c>
      <c r="O1200">
        <v>1</v>
      </c>
      <c r="P1200">
        <v>1</v>
      </c>
      <c r="Q1200">
        <v>1</v>
      </c>
      <c r="R1200" s="22">
        <f t="shared" si="30"/>
        <v>4</v>
      </c>
    </row>
    <row r="1201" spans="1:18" x14ac:dyDescent="0.25">
      <c r="A1201" t="s">
        <v>2263</v>
      </c>
      <c r="B1201" s="6" t="s">
        <v>1307</v>
      </c>
      <c r="K1201">
        <v>1</v>
      </c>
      <c r="L1201">
        <v>1</v>
      </c>
      <c r="M1201">
        <v>1</v>
      </c>
      <c r="N1201">
        <v>1</v>
      </c>
      <c r="O1201">
        <v>1</v>
      </c>
      <c r="R1201" s="22">
        <f t="shared" si="30"/>
        <v>5</v>
      </c>
    </row>
    <row r="1202" spans="1:18" x14ac:dyDescent="0.25">
      <c r="A1202" t="s">
        <v>2263</v>
      </c>
      <c r="B1202" s="6" t="s">
        <v>828</v>
      </c>
      <c r="H1202">
        <v>1</v>
      </c>
      <c r="R1202" s="22">
        <f t="shared" si="30"/>
        <v>1</v>
      </c>
    </row>
    <row r="1203" spans="1:18" x14ac:dyDescent="0.25">
      <c r="A1203" t="s">
        <v>2263</v>
      </c>
      <c r="B1203" s="6" t="s">
        <v>44</v>
      </c>
      <c r="C1203">
        <v>1</v>
      </c>
      <c r="D1203">
        <v>1</v>
      </c>
      <c r="E1203">
        <v>1</v>
      </c>
      <c r="F1203">
        <v>1</v>
      </c>
      <c r="R1203" s="22">
        <f t="shared" si="30"/>
        <v>4</v>
      </c>
    </row>
    <row r="1204" spans="1:18" x14ac:dyDescent="0.25">
      <c r="A1204" t="s">
        <v>2263</v>
      </c>
      <c r="B1204" s="6" t="s">
        <v>681</v>
      </c>
      <c r="G1204">
        <v>1</v>
      </c>
      <c r="H1204">
        <v>1</v>
      </c>
      <c r="I1204">
        <v>1</v>
      </c>
      <c r="J1204">
        <v>1</v>
      </c>
      <c r="R1204" s="22">
        <f t="shared" si="30"/>
        <v>4</v>
      </c>
    </row>
    <row r="1205" spans="1:18" x14ac:dyDescent="0.25">
      <c r="A1205" t="s">
        <v>2263</v>
      </c>
      <c r="B1205" s="6" t="s">
        <v>41</v>
      </c>
      <c r="C1205">
        <v>1</v>
      </c>
      <c r="D1205">
        <v>1</v>
      </c>
      <c r="E1205">
        <v>1</v>
      </c>
      <c r="R1205" s="22">
        <f t="shared" si="30"/>
        <v>3</v>
      </c>
    </row>
    <row r="1206" spans="1:18" x14ac:dyDescent="0.25">
      <c r="A1206" t="s">
        <v>2263</v>
      </c>
      <c r="B1206" s="6" t="s">
        <v>1803</v>
      </c>
      <c r="N1206">
        <v>1</v>
      </c>
      <c r="R1206" s="22">
        <f t="shared" si="30"/>
        <v>1</v>
      </c>
    </row>
    <row r="1207" spans="1:18" x14ac:dyDescent="0.25">
      <c r="A1207" t="s">
        <v>2263</v>
      </c>
      <c r="B1207" s="6" t="s">
        <v>1313</v>
      </c>
      <c r="K1207">
        <v>1</v>
      </c>
      <c r="R1207" s="22">
        <f t="shared" si="30"/>
        <v>1</v>
      </c>
    </row>
    <row r="1208" spans="1:18" x14ac:dyDescent="0.25">
      <c r="A1208" t="s">
        <v>2263</v>
      </c>
      <c r="B1208" s="6" t="s">
        <v>1469</v>
      </c>
      <c r="L1208">
        <v>1</v>
      </c>
      <c r="R1208" s="22">
        <f t="shared" si="30"/>
        <v>1</v>
      </c>
    </row>
    <row r="1209" spans="1:18" x14ac:dyDescent="0.25">
      <c r="A1209" t="s">
        <v>2263</v>
      </c>
      <c r="B1209" s="6" t="s">
        <v>1308</v>
      </c>
      <c r="K1209">
        <v>1</v>
      </c>
      <c r="L1209">
        <v>1</v>
      </c>
      <c r="R1209" s="22">
        <f t="shared" si="30"/>
        <v>2</v>
      </c>
    </row>
    <row r="1210" spans="1:18" x14ac:dyDescent="0.25">
      <c r="A1210" t="s">
        <v>2263</v>
      </c>
      <c r="B1210" s="6" t="s">
        <v>35</v>
      </c>
      <c r="C1210">
        <v>1</v>
      </c>
      <c r="R1210" s="22">
        <f t="shared" si="30"/>
        <v>1</v>
      </c>
    </row>
    <row r="1211" spans="1:18" x14ac:dyDescent="0.25">
      <c r="A1211" t="s">
        <v>2275</v>
      </c>
      <c r="B1211" s="6" t="s">
        <v>160</v>
      </c>
      <c r="C1211">
        <v>1</v>
      </c>
      <c r="D1211">
        <v>1</v>
      </c>
      <c r="E1211">
        <v>1</v>
      </c>
      <c r="G1211">
        <v>1</v>
      </c>
      <c r="H1211">
        <v>1</v>
      </c>
      <c r="I1211">
        <v>1</v>
      </c>
      <c r="J1211">
        <v>1</v>
      </c>
      <c r="K1211">
        <v>1</v>
      </c>
      <c r="L1211">
        <v>1</v>
      </c>
      <c r="M1211">
        <v>1</v>
      </c>
      <c r="N1211">
        <v>1</v>
      </c>
      <c r="O1211">
        <v>1</v>
      </c>
      <c r="R1211" s="22">
        <f t="shared" si="30"/>
        <v>12</v>
      </c>
    </row>
    <row r="1212" spans="1:18" x14ac:dyDescent="0.25">
      <c r="A1212" t="s">
        <v>2275</v>
      </c>
      <c r="B1212" s="6" t="s">
        <v>763</v>
      </c>
      <c r="G1212">
        <v>1</v>
      </c>
      <c r="R1212" s="22">
        <f t="shared" si="30"/>
        <v>1</v>
      </c>
    </row>
    <row r="1213" spans="1:18" x14ac:dyDescent="0.25">
      <c r="A1213" t="s">
        <v>2275</v>
      </c>
      <c r="B1213" s="6" t="s">
        <v>586</v>
      </c>
      <c r="F1213">
        <v>1</v>
      </c>
      <c r="R1213" s="22">
        <f t="shared" si="30"/>
        <v>1</v>
      </c>
    </row>
    <row r="1214" spans="1:18" x14ac:dyDescent="0.25">
      <c r="A1214" t="s">
        <v>2275</v>
      </c>
      <c r="B1214" s="6" t="s">
        <v>1710</v>
      </c>
      <c r="M1214">
        <v>1</v>
      </c>
      <c r="R1214" s="22">
        <f t="shared" si="30"/>
        <v>1</v>
      </c>
    </row>
    <row r="1215" spans="1:18" x14ac:dyDescent="0.25">
      <c r="A1215" t="s">
        <v>2275</v>
      </c>
      <c r="B1215" s="6" t="s">
        <v>939</v>
      </c>
      <c r="H1215">
        <v>1</v>
      </c>
      <c r="I1215">
        <v>1</v>
      </c>
      <c r="R1215" s="22">
        <f t="shared" si="30"/>
        <v>2</v>
      </c>
    </row>
    <row r="1216" spans="1:18" x14ac:dyDescent="0.25">
      <c r="A1216" t="s">
        <v>2275</v>
      </c>
      <c r="B1216" s="6" t="s">
        <v>597</v>
      </c>
      <c r="F1216">
        <v>1</v>
      </c>
      <c r="G1216">
        <v>1</v>
      </c>
      <c r="H1216">
        <v>1</v>
      </c>
      <c r="I1216">
        <v>1</v>
      </c>
      <c r="J1216">
        <v>1</v>
      </c>
      <c r="K1216">
        <v>1</v>
      </c>
      <c r="L1216">
        <v>1</v>
      </c>
      <c r="R1216" s="22">
        <f t="shared" si="30"/>
        <v>7</v>
      </c>
    </row>
    <row r="1217" spans="1:18" x14ac:dyDescent="0.25">
      <c r="A1217" t="s">
        <v>2275</v>
      </c>
      <c r="B1217" s="6" t="s">
        <v>1121</v>
      </c>
      <c r="I1217">
        <v>1</v>
      </c>
      <c r="L1217">
        <v>1</v>
      </c>
      <c r="R1217" s="22">
        <f t="shared" si="30"/>
        <v>2</v>
      </c>
    </row>
    <row r="1218" spans="1:18" x14ac:dyDescent="0.25">
      <c r="A1218" t="s">
        <v>2275</v>
      </c>
      <c r="B1218" s="6" t="s">
        <v>1259</v>
      </c>
      <c r="J1218">
        <v>1</v>
      </c>
      <c r="R1218" s="22">
        <f t="shared" si="30"/>
        <v>1</v>
      </c>
    </row>
    <row r="1219" spans="1:18" x14ac:dyDescent="0.25">
      <c r="A1219" t="s">
        <v>2275</v>
      </c>
      <c r="B1219" s="6" t="s">
        <v>2230</v>
      </c>
      <c r="Q1219">
        <v>1</v>
      </c>
      <c r="R1219" s="22">
        <f t="shared" si="30"/>
        <v>1</v>
      </c>
    </row>
    <row r="1220" spans="1:18" x14ac:dyDescent="0.25">
      <c r="A1220" t="s">
        <v>2275</v>
      </c>
      <c r="B1220" s="6" t="s">
        <v>1884</v>
      </c>
      <c r="N1220">
        <v>1</v>
      </c>
      <c r="R1220" s="22">
        <f t="shared" si="30"/>
        <v>1</v>
      </c>
    </row>
    <row r="1221" spans="1:18" x14ac:dyDescent="0.25">
      <c r="A1221" t="s">
        <v>2275</v>
      </c>
      <c r="B1221" s="6" t="s">
        <v>317</v>
      </c>
      <c r="D1221">
        <v>1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1</v>
      </c>
      <c r="R1221" s="22">
        <f t="shared" si="30"/>
        <v>7</v>
      </c>
    </row>
    <row r="1222" spans="1:18" x14ac:dyDescent="0.25">
      <c r="A1222" t="s">
        <v>2275</v>
      </c>
      <c r="B1222" s="6" t="s">
        <v>1558</v>
      </c>
      <c r="L1222">
        <v>1</v>
      </c>
      <c r="M1222">
        <v>1</v>
      </c>
      <c r="N1222">
        <v>1</v>
      </c>
      <c r="R1222" s="22">
        <f t="shared" si="30"/>
        <v>3</v>
      </c>
    </row>
    <row r="1223" spans="1:18" x14ac:dyDescent="0.25">
      <c r="A1223" t="s">
        <v>2275</v>
      </c>
      <c r="B1223" s="6" t="s">
        <v>761</v>
      </c>
      <c r="G1223">
        <v>1</v>
      </c>
      <c r="I1223">
        <v>1</v>
      </c>
      <c r="R1223" s="22">
        <f t="shared" si="30"/>
        <v>2</v>
      </c>
    </row>
    <row r="1224" spans="1:18" x14ac:dyDescent="0.25">
      <c r="A1224" t="s">
        <v>2275</v>
      </c>
      <c r="B1224" s="6" t="s">
        <v>1718</v>
      </c>
      <c r="M1224">
        <v>1</v>
      </c>
      <c r="R1224" s="22">
        <f t="shared" si="30"/>
        <v>1</v>
      </c>
    </row>
    <row r="1225" spans="1:18" x14ac:dyDescent="0.25">
      <c r="A1225" t="s">
        <v>2275</v>
      </c>
      <c r="B1225" s="6" t="s">
        <v>1261</v>
      </c>
      <c r="J1225">
        <v>1</v>
      </c>
      <c r="R1225" s="22">
        <f t="shared" si="30"/>
        <v>1</v>
      </c>
    </row>
    <row r="1226" spans="1:18" x14ac:dyDescent="0.25">
      <c r="A1226" t="s">
        <v>2275</v>
      </c>
      <c r="B1226" s="6" t="s">
        <v>1255</v>
      </c>
      <c r="J1226">
        <v>1</v>
      </c>
      <c r="K1226">
        <v>1</v>
      </c>
      <c r="R1226" s="22">
        <f t="shared" si="30"/>
        <v>2</v>
      </c>
    </row>
    <row r="1227" spans="1:18" x14ac:dyDescent="0.25">
      <c r="A1227" t="s">
        <v>2275</v>
      </c>
      <c r="B1227" s="6" t="s">
        <v>764</v>
      </c>
      <c r="G1227">
        <v>1</v>
      </c>
      <c r="H1227">
        <v>1</v>
      </c>
      <c r="R1227" s="22">
        <f t="shared" si="30"/>
        <v>2</v>
      </c>
    </row>
    <row r="1228" spans="1:18" x14ac:dyDescent="0.25">
      <c r="A1228" t="s">
        <v>2275</v>
      </c>
      <c r="B1228" s="6" t="s">
        <v>1880</v>
      </c>
      <c r="N1228">
        <v>1</v>
      </c>
      <c r="O1228">
        <v>1</v>
      </c>
      <c r="P1228">
        <v>1</v>
      </c>
      <c r="R1228" s="22">
        <f t="shared" si="30"/>
        <v>3</v>
      </c>
    </row>
    <row r="1229" spans="1:18" x14ac:dyDescent="0.25">
      <c r="A1229" t="s">
        <v>2275</v>
      </c>
      <c r="B1229" s="6" t="s">
        <v>759</v>
      </c>
      <c r="G1229">
        <v>1</v>
      </c>
      <c r="H1229">
        <v>1</v>
      </c>
      <c r="R1229" s="22">
        <f t="shared" si="30"/>
        <v>2</v>
      </c>
    </row>
    <row r="1230" spans="1:18" x14ac:dyDescent="0.25">
      <c r="A1230" t="s">
        <v>2275</v>
      </c>
      <c r="B1230" s="6" t="s">
        <v>1247</v>
      </c>
      <c r="J1230">
        <v>1</v>
      </c>
      <c r="K1230">
        <v>1</v>
      </c>
      <c r="R1230" s="22">
        <f t="shared" si="30"/>
        <v>2</v>
      </c>
    </row>
    <row r="1231" spans="1:18" x14ac:dyDescent="0.25">
      <c r="A1231" t="s">
        <v>2275</v>
      </c>
      <c r="B1231" s="6" t="s">
        <v>1106</v>
      </c>
      <c r="I1231">
        <v>1</v>
      </c>
      <c r="R1231" s="22">
        <f t="shared" si="30"/>
        <v>1</v>
      </c>
    </row>
    <row r="1232" spans="1:18" x14ac:dyDescent="0.25">
      <c r="A1232" t="s">
        <v>2275</v>
      </c>
      <c r="B1232" s="6" t="s">
        <v>1102</v>
      </c>
      <c r="I1232">
        <v>1</v>
      </c>
      <c r="R1232" s="22">
        <f t="shared" si="30"/>
        <v>1</v>
      </c>
    </row>
    <row r="1233" spans="1:18" x14ac:dyDescent="0.25">
      <c r="A1233" t="s">
        <v>2275</v>
      </c>
      <c r="B1233" s="6" t="s">
        <v>1882</v>
      </c>
      <c r="N1233">
        <v>1</v>
      </c>
      <c r="O1233">
        <v>1</v>
      </c>
      <c r="R1233" s="22">
        <f t="shared" si="30"/>
        <v>2</v>
      </c>
    </row>
    <row r="1234" spans="1:18" x14ac:dyDescent="0.25">
      <c r="A1234" t="s">
        <v>2275</v>
      </c>
      <c r="B1234" s="6" t="s">
        <v>2161</v>
      </c>
      <c r="P1234">
        <v>1</v>
      </c>
      <c r="R1234" s="22">
        <f t="shared" si="30"/>
        <v>1</v>
      </c>
    </row>
    <row r="1235" spans="1:18" x14ac:dyDescent="0.25">
      <c r="A1235" t="s">
        <v>2275</v>
      </c>
      <c r="B1235" s="6" t="s">
        <v>593</v>
      </c>
      <c r="F1235">
        <v>1</v>
      </c>
      <c r="R1235" s="22">
        <f t="shared" si="30"/>
        <v>1</v>
      </c>
    </row>
    <row r="1236" spans="1:18" x14ac:dyDescent="0.25">
      <c r="A1236" t="s">
        <v>2275</v>
      </c>
      <c r="B1236" s="6" t="s">
        <v>760</v>
      </c>
      <c r="G1236">
        <v>1</v>
      </c>
      <c r="R1236" s="22">
        <f t="shared" si="30"/>
        <v>1</v>
      </c>
    </row>
    <row r="1237" spans="1:18" x14ac:dyDescent="0.25">
      <c r="A1237" t="s">
        <v>2275</v>
      </c>
      <c r="B1237" s="6" t="s">
        <v>1394</v>
      </c>
      <c r="K1237">
        <v>1</v>
      </c>
      <c r="L1237">
        <v>1</v>
      </c>
      <c r="M1237">
        <v>1</v>
      </c>
      <c r="R1237" s="22">
        <f t="shared" si="30"/>
        <v>3</v>
      </c>
    </row>
    <row r="1238" spans="1:18" x14ac:dyDescent="0.25">
      <c r="A1238" t="s">
        <v>2275</v>
      </c>
      <c r="B1238" s="6" t="s">
        <v>319</v>
      </c>
      <c r="D1238">
        <v>1</v>
      </c>
      <c r="R1238" s="22">
        <f t="shared" si="30"/>
        <v>1</v>
      </c>
    </row>
    <row r="1239" spans="1:18" x14ac:dyDescent="0.25">
      <c r="A1239" t="s">
        <v>2275</v>
      </c>
      <c r="B1239" s="6" t="s">
        <v>2162</v>
      </c>
      <c r="P1239">
        <v>1</v>
      </c>
      <c r="Q1239">
        <v>1</v>
      </c>
      <c r="R1239" s="22">
        <f t="shared" si="30"/>
        <v>2</v>
      </c>
    </row>
    <row r="1240" spans="1:18" x14ac:dyDescent="0.25">
      <c r="A1240" t="s">
        <v>2275</v>
      </c>
      <c r="B1240" s="6" t="s">
        <v>1722</v>
      </c>
      <c r="M1240">
        <v>1</v>
      </c>
      <c r="N1240">
        <v>1</v>
      </c>
      <c r="O1240">
        <v>1</v>
      </c>
      <c r="R1240" s="22">
        <f t="shared" ref="R1240:R1303" si="31">SUM(C1240:Q1240)</f>
        <v>3</v>
      </c>
    </row>
    <row r="1241" spans="1:18" x14ac:dyDescent="0.25">
      <c r="A1241" t="s">
        <v>2275</v>
      </c>
      <c r="B1241" s="6" t="s">
        <v>600</v>
      </c>
      <c r="F1241">
        <v>1</v>
      </c>
      <c r="G1241">
        <v>1</v>
      </c>
      <c r="R1241" s="22">
        <f t="shared" si="31"/>
        <v>2</v>
      </c>
    </row>
    <row r="1242" spans="1:18" x14ac:dyDescent="0.25">
      <c r="A1242" t="s">
        <v>2275</v>
      </c>
      <c r="B1242" s="6" t="s">
        <v>432</v>
      </c>
      <c r="E1242">
        <v>1</v>
      </c>
      <c r="R1242" s="22">
        <f t="shared" si="31"/>
        <v>1</v>
      </c>
    </row>
    <row r="1243" spans="1:18" x14ac:dyDescent="0.25">
      <c r="A1243" t="s">
        <v>2275</v>
      </c>
      <c r="B1243" s="6" t="s">
        <v>1720</v>
      </c>
      <c r="M1243">
        <v>1</v>
      </c>
      <c r="R1243" s="22">
        <f t="shared" si="31"/>
        <v>1</v>
      </c>
    </row>
    <row r="1244" spans="1:18" x14ac:dyDescent="0.25">
      <c r="A1244" t="s">
        <v>2275</v>
      </c>
      <c r="B1244" s="6" t="s">
        <v>1713</v>
      </c>
      <c r="M1244">
        <v>1</v>
      </c>
      <c r="R1244" s="22">
        <f t="shared" si="31"/>
        <v>1</v>
      </c>
    </row>
    <row r="1245" spans="1:18" x14ac:dyDescent="0.25">
      <c r="A1245" t="s">
        <v>2275</v>
      </c>
      <c r="B1245" s="6" t="s">
        <v>592</v>
      </c>
      <c r="F1245">
        <v>1</v>
      </c>
      <c r="G1245">
        <v>1</v>
      </c>
      <c r="H1245">
        <v>1</v>
      </c>
      <c r="I1245">
        <v>1</v>
      </c>
      <c r="J1245">
        <v>1</v>
      </c>
      <c r="K1245">
        <v>1</v>
      </c>
      <c r="L1245">
        <v>1</v>
      </c>
      <c r="M1245">
        <v>1</v>
      </c>
      <c r="R1245" s="22">
        <f t="shared" si="31"/>
        <v>8</v>
      </c>
    </row>
    <row r="1246" spans="1:18" x14ac:dyDescent="0.25">
      <c r="A1246" t="s">
        <v>2275</v>
      </c>
      <c r="B1246" s="6" t="s">
        <v>1889</v>
      </c>
      <c r="N1246">
        <v>1</v>
      </c>
      <c r="R1246" s="22">
        <f t="shared" si="31"/>
        <v>1</v>
      </c>
    </row>
    <row r="1247" spans="1:18" x14ac:dyDescent="0.25">
      <c r="A1247" t="s">
        <v>2275</v>
      </c>
      <c r="B1247" s="6" t="s">
        <v>932</v>
      </c>
      <c r="H1247">
        <v>1</v>
      </c>
      <c r="I1247">
        <v>1</v>
      </c>
      <c r="R1247" s="22">
        <f t="shared" si="31"/>
        <v>2</v>
      </c>
    </row>
    <row r="1248" spans="1:18" x14ac:dyDescent="0.25">
      <c r="A1248" t="s">
        <v>2275</v>
      </c>
      <c r="B1248" s="6" t="s">
        <v>1115</v>
      </c>
      <c r="I1248">
        <v>1</v>
      </c>
      <c r="J1248">
        <v>1</v>
      </c>
      <c r="R1248" s="22">
        <f t="shared" si="31"/>
        <v>2</v>
      </c>
    </row>
    <row r="1249" spans="1:18" x14ac:dyDescent="0.25">
      <c r="A1249" t="s">
        <v>2275</v>
      </c>
      <c r="B1249" s="6" t="s">
        <v>2048</v>
      </c>
      <c r="O1249">
        <v>1</v>
      </c>
      <c r="R1249" s="22">
        <f t="shared" si="31"/>
        <v>1</v>
      </c>
    </row>
    <row r="1250" spans="1:18" x14ac:dyDescent="0.25">
      <c r="A1250" t="s">
        <v>2275</v>
      </c>
      <c r="B1250" s="6" t="s">
        <v>854</v>
      </c>
      <c r="J1250">
        <v>1</v>
      </c>
      <c r="R1250" s="22">
        <f t="shared" si="31"/>
        <v>1</v>
      </c>
    </row>
    <row r="1251" spans="1:18" x14ac:dyDescent="0.25">
      <c r="A1251" t="s">
        <v>2275</v>
      </c>
      <c r="B1251" s="6" t="s">
        <v>2045</v>
      </c>
      <c r="O1251">
        <v>1</v>
      </c>
      <c r="R1251" s="22">
        <f t="shared" si="31"/>
        <v>1</v>
      </c>
    </row>
    <row r="1252" spans="1:18" x14ac:dyDescent="0.25">
      <c r="A1252" t="s">
        <v>2275</v>
      </c>
      <c r="B1252" s="6" t="s">
        <v>1262</v>
      </c>
      <c r="J1252">
        <v>1</v>
      </c>
      <c r="K1252">
        <v>1</v>
      </c>
      <c r="L1252">
        <v>1</v>
      </c>
      <c r="M1252">
        <v>1</v>
      </c>
      <c r="R1252" s="22">
        <f t="shared" si="31"/>
        <v>4</v>
      </c>
    </row>
    <row r="1253" spans="1:18" x14ac:dyDescent="0.25">
      <c r="A1253" t="s">
        <v>2275</v>
      </c>
      <c r="B1253" s="6" t="s">
        <v>595</v>
      </c>
      <c r="F1253">
        <v>1</v>
      </c>
      <c r="G1253">
        <v>1</v>
      </c>
      <c r="R1253" s="22">
        <f t="shared" si="31"/>
        <v>2</v>
      </c>
    </row>
    <row r="1254" spans="1:18" x14ac:dyDescent="0.25">
      <c r="A1254" t="s">
        <v>2275</v>
      </c>
      <c r="B1254" s="6" t="s">
        <v>1256</v>
      </c>
      <c r="J1254">
        <v>1</v>
      </c>
      <c r="R1254" s="22">
        <f t="shared" si="31"/>
        <v>1</v>
      </c>
    </row>
    <row r="1255" spans="1:18" x14ac:dyDescent="0.25">
      <c r="A1255" t="s">
        <v>2275</v>
      </c>
      <c r="B1255" s="6" t="s">
        <v>1393</v>
      </c>
      <c r="K1255">
        <v>1</v>
      </c>
      <c r="R1255" s="22">
        <f t="shared" si="31"/>
        <v>1</v>
      </c>
    </row>
    <row r="1256" spans="1:18" x14ac:dyDescent="0.25">
      <c r="A1256" t="s">
        <v>2275</v>
      </c>
      <c r="B1256" s="6" t="s">
        <v>1705</v>
      </c>
      <c r="M1256">
        <v>1</v>
      </c>
      <c r="N1256">
        <v>1</v>
      </c>
      <c r="R1256" s="22">
        <f t="shared" si="31"/>
        <v>2</v>
      </c>
    </row>
    <row r="1257" spans="1:18" x14ac:dyDescent="0.25">
      <c r="A1257" t="s">
        <v>2275</v>
      </c>
      <c r="B1257" s="6" t="s">
        <v>1104</v>
      </c>
      <c r="I1257">
        <v>1</v>
      </c>
      <c r="R1257" s="22">
        <f t="shared" si="31"/>
        <v>1</v>
      </c>
    </row>
    <row r="1258" spans="1:18" x14ac:dyDescent="0.25">
      <c r="A1258" t="s">
        <v>2275</v>
      </c>
      <c r="B1258" s="6" t="s">
        <v>582</v>
      </c>
      <c r="F1258">
        <v>1</v>
      </c>
      <c r="N1258">
        <v>1</v>
      </c>
      <c r="R1258" s="22">
        <f t="shared" si="31"/>
        <v>2</v>
      </c>
    </row>
    <row r="1259" spans="1:18" x14ac:dyDescent="0.25">
      <c r="A1259" t="s">
        <v>2275</v>
      </c>
      <c r="B1259" s="6" t="s">
        <v>930</v>
      </c>
      <c r="H1259">
        <v>1</v>
      </c>
      <c r="R1259" s="22">
        <f t="shared" si="31"/>
        <v>1</v>
      </c>
    </row>
    <row r="1260" spans="1:18" x14ac:dyDescent="0.25">
      <c r="A1260" t="s">
        <v>2275</v>
      </c>
      <c r="B1260" s="6" t="s">
        <v>1117</v>
      </c>
      <c r="I1260">
        <v>1</v>
      </c>
      <c r="R1260" s="22">
        <f t="shared" si="31"/>
        <v>1</v>
      </c>
    </row>
    <row r="1261" spans="1:18" x14ac:dyDescent="0.25">
      <c r="A1261" t="s">
        <v>2275</v>
      </c>
      <c r="B1261" s="6" t="s">
        <v>583</v>
      </c>
      <c r="F1261">
        <v>1</v>
      </c>
      <c r="L1261">
        <v>1</v>
      </c>
      <c r="R1261" s="22">
        <f t="shared" si="31"/>
        <v>2</v>
      </c>
    </row>
    <row r="1262" spans="1:18" x14ac:dyDescent="0.25">
      <c r="A1262" t="s">
        <v>2275</v>
      </c>
      <c r="B1262" s="6" t="s">
        <v>158</v>
      </c>
      <c r="C1262">
        <v>1</v>
      </c>
      <c r="D1262">
        <v>1</v>
      </c>
      <c r="E1262">
        <v>1</v>
      </c>
      <c r="R1262" s="22">
        <f t="shared" si="31"/>
        <v>3</v>
      </c>
    </row>
    <row r="1263" spans="1:18" x14ac:dyDescent="0.25">
      <c r="A1263" t="s">
        <v>2275</v>
      </c>
      <c r="B1263" s="6" t="s">
        <v>1401</v>
      </c>
      <c r="K1263">
        <v>1</v>
      </c>
      <c r="L1263">
        <v>1</v>
      </c>
      <c r="R1263" s="22">
        <f t="shared" si="31"/>
        <v>2</v>
      </c>
    </row>
    <row r="1264" spans="1:18" x14ac:dyDescent="0.25">
      <c r="A1264" t="s">
        <v>2275</v>
      </c>
      <c r="B1264" s="6" t="s">
        <v>598</v>
      </c>
      <c r="F1264">
        <v>1</v>
      </c>
      <c r="R1264" s="22">
        <f t="shared" si="31"/>
        <v>1</v>
      </c>
    </row>
    <row r="1265" spans="1:18" x14ac:dyDescent="0.25">
      <c r="A1265" t="s">
        <v>2275</v>
      </c>
      <c r="B1265" s="6" t="s">
        <v>2044</v>
      </c>
      <c r="O1265">
        <v>1</v>
      </c>
      <c r="R1265" s="22">
        <f t="shared" si="31"/>
        <v>1</v>
      </c>
    </row>
    <row r="1266" spans="1:18" x14ac:dyDescent="0.25">
      <c r="A1266" t="s">
        <v>2275</v>
      </c>
      <c r="B1266" s="6" t="s">
        <v>1714</v>
      </c>
      <c r="M1266">
        <v>1</v>
      </c>
      <c r="R1266" s="22">
        <f t="shared" si="31"/>
        <v>1</v>
      </c>
    </row>
    <row r="1267" spans="1:18" x14ac:dyDescent="0.25">
      <c r="A1267" t="s">
        <v>2275</v>
      </c>
      <c r="B1267" s="6" t="s">
        <v>2047</v>
      </c>
      <c r="O1267">
        <v>1</v>
      </c>
      <c r="R1267" s="22">
        <f t="shared" si="31"/>
        <v>1</v>
      </c>
    </row>
    <row r="1268" spans="1:18" x14ac:dyDescent="0.25">
      <c r="A1268" t="s">
        <v>2275</v>
      </c>
      <c r="B1268" s="6" t="s">
        <v>1893</v>
      </c>
      <c r="N1268">
        <v>1</v>
      </c>
      <c r="O1268">
        <v>1</v>
      </c>
      <c r="R1268" s="22">
        <f t="shared" si="31"/>
        <v>2</v>
      </c>
    </row>
    <row r="1269" spans="1:18" x14ac:dyDescent="0.25">
      <c r="A1269" t="s">
        <v>2275</v>
      </c>
      <c r="B1269" s="6" t="s">
        <v>1248</v>
      </c>
      <c r="J1269">
        <v>1</v>
      </c>
      <c r="R1269" s="22">
        <f t="shared" si="31"/>
        <v>1</v>
      </c>
    </row>
    <row r="1270" spans="1:18" x14ac:dyDescent="0.25">
      <c r="A1270" t="s">
        <v>2275</v>
      </c>
      <c r="B1270" s="6" t="s">
        <v>2163</v>
      </c>
      <c r="P1270">
        <v>1</v>
      </c>
      <c r="Q1270">
        <v>1</v>
      </c>
      <c r="R1270" s="22">
        <f t="shared" si="31"/>
        <v>2</v>
      </c>
    </row>
    <row r="1271" spans="1:18" x14ac:dyDescent="0.25">
      <c r="A1271" t="s">
        <v>2275</v>
      </c>
      <c r="B1271" s="6" t="s">
        <v>1708</v>
      </c>
      <c r="M1271">
        <v>1</v>
      </c>
      <c r="R1271" s="22">
        <f t="shared" si="31"/>
        <v>1</v>
      </c>
    </row>
    <row r="1272" spans="1:18" x14ac:dyDescent="0.25">
      <c r="A1272" t="s">
        <v>2275</v>
      </c>
      <c r="B1272" s="6" t="s">
        <v>1553</v>
      </c>
      <c r="L1272">
        <v>1</v>
      </c>
      <c r="R1272" s="22">
        <f t="shared" si="31"/>
        <v>1</v>
      </c>
    </row>
    <row r="1273" spans="1:18" x14ac:dyDescent="0.25">
      <c r="A1273" t="s">
        <v>2275</v>
      </c>
      <c r="B1273" s="6" t="s">
        <v>1101</v>
      </c>
      <c r="I1273">
        <v>1</v>
      </c>
      <c r="J1273">
        <v>1</v>
      </c>
      <c r="R1273" s="22">
        <f t="shared" si="31"/>
        <v>2</v>
      </c>
    </row>
    <row r="1274" spans="1:18" x14ac:dyDescent="0.25">
      <c r="A1274" t="s">
        <v>2275</v>
      </c>
      <c r="B1274" s="6" t="s">
        <v>936</v>
      </c>
      <c r="H1274">
        <v>1</v>
      </c>
      <c r="R1274" s="22">
        <f t="shared" si="31"/>
        <v>1</v>
      </c>
    </row>
    <row r="1275" spans="1:18" x14ac:dyDescent="0.25">
      <c r="A1275" t="s">
        <v>2275</v>
      </c>
      <c r="B1275" s="6" t="s">
        <v>1557</v>
      </c>
      <c r="L1275">
        <v>1</v>
      </c>
      <c r="M1275">
        <v>1</v>
      </c>
      <c r="N1275">
        <v>1</v>
      </c>
      <c r="R1275" s="22">
        <f t="shared" si="31"/>
        <v>3</v>
      </c>
    </row>
    <row r="1276" spans="1:18" x14ac:dyDescent="0.25">
      <c r="A1276" t="s">
        <v>2275</v>
      </c>
      <c r="B1276" s="6" t="s">
        <v>1392</v>
      </c>
      <c r="K1276">
        <v>1</v>
      </c>
      <c r="R1276" s="22">
        <f t="shared" si="31"/>
        <v>1</v>
      </c>
    </row>
    <row r="1277" spans="1:18" x14ac:dyDescent="0.25">
      <c r="A1277" t="s">
        <v>2275</v>
      </c>
      <c r="B1277" s="6" t="s">
        <v>1254</v>
      </c>
      <c r="J1277">
        <v>1</v>
      </c>
      <c r="K1277">
        <v>1</v>
      </c>
      <c r="R1277" s="22">
        <f t="shared" si="31"/>
        <v>2</v>
      </c>
    </row>
    <row r="1278" spans="1:18" x14ac:dyDescent="0.25">
      <c r="A1278" t="s">
        <v>2275</v>
      </c>
      <c r="B1278" s="6" t="s">
        <v>584</v>
      </c>
      <c r="F1278">
        <v>1</v>
      </c>
      <c r="R1278" s="22">
        <f t="shared" si="31"/>
        <v>1</v>
      </c>
    </row>
    <row r="1279" spans="1:18" x14ac:dyDescent="0.25">
      <c r="A1279" t="s">
        <v>2275</v>
      </c>
      <c r="B1279" s="6" t="s">
        <v>1395</v>
      </c>
      <c r="K1279">
        <v>1</v>
      </c>
      <c r="L1279">
        <v>1</v>
      </c>
      <c r="R1279" s="22">
        <f t="shared" si="31"/>
        <v>2</v>
      </c>
    </row>
    <row r="1280" spans="1:18" x14ac:dyDescent="0.25">
      <c r="A1280" t="s">
        <v>2275</v>
      </c>
      <c r="B1280" s="6" t="s">
        <v>756</v>
      </c>
      <c r="G1280">
        <v>1</v>
      </c>
      <c r="H1280">
        <v>1</v>
      </c>
      <c r="I1280">
        <v>1</v>
      </c>
      <c r="J1280">
        <v>1</v>
      </c>
      <c r="K1280">
        <v>1</v>
      </c>
      <c r="L1280">
        <v>1</v>
      </c>
      <c r="R1280" s="22">
        <f t="shared" si="31"/>
        <v>6</v>
      </c>
    </row>
    <row r="1281" spans="1:18" x14ac:dyDescent="0.25">
      <c r="A1281" t="s">
        <v>2275</v>
      </c>
      <c r="B1281" s="6" t="s">
        <v>1400</v>
      </c>
      <c r="K1281">
        <v>1</v>
      </c>
      <c r="R1281" s="22">
        <f t="shared" si="31"/>
        <v>1</v>
      </c>
    </row>
    <row r="1282" spans="1:18" x14ac:dyDescent="0.25">
      <c r="A1282" t="s">
        <v>2275</v>
      </c>
      <c r="B1282" s="6" t="s">
        <v>1397</v>
      </c>
      <c r="K1282">
        <v>1</v>
      </c>
      <c r="L1282">
        <v>1</v>
      </c>
      <c r="R1282" s="22">
        <f t="shared" si="31"/>
        <v>2</v>
      </c>
    </row>
    <row r="1283" spans="1:18" x14ac:dyDescent="0.25">
      <c r="A1283" t="s">
        <v>2275</v>
      </c>
      <c r="B1283" s="6" t="s">
        <v>2040</v>
      </c>
      <c r="O1283">
        <v>1</v>
      </c>
      <c r="R1283" s="22">
        <f t="shared" si="31"/>
        <v>1</v>
      </c>
    </row>
    <row r="1284" spans="1:18" x14ac:dyDescent="0.25">
      <c r="A1284" t="s">
        <v>2275</v>
      </c>
      <c r="B1284" s="6" t="s">
        <v>929</v>
      </c>
      <c r="H1284">
        <v>1</v>
      </c>
      <c r="I1284">
        <v>1</v>
      </c>
      <c r="R1284" s="22">
        <f t="shared" si="31"/>
        <v>2</v>
      </c>
    </row>
    <row r="1285" spans="1:18" x14ac:dyDescent="0.25">
      <c r="A1285" t="s">
        <v>2275</v>
      </c>
      <c r="B1285" s="6" t="s">
        <v>1398</v>
      </c>
      <c r="K1285">
        <v>1</v>
      </c>
      <c r="R1285" s="22">
        <f t="shared" si="31"/>
        <v>1</v>
      </c>
    </row>
    <row r="1286" spans="1:18" x14ac:dyDescent="0.25">
      <c r="A1286" t="s">
        <v>2275</v>
      </c>
      <c r="B1286" s="6" t="s">
        <v>931</v>
      </c>
      <c r="H1286">
        <v>1</v>
      </c>
      <c r="R1286" s="22">
        <f t="shared" si="31"/>
        <v>1</v>
      </c>
    </row>
    <row r="1287" spans="1:18" x14ac:dyDescent="0.25">
      <c r="A1287" t="s">
        <v>2275</v>
      </c>
      <c r="B1287" s="6" t="s">
        <v>1556</v>
      </c>
      <c r="L1287">
        <v>1</v>
      </c>
      <c r="R1287" s="22">
        <f t="shared" si="31"/>
        <v>1</v>
      </c>
    </row>
    <row r="1288" spans="1:18" x14ac:dyDescent="0.25">
      <c r="A1288" t="s">
        <v>2275</v>
      </c>
      <c r="B1288" s="6" t="s">
        <v>1099</v>
      </c>
      <c r="I1288">
        <v>1</v>
      </c>
      <c r="J1288">
        <v>1</v>
      </c>
      <c r="K1288">
        <v>1</v>
      </c>
      <c r="R1288" s="22">
        <f t="shared" si="31"/>
        <v>3</v>
      </c>
    </row>
    <row r="1289" spans="1:18" x14ac:dyDescent="0.25">
      <c r="A1289" t="s">
        <v>2275</v>
      </c>
      <c r="B1289" s="6" t="s">
        <v>1399</v>
      </c>
      <c r="K1289">
        <v>1</v>
      </c>
      <c r="L1289">
        <v>1</v>
      </c>
      <c r="R1289" s="22">
        <f t="shared" si="31"/>
        <v>2</v>
      </c>
    </row>
    <row r="1290" spans="1:18" x14ac:dyDescent="0.25">
      <c r="A1290" t="s">
        <v>2275</v>
      </c>
      <c r="B1290" s="6" t="s">
        <v>1110</v>
      </c>
      <c r="I1290">
        <v>1</v>
      </c>
      <c r="R1290" s="22">
        <f t="shared" si="31"/>
        <v>1</v>
      </c>
    </row>
    <row r="1291" spans="1:18" x14ac:dyDescent="0.25">
      <c r="A1291" t="s">
        <v>2275</v>
      </c>
      <c r="B1291" s="6" t="s">
        <v>2039</v>
      </c>
      <c r="O1291">
        <v>1</v>
      </c>
      <c r="R1291" s="22">
        <f t="shared" si="31"/>
        <v>1</v>
      </c>
    </row>
    <row r="1292" spans="1:18" x14ac:dyDescent="0.25">
      <c r="A1292" t="s">
        <v>2275</v>
      </c>
      <c r="B1292" s="6" t="s">
        <v>2160</v>
      </c>
      <c r="P1292">
        <v>1</v>
      </c>
      <c r="Q1292">
        <v>1</v>
      </c>
      <c r="R1292" s="22">
        <f t="shared" si="31"/>
        <v>2</v>
      </c>
    </row>
    <row r="1293" spans="1:18" x14ac:dyDescent="0.25">
      <c r="A1293" t="s">
        <v>2275</v>
      </c>
      <c r="B1293" s="6" t="s">
        <v>762</v>
      </c>
      <c r="G1293">
        <v>1</v>
      </c>
      <c r="H1293">
        <v>1</v>
      </c>
      <c r="R1293" s="22">
        <f t="shared" si="31"/>
        <v>2</v>
      </c>
    </row>
    <row r="1294" spans="1:18" x14ac:dyDescent="0.25">
      <c r="A1294" t="s">
        <v>2275</v>
      </c>
      <c r="B1294" s="6" t="s">
        <v>2036</v>
      </c>
      <c r="O1294">
        <v>1</v>
      </c>
      <c r="P1294">
        <v>1</v>
      </c>
      <c r="R1294" s="22">
        <f t="shared" si="31"/>
        <v>2</v>
      </c>
    </row>
    <row r="1295" spans="1:18" x14ac:dyDescent="0.25">
      <c r="A1295" t="s">
        <v>2275</v>
      </c>
      <c r="B1295" s="6" t="s">
        <v>589</v>
      </c>
      <c r="F1295">
        <v>1</v>
      </c>
      <c r="R1295" s="22">
        <f t="shared" si="31"/>
        <v>1</v>
      </c>
    </row>
    <row r="1296" spans="1:18" x14ac:dyDescent="0.25">
      <c r="A1296" t="s">
        <v>2275</v>
      </c>
      <c r="B1296" s="6" t="s">
        <v>1888</v>
      </c>
      <c r="N1296">
        <v>1</v>
      </c>
      <c r="R1296" s="22">
        <f t="shared" si="31"/>
        <v>1</v>
      </c>
    </row>
    <row r="1297" spans="1:18" x14ac:dyDescent="0.25">
      <c r="A1297" t="s">
        <v>2275</v>
      </c>
      <c r="B1297" s="6" t="s">
        <v>1563</v>
      </c>
      <c r="L1297">
        <v>1</v>
      </c>
      <c r="R1297" s="22">
        <f t="shared" si="31"/>
        <v>1</v>
      </c>
    </row>
    <row r="1298" spans="1:18" x14ac:dyDescent="0.25">
      <c r="A1298" t="s">
        <v>2275</v>
      </c>
      <c r="B1298" s="6" t="s">
        <v>1895</v>
      </c>
      <c r="N1298">
        <v>1</v>
      </c>
      <c r="O1298">
        <v>1</v>
      </c>
      <c r="R1298" s="22">
        <f t="shared" si="31"/>
        <v>2</v>
      </c>
    </row>
    <row r="1299" spans="1:18" x14ac:dyDescent="0.25">
      <c r="A1299" t="s">
        <v>2275</v>
      </c>
      <c r="B1299" s="6" t="s">
        <v>1109</v>
      </c>
      <c r="I1299">
        <v>1</v>
      </c>
      <c r="R1299" s="22">
        <f t="shared" si="31"/>
        <v>1</v>
      </c>
    </row>
    <row r="1300" spans="1:18" x14ac:dyDescent="0.25">
      <c r="A1300" t="s">
        <v>2275</v>
      </c>
      <c r="B1300" s="6" t="s">
        <v>940</v>
      </c>
      <c r="H1300">
        <v>1</v>
      </c>
      <c r="I1300">
        <v>1</v>
      </c>
      <c r="R1300" s="22">
        <f t="shared" si="31"/>
        <v>2</v>
      </c>
    </row>
    <row r="1301" spans="1:18" x14ac:dyDescent="0.25">
      <c r="A1301" t="s">
        <v>2275</v>
      </c>
      <c r="B1301" s="6" t="s">
        <v>1045</v>
      </c>
      <c r="O1301">
        <v>1</v>
      </c>
      <c r="R1301" s="22">
        <f t="shared" si="31"/>
        <v>1</v>
      </c>
    </row>
    <row r="1302" spans="1:18" x14ac:dyDescent="0.25">
      <c r="A1302" t="s">
        <v>2275</v>
      </c>
      <c r="B1302" s="6" t="s">
        <v>1719</v>
      </c>
      <c r="M1302">
        <v>1</v>
      </c>
      <c r="R1302" s="22">
        <f t="shared" si="31"/>
        <v>1</v>
      </c>
    </row>
    <row r="1303" spans="1:18" x14ac:dyDescent="0.25">
      <c r="A1303" t="s">
        <v>2275</v>
      </c>
      <c r="B1303" s="6" t="s">
        <v>587</v>
      </c>
      <c r="F1303">
        <v>1</v>
      </c>
      <c r="G1303">
        <v>1</v>
      </c>
      <c r="R1303" s="22">
        <f t="shared" si="31"/>
        <v>2</v>
      </c>
    </row>
    <row r="1304" spans="1:18" x14ac:dyDescent="0.25">
      <c r="A1304" t="s">
        <v>2275</v>
      </c>
      <c r="B1304" s="6" t="s">
        <v>1105</v>
      </c>
      <c r="I1304">
        <v>1</v>
      </c>
      <c r="R1304" s="22">
        <f t="shared" ref="R1304:R1367" si="32">SUM(C1304:Q1304)</f>
        <v>1</v>
      </c>
    </row>
    <row r="1305" spans="1:18" x14ac:dyDescent="0.25">
      <c r="A1305" t="s">
        <v>2275</v>
      </c>
      <c r="B1305" s="6" t="s">
        <v>1260</v>
      </c>
      <c r="J1305">
        <v>1</v>
      </c>
      <c r="K1305">
        <v>1</v>
      </c>
      <c r="L1305">
        <v>1</v>
      </c>
      <c r="R1305" s="22">
        <f t="shared" si="32"/>
        <v>3</v>
      </c>
    </row>
    <row r="1306" spans="1:18" x14ac:dyDescent="0.25">
      <c r="A1306" t="s">
        <v>2275</v>
      </c>
      <c r="B1306" s="6" t="s">
        <v>1118</v>
      </c>
      <c r="I1306">
        <v>1</v>
      </c>
      <c r="R1306" s="22">
        <f t="shared" si="32"/>
        <v>1</v>
      </c>
    </row>
    <row r="1307" spans="1:18" x14ac:dyDescent="0.25">
      <c r="A1307" t="s">
        <v>2275</v>
      </c>
      <c r="B1307" s="6" t="s">
        <v>1894</v>
      </c>
      <c r="N1307">
        <v>1</v>
      </c>
      <c r="R1307" s="22">
        <f t="shared" si="32"/>
        <v>1</v>
      </c>
    </row>
    <row r="1308" spans="1:18" x14ac:dyDescent="0.25">
      <c r="A1308" t="s">
        <v>2275</v>
      </c>
      <c r="B1308" s="6" t="s">
        <v>2041</v>
      </c>
      <c r="O1308">
        <v>1</v>
      </c>
      <c r="R1308" s="22">
        <f t="shared" si="32"/>
        <v>1</v>
      </c>
    </row>
    <row r="1309" spans="1:18" x14ac:dyDescent="0.25">
      <c r="A1309" t="s">
        <v>2275</v>
      </c>
      <c r="B1309" s="6" t="s">
        <v>2229</v>
      </c>
      <c r="Q1309">
        <v>1</v>
      </c>
      <c r="R1309" s="22">
        <f t="shared" si="32"/>
        <v>1</v>
      </c>
    </row>
    <row r="1310" spans="1:18" x14ac:dyDescent="0.25">
      <c r="A1310" t="s">
        <v>2275</v>
      </c>
      <c r="B1310" s="6" t="s">
        <v>588</v>
      </c>
      <c r="F1310">
        <v>1</v>
      </c>
      <c r="R1310" s="22">
        <f t="shared" si="32"/>
        <v>1</v>
      </c>
    </row>
    <row r="1311" spans="1:18" x14ac:dyDescent="0.25">
      <c r="A1311" t="s">
        <v>2275</v>
      </c>
      <c r="B1311" s="6" t="s">
        <v>1116</v>
      </c>
      <c r="I1311">
        <v>1</v>
      </c>
      <c r="R1311" s="22">
        <f t="shared" si="32"/>
        <v>1</v>
      </c>
    </row>
    <row r="1312" spans="1:18" x14ac:dyDescent="0.25">
      <c r="A1312" t="s">
        <v>2275</v>
      </c>
      <c r="B1312" s="6" t="s">
        <v>585</v>
      </c>
      <c r="F1312">
        <v>1</v>
      </c>
      <c r="G1312">
        <v>1</v>
      </c>
      <c r="R1312" s="22">
        <f t="shared" si="32"/>
        <v>2</v>
      </c>
    </row>
    <row r="1313" spans="1:18" x14ac:dyDescent="0.25">
      <c r="A1313" t="s">
        <v>2275</v>
      </c>
      <c r="B1313" s="6" t="s">
        <v>1114</v>
      </c>
      <c r="I1313">
        <v>1</v>
      </c>
      <c r="R1313" s="22">
        <f t="shared" si="32"/>
        <v>1</v>
      </c>
    </row>
    <row r="1314" spans="1:18" x14ac:dyDescent="0.25">
      <c r="A1314" t="s">
        <v>2275</v>
      </c>
      <c r="B1314" s="6" t="s">
        <v>758</v>
      </c>
      <c r="G1314">
        <v>1</v>
      </c>
      <c r="H1314">
        <v>1</v>
      </c>
      <c r="I1314">
        <v>1</v>
      </c>
      <c r="J1314">
        <v>1</v>
      </c>
      <c r="K1314">
        <v>1</v>
      </c>
      <c r="L1314">
        <v>1</v>
      </c>
      <c r="M1314">
        <v>1</v>
      </c>
      <c r="N1314">
        <v>1</v>
      </c>
      <c r="O1314">
        <v>1</v>
      </c>
      <c r="P1314">
        <v>1</v>
      </c>
      <c r="R1314" s="22">
        <f t="shared" si="32"/>
        <v>10</v>
      </c>
    </row>
    <row r="1315" spans="1:18" x14ac:dyDescent="0.25">
      <c r="A1315" t="s">
        <v>2275</v>
      </c>
      <c r="B1315" s="6" t="s">
        <v>1108</v>
      </c>
      <c r="I1315">
        <v>1</v>
      </c>
      <c r="J1315">
        <v>1</v>
      </c>
      <c r="K1315">
        <v>1</v>
      </c>
      <c r="R1315" s="22">
        <f t="shared" si="32"/>
        <v>3</v>
      </c>
    </row>
    <row r="1316" spans="1:18" x14ac:dyDescent="0.25">
      <c r="A1316" t="s">
        <v>2275</v>
      </c>
      <c r="B1316" s="6" t="s">
        <v>1717</v>
      </c>
      <c r="M1316">
        <v>1</v>
      </c>
      <c r="R1316" s="22">
        <f t="shared" si="32"/>
        <v>1</v>
      </c>
    </row>
    <row r="1317" spans="1:18" x14ac:dyDescent="0.25">
      <c r="A1317" t="s">
        <v>2275</v>
      </c>
      <c r="B1317" s="6" t="s">
        <v>155</v>
      </c>
      <c r="C1317">
        <v>1</v>
      </c>
      <c r="D1317">
        <v>1</v>
      </c>
      <c r="R1317" s="22">
        <f t="shared" si="32"/>
        <v>2</v>
      </c>
    </row>
    <row r="1318" spans="1:18" x14ac:dyDescent="0.25">
      <c r="A1318" t="s">
        <v>2275</v>
      </c>
      <c r="B1318" s="6" t="s">
        <v>594</v>
      </c>
      <c r="F1318">
        <v>1</v>
      </c>
      <c r="R1318" s="22">
        <f t="shared" si="32"/>
        <v>1</v>
      </c>
    </row>
    <row r="1319" spans="1:18" x14ac:dyDescent="0.25">
      <c r="A1319" t="s">
        <v>2275</v>
      </c>
      <c r="B1319" s="6" t="s">
        <v>159</v>
      </c>
      <c r="C1319">
        <v>1</v>
      </c>
      <c r="D1319">
        <v>1</v>
      </c>
      <c r="E1319">
        <v>1</v>
      </c>
      <c r="G1319">
        <v>1</v>
      </c>
      <c r="H1319">
        <v>1</v>
      </c>
      <c r="I1319">
        <v>1</v>
      </c>
      <c r="J1319">
        <v>1</v>
      </c>
      <c r="K1319">
        <v>1</v>
      </c>
      <c r="L1319">
        <v>1</v>
      </c>
      <c r="M1319">
        <v>1</v>
      </c>
      <c r="O1319">
        <v>1</v>
      </c>
      <c r="P1319">
        <v>1</v>
      </c>
      <c r="Q1319">
        <v>1</v>
      </c>
      <c r="R1319" s="22">
        <f t="shared" si="32"/>
        <v>13</v>
      </c>
    </row>
    <row r="1320" spans="1:18" x14ac:dyDescent="0.25">
      <c r="A1320" t="s">
        <v>2275</v>
      </c>
      <c r="B1320" s="6" t="s">
        <v>933</v>
      </c>
      <c r="H1320">
        <v>1</v>
      </c>
      <c r="R1320" s="22">
        <f t="shared" si="32"/>
        <v>1</v>
      </c>
    </row>
    <row r="1321" spans="1:18" x14ac:dyDescent="0.25">
      <c r="A1321" t="s">
        <v>2275</v>
      </c>
      <c r="B1321" s="6" t="s">
        <v>1391</v>
      </c>
      <c r="K1321">
        <v>1</v>
      </c>
      <c r="R1321" s="22">
        <f t="shared" si="32"/>
        <v>1</v>
      </c>
    </row>
    <row r="1322" spans="1:18" x14ac:dyDescent="0.25">
      <c r="A1322" t="s">
        <v>2275</v>
      </c>
      <c r="B1322" s="6" t="s">
        <v>934</v>
      </c>
      <c r="H1322">
        <v>1</v>
      </c>
      <c r="R1322" s="22">
        <f t="shared" si="32"/>
        <v>1</v>
      </c>
    </row>
    <row r="1323" spans="1:18" x14ac:dyDescent="0.25">
      <c r="A1323" t="s">
        <v>2275</v>
      </c>
      <c r="B1323" s="6" t="s">
        <v>1890</v>
      </c>
      <c r="N1323">
        <v>1</v>
      </c>
      <c r="R1323" s="22">
        <f t="shared" si="32"/>
        <v>1</v>
      </c>
    </row>
    <row r="1324" spans="1:18" x14ac:dyDescent="0.25">
      <c r="A1324" t="s">
        <v>2275</v>
      </c>
      <c r="B1324" s="6" t="s">
        <v>1892</v>
      </c>
      <c r="N1324">
        <v>1</v>
      </c>
      <c r="R1324" s="22">
        <f t="shared" si="32"/>
        <v>1</v>
      </c>
    </row>
    <row r="1325" spans="1:18" x14ac:dyDescent="0.25">
      <c r="A1325" t="s">
        <v>2275</v>
      </c>
      <c r="B1325" s="6" t="s">
        <v>1891</v>
      </c>
      <c r="N1325">
        <v>1</v>
      </c>
      <c r="O1325">
        <v>1</v>
      </c>
      <c r="R1325" s="22">
        <f t="shared" si="32"/>
        <v>2</v>
      </c>
    </row>
    <row r="1326" spans="1:18" x14ac:dyDescent="0.25">
      <c r="A1326" t="s">
        <v>2275</v>
      </c>
      <c r="B1326" s="6" t="s">
        <v>1548</v>
      </c>
      <c r="L1326">
        <v>1</v>
      </c>
      <c r="R1326" s="22">
        <f t="shared" si="32"/>
        <v>1</v>
      </c>
    </row>
    <row r="1327" spans="1:18" x14ac:dyDescent="0.25">
      <c r="A1327" t="s">
        <v>2275</v>
      </c>
      <c r="B1327" s="6" t="s">
        <v>1716</v>
      </c>
      <c r="M1327">
        <v>1</v>
      </c>
      <c r="R1327" s="22">
        <f t="shared" si="32"/>
        <v>1</v>
      </c>
    </row>
    <row r="1328" spans="1:18" x14ac:dyDescent="0.25">
      <c r="A1328" t="s">
        <v>2275</v>
      </c>
      <c r="B1328" s="6" t="s">
        <v>1552</v>
      </c>
      <c r="L1328">
        <v>1</v>
      </c>
      <c r="R1328" s="22">
        <f t="shared" si="32"/>
        <v>1</v>
      </c>
    </row>
    <row r="1329" spans="1:18" x14ac:dyDescent="0.25">
      <c r="A1329" t="s">
        <v>2275</v>
      </c>
      <c r="B1329" s="6" t="s">
        <v>156</v>
      </c>
      <c r="C1329">
        <v>1</v>
      </c>
      <c r="D1329">
        <v>1</v>
      </c>
      <c r="R1329" s="22">
        <f t="shared" si="32"/>
        <v>2</v>
      </c>
    </row>
    <row r="1330" spans="1:18" x14ac:dyDescent="0.25">
      <c r="A1330" t="s">
        <v>2275</v>
      </c>
      <c r="B1330" s="6" t="s">
        <v>1559</v>
      </c>
      <c r="L1330">
        <v>1</v>
      </c>
      <c r="M1330">
        <v>1</v>
      </c>
      <c r="N1330">
        <v>1</v>
      </c>
      <c r="R1330" s="22">
        <f t="shared" si="32"/>
        <v>3</v>
      </c>
    </row>
    <row r="1331" spans="1:18" x14ac:dyDescent="0.25">
      <c r="A1331" t="s">
        <v>2275</v>
      </c>
      <c r="B1331" s="6" t="s">
        <v>1264</v>
      </c>
      <c r="J1331">
        <v>1</v>
      </c>
      <c r="K1331">
        <v>1</v>
      </c>
      <c r="R1331" s="22">
        <f t="shared" si="32"/>
        <v>2</v>
      </c>
    </row>
    <row r="1332" spans="1:18" x14ac:dyDescent="0.25">
      <c r="A1332" t="s">
        <v>2275</v>
      </c>
      <c r="B1332" s="6" t="s">
        <v>431</v>
      </c>
      <c r="E1332">
        <v>1</v>
      </c>
      <c r="R1332" s="22">
        <f t="shared" si="32"/>
        <v>1</v>
      </c>
    </row>
    <row r="1333" spans="1:18" x14ac:dyDescent="0.25">
      <c r="A1333" t="s">
        <v>2275</v>
      </c>
      <c r="B1333" s="6" t="s">
        <v>440</v>
      </c>
      <c r="E1333">
        <v>1</v>
      </c>
      <c r="R1333" s="22">
        <f t="shared" si="32"/>
        <v>1</v>
      </c>
    </row>
    <row r="1334" spans="1:18" x14ac:dyDescent="0.25">
      <c r="A1334" t="s">
        <v>2275</v>
      </c>
      <c r="B1334" s="6" t="s">
        <v>1236</v>
      </c>
      <c r="L1334">
        <v>1</v>
      </c>
      <c r="R1334" s="22">
        <f t="shared" si="32"/>
        <v>1</v>
      </c>
    </row>
    <row r="1335" spans="1:18" x14ac:dyDescent="0.25">
      <c r="A1335" t="s">
        <v>2275</v>
      </c>
      <c r="B1335" s="6" t="s">
        <v>2038</v>
      </c>
      <c r="O1335">
        <v>1</v>
      </c>
      <c r="R1335" s="22">
        <f t="shared" si="32"/>
        <v>1</v>
      </c>
    </row>
    <row r="1336" spans="1:18" x14ac:dyDescent="0.25">
      <c r="A1336" t="s">
        <v>2275</v>
      </c>
      <c r="B1336" s="6" t="s">
        <v>1550</v>
      </c>
      <c r="L1336">
        <v>1</v>
      </c>
      <c r="R1336" s="22">
        <f t="shared" si="32"/>
        <v>1</v>
      </c>
    </row>
    <row r="1337" spans="1:18" x14ac:dyDescent="0.25">
      <c r="A1337" t="s">
        <v>2275</v>
      </c>
      <c r="B1337" s="6" t="s">
        <v>1712</v>
      </c>
      <c r="M1337">
        <v>1</v>
      </c>
      <c r="N1337">
        <v>1</v>
      </c>
      <c r="R1337" s="22">
        <f t="shared" si="32"/>
        <v>2</v>
      </c>
    </row>
    <row r="1338" spans="1:18" x14ac:dyDescent="0.25">
      <c r="A1338" t="s">
        <v>2275</v>
      </c>
      <c r="B1338" s="6" t="s">
        <v>1257</v>
      </c>
      <c r="J1338">
        <v>1</v>
      </c>
      <c r="R1338" s="22">
        <f t="shared" si="32"/>
        <v>1</v>
      </c>
    </row>
    <row r="1339" spans="1:18" x14ac:dyDescent="0.25">
      <c r="A1339" t="s">
        <v>2275</v>
      </c>
      <c r="B1339" s="6" t="s">
        <v>1551</v>
      </c>
      <c r="L1339">
        <v>1</v>
      </c>
      <c r="M1339">
        <v>1</v>
      </c>
      <c r="R1339" s="22">
        <f t="shared" si="32"/>
        <v>2</v>
      </c>
    </row>
    <row r="1340" spans="1:18" x14ac:dyDescent="0.25">
      <c r="A1340" t="s">
        <v>2275</v>
      </c>
      <c r="B1340" s="6" t="s">
        <v>1709</v>
      </c>
      <c r="M1340">
        <v>1</v>
      </c>
      <c r="R1340" s="22">
        <f t="shared" si="32"/>
        <v>1</v>
      </c>
    </row>
    <row r="1341" spans="1:18" x14ac:dyDescent="0.25">
      <c r="A1341" t="s">
        <v>2275</v>
      </c>
      <c r="B1341" s="6" t="s">
        <v>439</v>
      </c>
      <c r="E1341">
        <v>1</v>
      </c>
      <c r="R1341" s="22">
        <f t="shared" si="32"/>
        <v>1</v>
      </c>
    </row>
    <row r="1342" spans="1:18" x14ac:dyDescent="0.25">
      <c r="A1342" t="s">
        <v>2275</v>
      </c>
      <c r="B1342" s="6" t="s">
        <v>425</v>
      </c>
      <c r="L1342">
        <v>1</v>
      </c>
      <c r="M1342">
        <v>1</v>
      </c>
      <c r="N1342">
        <v>1</v>
      </c>
      <c r="O1342">
        <v>1</v>
      </c>
      <c r="P1342">
        <v>1</v>
      </c>
      <c r="Q1342">
        <v>1</v>
      </c>
      <c r="R1342" s="22">
        <f t="shared" si="32"/>
        <v>6</v>
      </c>
    </row>
    <row r="1343" spans="1:18" x14ac:dyDescent="0.25">
      <c r="A1343" t="s">
        <v>2275</v>
      </c>
      <c r="B1343" s="6" t="s">
        <v>596</v>
      </c>
      <c r="F1343">
        <v>1</v>
      </c>
      <c r="G1343">
        <v>1</v>
      </c>
      <c r="R1343" s="22">
        <f t="shared" si="32"/>
        <v>2</v>
      </c>
    </row>
    <row r="1344" spans="1:18" x14ac:dyDescent="0.25">
      <c r="A1344" t="s">
        <v>2275</v>
      </c>
      <c r="B1344" s="6" t="s">
        <v>1711</v>
      </c>
      <c r="M1344">
        <v>1</v>
      </c>
      <c r="N1344">
        <v>1</v>
      </c>
      <c r="R1344" s="22">
        <f t="shared" si="32"/>
        <v>2</v>
      </c>
    </row>
    <row r="1345" spans="1:18" x14ac:dyDescent="0.25">
      <c r="A1345" t="s">
        <v>2275</v>
      </c>
      <c r="B1345" s="6" t="s">
        <v>154</v>
      </c>
      <c r="C1345">
        <v>1</v>
      </c>
      <c r="R1345" s="22">
        <f t="shared" si="32"/>
        <v>1</v>
      </c>
    </row>
    <row r="1346" spans="1:18" x14ac:dyDescent="0.25">
      <c r="A1346" t="s">
        <v>2275</v>
      </c>
      <c r="B1346" s="6" t="s">
        <v>1554</v>
      </c>
      <c r="L1346">
        <v>1</v>
      </c>
      <c r="R1346" s="22">
        <f t="shared" si="32"/>
        <v>1</v>
      </c>
    </row>
    <row r="1347" spans="1:18" x14ac:dyDescent="0.25">
      <c r="A1347" t="s">
        <v>2275</v>
      </c>
      <c r="B1347" s="6" t="s">
        <v>2050</v>
      </c>
      <c r="O1347">
        <v>1</v>
      </c>
      <c r="R1347" s="22">
        <f t="shared" si="32"/>
        <v>1</v>
      </c>
    </row>
    <row r="1348" spans="1:18" x14ac:dyDescent="0.25">
      <c r="A1348" t="s">
        <v>2275</v>
      </c>
      <c r="B1348" s="6" t="s">
        <v>434</v>
      </c>
      <c r="E1348">
        <v>1</v>
      </c>
      <c r="F1348">
        <v>1</v>
      </c>
      <c r="R1348" s="22">
        <f t="shared" si="32"/>
        <v>2</v>
      </c>
    </row>
    <row r="1349" spans="1:18" x14ac:dyDescent="0.25">
      <c r="A1349" t="s">
        <v>2275</v>
      </c>
      <c r="B1349" s="6" t="s">
        <v>1246</v>
      </c>
      <c r="J1349">
        <v>1</v>
      </c>
      <c r="R1349" s="22">
        <f t="shared" si="32"/>
        <v>1</v>
      </c>
    </row>
    <row r="1350" spans="1:18" x14ac:dyDescent="0.25">
      <c r="A1350" t="s">
        <v>2275</v>
      </c>
      <c r="B1350" s="6" t="s">
        <v>1555</v>
      </c>
      <c r="L1350">
        <v>1</v>
      </c>
      <c r="R1350" s="22">
        <f t="shared" si="32"/>
        <v>1</v>
      </c>
    </row>
    <row r="1351" spans="1:18" x14ac:dyDescent="0.25">
      <c r="A1351" t="s">
        <v>2275</v>
      </c>
      <c r="B1351" s="6" t="s">
        <v>935</v>
      </c>
      <c r="H1351">
        <v>1</v>
      </c>
      <c r="I1351">
        <v>1</v>
      </c>
      <c r="R1351" s="22">
        <f t="shared" si="32"/>
        <v>2</v>
      </c>
    </row>
    <row r="1352" spans="1:18" x14ac:dyDescent="0.25">
      <c r="A1352" t="s">
        <v>2275</v>
      </c>
      <c r="B1352" s="6" t="s">
        <v>2043</v>
      </c>
      <c r="O1352">
        <v>1</v>
      </c>
      <c r="R1352" s="22">
        <f t="shared" si="32"/>
        <v>1</v>
      </c>
    </row>
    <row r="1353" spans="1:18" x14ac:dyDescent="0.25">
      <c r="A1353" t="s">
        <v>2275</v>
      </c>
      <c r="B1353" s="6" t="s">
        <v>928</v>
      </c>
      <c r="H1353">
        <v>1</v>
      </c>
      <c r="R1353" s="22">
        <f t="shared" si="32"/>
        <v>1</v>
      </c>
    </row>
    <row r="1354" spans="1:18" x14ac:dyDescent="0.25">
      <c r="A1354" t="s">
        <v>2275</v>
      </c>
      <c r="B1354" s="6" t="s">
        <v>757</v>
      </c>
      <c r="G1354">
        <v>1</v>
      </c>
      <c r="H1354">
        <v>1</v>
      </c>
      <c r="R1354" s="22">
        <f t="shared" si="32"/>
        <v>2</v>
      </c>
    </row>
    <row r="1355" spans="1:18" x14ac:dyDescent="0.25">
      <c r="A1355" t="s">
        <v>2275</v>
      </c>
      <c r="B1355" s="6" t="s">
        <v>1100</v>
      </c>
      <c r="I1355">
        <v>1</v>
      </c>
      <c r="R1355" s="22">
        <f t="shared" si="32"/>
        <v>1</v>
      </c>
    </row>
    <row r="1356" spans="1:18" x14ac:dyDescent="0.25">
      <c r="A1356" t="s">
        <v>2275</v>
      </c>
      <c r="B1356" s="6" t="s">
        <v>1103</v>
      </c>
      <c r="I1356">
        <v>1</v>
      </c>
      <c r="R1356" s="22">
        <f t="shared" si="32"/>
        <v>1</v>
      </c>
    </row>
    <row r="1357" spans="1:18" x14ac:dyDescent="0.25">
      <c r="A1357" t="s">
        <v>2275</v>
      </c>
      <c r="B1357" s="6" t="s">
        <v>1886</v>
      </c>
      <c r="N1357">
        <v>1</v>
      </c>
      <c r="R1357" s="22">
        <f t="shared" si="32"/>
        <v>1</v>
      </c>
    </row>
    <row r="1358" spans="1:18" x14ac:dyDescent="0.25">
      <c r="A1358" t="s">
        <v>2275</v>
      </c>
      <c r="B1358" s="6" t="s">
        <v>2049</v>
      </c>
      <c r="O1358">
        <v>1</v>
      </c>
      <c r="R1358" s="22">
        <f t="shared" si="32"/>
        <v>1</v>
      </c>
    </row>
    <row r="1359" spans="1:18" x14ac:dyDescent="0.25">
      <c r="A1359" t="s">
        <v>2275</v>
      </c>
      <c r="B1359" s="6" t="s">
        <v>102</v>
      </c>
      <c r="J1359">
        <v>1</v>
      </c>
      <c r="R1359" s="22">
        <f t="shared" si="32"/>
        <v>1</v>
      </c>
    </row>
    <row r="1360" spans="1:18" x14ac:dyDescent="0.25">
      <c r="A1360" t="s">
        <v>2275</v>
      </c>
      <c r="B1360" s="6" t="s">
        <v>435</v>
      </c>
      <c r="E1360">
        <v>1</v>
      </c>
      <c r="F1360">
        <v>1</v>
      </c>
      <c r="G1360">
        <v>1</v>
      </c>
      <c r="H1360">
        <v>1</v>
      </c>
      <c r="I1360">
        <v>1</v>
      </c>
      <c r="J1360">
        <v>1</v>
      </c>
      <c r="L1360">
        <v>1</v>
      </c>
      <c r="R1360" s="22">
        <f t="shared" si="32"/>
        <v>7</v>
      </c>
    </row>
    <row r="1361" spans="1:18" x14ac:dyDescent="0.25">
      <c r="A1361" t="s">
        <v>2275</v>
      </c>
      <c r="B1361" s="6" t="s">
        <v>429</v>
      </c>
      <c r="E1361">
        <v>1</v>
      </c>
      <c r="F1361">
        <v>1</v>
      </c>
      <c r="G1361">
        <v>1</v>
      </c>
      <c r="H1361">
        <v>1</v>
      </c>
      <c r="I1361">
        <v>1</v>
      </c>
      <c r="J1361">
        <v>1</v>
      </c>
      <c r="K1361">
        <v>1</v>
      </c>
      <c r="L1361">
        <v>1</v>
      </c>
      <c r="M1361">
        <v>1</v>
      </c>
      <c r="R1361" s="22">
        <f t="shared" si="32"/>
        <v>9</v>
      </c>
    </row>
    <row r="1362" spans="1:18" x14ac:dyDescent="0.25">
      <c r="A1362" t="s">
        <v>2275</v>
      </c>
      <c r="B1362" s="6" t="s">
        <v>601</v>
      </c>
      <c r="F1362">
        <v>1</v>
      </c>
      <c r="G1362">
        <v>1</v>
      </c>
      <c r="R1362" s="22">
        <f t="shared" si="32"/>
        <v>2</v>
      </c>
    </row>
    <row r="1363" spans="1:18" x14ac:dyDescent="0.25">
      <c r="A1363" t="s">
        <v>2275</v>
      </c>
      <c r="B1363" s="6" t="s">
        <v>430</v>
      </c>
      <c r="E1363">
        <v>1</v>
      </c>
      <c r="F1363">
        <v>1</v>
      </c>
      <c r="G1363">
        <v>1</v>
      </c>
      <c r="H1363">
        <v>1</v>
      </c>
      <c r="I1363">
        <v>1</v>
      </c>
      <c r="J1363">
        <v>1</v>
      </c>
      <c r="K1363">
        <v>1</v>
      </c>
      <c r="L1363">
        <v>1</v>
      </c>
      <c r="M1363">
        <v>1</v>
      </c>
      <c r="R1363" s="22">
        <f t="shared" si="32"/>
        <v>9</v>
      </c>
    </row>
    <row r="1364" spans="1:18" x14ac:dyDescent="0.25">
      <c r="A1364" t="s">
        <v>2275</v>
      </c>
      <c r="B1364" s="6" t="s">
        <v>1250</v>
      </c>
      <c r="J1364">
        <v>1</v>
      </c>
      <c r="R1364" s="22">
        <f t="shared" si="32"/>
        <v>1</v>
      </c>
    </row>
    <row r="1365" spans="1:18" x14ac:dyDescent="0.25">
      <c r="A1365" t="s">
        <v>2275</v>
      </c>
      <c r="B1365" s="6" t="s">
        <v>591</v>
      </c>
      <c r="F1365">
        <v>1</v>
      </c>
      <c r="G1365">
        <v>1</v>
      </c>
      <c r="H1365">
        <v>1</v>
      </c>
      <c r="I1365">
        <v>1</v>
      </c>
      <c r="J1365">
        <v>1</v>
      </c>
      <c r="K1365">
        <v>1</v>
      </c>
      <c r="L1365">
        <v>1</v>
      </c>
      <c r="M1365">
        <v>1</v>
      </c>
      <c r="R1365" s="22">
        <f t="shared" si="32"/>
        <v>8</v>
      </c>
    </row>
    <row r="1366" spans="1:18" x14ac:dyDescent="0.25">
      <c r="A1366" t="s">
        <v>2275</v>
      </c>
      <c r="B1366" s="6" t="s">
        <v>1396</v>
      </c>
      <c r="K1366">
        <v>1</v>
      </c>
      <c r="L1366">
        <v>1</v>
      </c>
      <c r="R1366" s="22">
        <f t="shared" si="32"/>
        <v>2</v>
      </c>
    </row>
    <row r="1367" spans="1:18" x14ac:dyDescent="0.25">
      <c r="A1367" t="s">
        <v>2275</v>
      </c>
      <c r="B1367" s="6" t="s">
        <v>1107</v>
      </c>
      <c r="I1367">
        <v>1</v>
      </c>
      <c r="R1367" s="22">
        <f t="shared" si="32"/>
        <v>1</v>
      </c>
    </row>
    <row r="1368" spans="1:18" x14ac:dyDescent="0.25">
      <c r="A1368" t="s">
        <v>2275</v>
      </c>
      <c r="B1368" s="6" t="s">
        <v>2037</v>
      </c>
      <c r="O1368">
        <v>1</v>
      </c>
      <c r="P1368">
        <v>1</v>
      </c>
      <c r="R1368" s="22">
        <f t="shared" ref="R1368:R1431" si="33">SUM(C1368:Q1368)</f>
        <v>2</v>
      </c>
    </row>
    <row r="1369" spans="1:18" x14ac:dyDescent="0.25">
      <c r="A1369" t="s">
        <v>2275</v>
      </c>
      <c r="B1369" s="6" t="s">
        <v>1560</v>
      </c>
      <c r="L1369">
        <v>1</v>
      </c>
      <c r="R1369" s="22">
        <f t="shared" si="33"/>
        <v>1</v>
      </c>
    </row>
    <row r="1370" spans="1:18" x14ac:dyDescent="0.25">
      <c r="A1370" t="s">
        <v>2275</v>
      </c>
      <c r="B1370" s="6" t="s">
        <v>1402</v>
      </c>
      <c r="K1370">
        <v>1</v>
      </c>
      <c r="R1370" s="22">
        <f t="shared" si="33"/>
        <v>1</v>
      </c>
    </row>
    <row r="1371" spans="1:18" x14ac:dyDescent="0.25">
      <c r="A1371" t="s">
        <v>2275</v>
      </c>
      <c r="B1371" s="6" t="s">
        <v>433</v>
      </c>
      <c r="E1371">
        <v>1</v>
      </c>
      <c r="F1371">
        <v>1</v>
      </c>
      <c r="G1371">
        <v>1</v>
      </c>
      <c r="H1371">
        <v>1</v>
      </c>
      <c r="I1371">
        <v>1</v>
      </c>
      <c r="J1371">
        <v>1</v>
      </c>
      <c r="R1371" s="22">
        <f t="shared" si="33"/>
        <v>6</v>
      </c>
    </row>
    <row r="1372" spans="1:18" x14ac:dyDescent="0.25">
      <c r="A1372" t="s">
        <v>2275</v>
      </c>
      <c r="B1372" s="6" t="s">
        <v>436</v>
      </c>
      <c r="E1372">
        <v>1</v>
      </c>
      <c r="F1372">
        <v>1</v>
      </c>
      <c r="G1372">
        <v>1</v>
      </c>
      <c r="H1372">
        <v>1</v>
      </c>
      <c r="I1372">
        <v>1</v>
      </c>
      <c r="J1372">
        <v>1</v>
      </c>
      <c r="K1372">
        <v>1</v>
      </c>
      <c r="L1372">
        <v>1</v>
      </c>
      <c r="N1372">
        <v>1</v>
      </c>
      <c r="R1372" s="22">
        <f t="shared" si="33"/>
        <v>9</v>
      </c>
    </row>
    <row r="1373" spans="1:18" x14ac:dyDescent="0.25">
      <c r="A1373" t="s">
        <v>2275</v>
      </c>
      <c r="B1373" s="6" t="s">
        <v>1706</v>
      </c>
      <c r="M1373">
        <v>1</v>
      </c>
      <c r="N1373">
        <v>1</v>
      </c>
      <c r="R1373" s="22">
        <f t="shared" si="33"/>
        <v>2</v>
      </c>
    </row>
    <row r="1374" spans="1:18" x14ac:dyDescent="0.25">
      <c r="A1374" t="s">
        <v>2275</v>
      </c>
      <c r="B1374" s="6" t="s">
        <v>1887</v>
      </c>
      <c r="N1374">
        <v>1</v>
      </c>
      <c r="O1374">
        <v>1</v>
      </c>
      <c r="P1374">
        <v>1</v>
      </c>
      <c r="R1374" s="22">
        <f t="shared" si="33"/>
        <v>3</v>
      </c>
    </row>
    <row r="1375" spans="1:18" x14ac:dyDescent="0.25">
      <c r="A1375" t="s">
        <v>2275</v>
      </c>
      <c r="B1375" s="6" t="s">
        <v>2042</v>
      </c>
      <c r="O1375">
        <v>1</v>
      </c>
      <c r="R1375" s="22">
        <f t="shared" si="33"/>
        <v>1</v>
      </c>
    </row>
    <row r="1376" spans="1:18" x14ac:dyDescent="0.25">
      <c r="A1376" t="s">
        <v>2275</v>
      </c>
      <c r="B1376" s="6" t="s">
        <v>438</v>
      </c>
      <c r="E1376">
        <v>1</v>
      </c>
      <c r="I1376">
        <v>1</v>
      </c>
      <c r="R1376" s="22">
        <f t="shared" si="33"/>
        <v>2</v>
      </c>
    </row>
    <row r="1377" spans="1:18" x14ac:dyDescent="0.25">
      <c r="A1377" t="s">
        <v>2275</v>
      </c>
      <c r="B1377" s="6" t="s">
        <v>938</v>
      </c>
      <c r="H1377">
        <v>1</v>
      </c>
      <c r="I1377">
        <v>1</v>
      </c>
      <c r="R1377" s="22">
        <f t="shared" si="33"/>
        <v>2</v>
      </c>
    </row>
    <row r="1378" spans="1:18" x14ac:dyDescent="0.25">
      <c r="A1378" t="s">
        <v>2275</v>
      </c>
      <c r="B1378" s="6" t="s">
        <v>428</v>
      </c>
      <c r="E1378">
        <v>1</v>
      </c>
      <c r="F1378">
        <v>1</v>
      </c>
      <c r="G1378">
        <v>1</v>
      </c>
      <c r="H1378">
        <v>1</v>
      </c>
      <c r="I1378">
        <v>1</v>
      </c>
      <c r="J1378">
        <v>1</v>
      </c>
      <c r="R1378" s="22">
        <f t="shared" si="33"/>
        <v>6</v>
      </c>
    </row>
    <row r="1379" spans="1:18" x14ac:dyDescent="0.25">
      <c r="A1379" t="s">
        <v>2275</v>
      </c>
      <c r="B1379" s="6" t="s">
        <v>437</v>
      </c>
      <c r="E1379">
        <v>1</v>
      </c>
      <c r="R1379" s="22">
        <f t="shared" si="33"/>
        <v>1</v>
      </c>
    </row>
    <row r="1380" spans="1:18" x14ac:dyDescent="0.25">
      <c r="A1380" t="s">
        <v>2275</v>
      </c>
      <c r="B1380" s="6" t="s">
        <v>318</v>
      </c>
      <c r="D1380">
        <v>1</v>
      </c>
      <c r="R1380" s="22">
        <f t="shared" si="33"/>
        <v>1</v>
      </c>
    </row>
    <row r="1381" spans="1:18" x14ac:dyDescent="0.25">
      <c r="A1381" t="s">
        <v>2275</v>
      </c>
      <c r="B1381" s="6" t="s">
        <v>2228</v>
      </c>
      <c r="Q1381">
        <v>1</v>
      </c>
      <c r="R1381" s="22">
        <f t="shared" si="33"/>
        <v>1</v>
      </c>
    </row>
    <row r="1382" spans="1:18" x14ac:dyDescent="0.25">
      <c r="A1382" t="s">
        <v>2275</v>
      </c>
      <c r="B1382" s="6" t="s">
        <v>1881</v>
      </c>
      <c r="N1382">
        <v>1</v>
      </c>
      <c r="O1382">
        <v>1</v>
      </c>
      <c r="R1382" s="22">
        <f t="shared" si="33"/>
        <v>2</v>
      </c>
    </row>
    <row r="1383" spans="1:18" x14ac:dyDescent="0.25">
      <c r="A1383" t="s">
        <v>2275</v>
      </c>
      <c r="B1383" s="6" t="s">
        <v>1113</v>
      </c>
      <c r="I1383">
        <v>1</v>
      </c>
      <c r="R1383" s="22">
        <f t="shared" si="33"/>
        <v>1</v>
      </c>
    </row>
    <row r="1384" spans="1:18" x14ac:dyDescent="0.25">
      <c r="A1384" t="s">
        <v>2275</v>
      </c>
      <c r="B1384" s="6" t="s">
        <v>1258</v>
      </c>
      <c r="J1384">
        <v>1</v>
      </c>
      <c r="K1384">
        <v>1</v>
      </c>
      <c r="L1384">
        <v>1</v>
      </c>
      <c r="R1384" s="22">
        <f t="shared" si="33"/>
        <v>3</v>
      </c>
    </row>
    <row r="1385" spans="1:18" x14ac:dyDescent="0.25">
      <c r="A1385" t="s">
        <v>2275</v>
      </c>
      <c r="B1385" s="6" t="s">
        <v>2046</v>
      </c>
      <c r="O1385">
        <v>1</v>
      </c>
      <c r="R1385" s="22">
        <f t="shared" si="33"/>
        <v>1</v>
      </c>
    </row>
    <row r="1386" spans="1:18" x14ac:dyDescent="0.25">
      <c r="A1386" t="s">
        <v>2275</v>
      </c>
      <c r="B1386" s="6" t="s">
        <v>1403</v>
      </c>
      <c r="K1386">
        <v>1</v>
      </c>
      <c r="R1386" s="22">
        <f t="shared" si="33"/>
        <v>1</v>
      </c>
    </row>
    <row r="1387" spans="1:18" x14ac:dyDescent="0.25">
      <c r="A1387" t="s">
        <v>2275</v>
      </c>
      <c r="B1387" s="6" t="s">
        <v>802</v>
      </c>
      <c r="L1387">
        <v>1</v>
      </c>
      <c r="R1387" s="22">
        <f t="shared" si="33"/>
        <v>1</v>
      </c>
    </row>
    <row r="1388" spans="1:18" x14ac:dyDescent="0.25">
      <c r="A1388" t="s">
        <v>2275</v>
      </c>
      <c r="B1388" s="6" t="s">
        <v>1707</v>
      </c>
      <c r="M1388">
        <v>1</v>
      </c>
      <c r="R1388" s="22">
        <f t="shared" si="33"/>
        <v>1</v>
      </c>
    </row>
    <row r="1389" spans="1:18" x14ac:dyDescent="0.25">
      <c r="A1389" t="s">
        <v>2275</v>
      </c>
      <c r="B1389" s="6" t="s">
        <v>725</v>
      </c>
      <c r="J1389">
        <v>1</v>
      </c>
      <c r="R1389" s="22">
        <f t="shared" si="33"/>
        <v>1</v>
      </c>
    </row>
    <row r="1390" spans="1:18" x14ac:dyDescent="0.25">
      <c r="A1390" t="s">
        <v>2275</v>
      </c>
      <c r="B1390" s="6" t="s">
        <v>599</v>
      </c>
      <c r="F1390">
        <v>1</v>
      </c>
      <c r="G1390">
        <v>1</v>
      </c>
      <c r="H1390">
        <v>1</v>
      </c>
      <c r="R1390" s="22">
        <f t="shared" si="33"/>
        <v>3</v>
      </c>
    </row>
    <row r="1391" spans="1:18" x14ac:dyDescent="0.25">
      <c r="A1391" t="s">
        <v>2275</v>
      </c>
      <c r="B1391" s="6" t="s">
        <v>1721</v>
      </c>
      <c r="M1391">
        <v>1</v>
      </c>
      <c r="R1391" s="22">
        <f t="shared" si="33"/>
        <v>1</v>
      </c>
    </row>
    <row r="1392" spans="1:18" x14ac:dyDescent="0.25">
      <c r="A1392" t="s">
        <v>2275</v>
      </c>
      <c r="B1392" s="6" t="s">
        <v>1263</v>
      </c>
      <c r="J1392">
        <v>1</v>
      </c>
      <c r="R1392" s="22">
        <f t="shared" si="33"/>
        <v>1</v>
      </c>
    </row>
    <row r="1393" spans="1:18" x14ac:dyDescent="0.25">
      <c r="A1393" t="s">
        <v>2275</v>
      </c>
      <c r="B1393" s="6" t="s">
        <v>1715</v>
      </c>
      <c r="M1393">
        <v>1</v>
      </c>
      <c r="R1393" s="22">
        <f t="shared" si="33"/>
        <v>1</v>
      </c>
    </row>
    <row r="1394" spans="1:18" x14ac:dyDescent="0.25">
      <c r="A1394" t="s">
        <v>2275</v>
      </c>
      <c r="B1394" s="6" t="s">
        <v>1253</v>
      </c>
      <c r="J1394">
        <v>1</v>
      </c>
      <c r="R1394" s="22">
        <f t="shared" si="33"/>
        <v>1</v>
      </c>
    </row>
    <row r="1395" spans="1:18" x14ac:dyDescent="0.25">
      <c r="A1395" t="s">
        <v>2275</v>
      </c>
      <c r="B1395" s="6" t="s">
        <v>1120</v>
      </c>
      <c r="I1395">
        <v>1</v>
      </c>
      <c r="J1395">
        <v>1</v>
      </c>
      <c r="R1395" s="22">
        <f t="shared" si="33"/>
        <v>2</v>
      </c>
    </row>
    <row r="1396" spans="1:18" x14ac:dyDescent="0.25">
      <c r="A1396" t="s">
        <v>2275</v>
      </c>
      <c r="B1396" s="6" t="s">
        <v>1883</v>
      </c>
      <c r="N1396">
        <v>1</v>
      </c>
      <c r="R1396" s="22">
        <f t="shared" si="33"/>
        <v>1</v>
      </c>
    </row>
    <row r="1397" spans="1:18" x14ac:dyDescent="0.25">
      <c r="A1397" t="s">
        <v>2275</v>
      </c>
      <c r="B1397" s="6" t="s">
        <v>1111</v>
      </c>
      <c r="I1397">
        <v>1</v>
      </c>
      <c r="J1397">
        <v>1</v>
      </c>
      <c r="K1397">
        <v>1</v>
      </c>
      <c r="R1397" s="22">
        <f t="shared" si="33"/>
        <v>3</v>
      </c>
    </row>
    <row r="1398" spans="1:18" x14ac:dyDescent="0.25">
      <c r="A1398" t="s">
        <v>2275</v>
      </c>
      <c r="B1398" s="6" t="s">
        <v>157</v>
      </c>
      <c r="C1398">
        <v>1</v>
      </c>
      <c r="D1398">
        <v>1</v>
      </c>
      <c r="E1398">
        <v>1</v>
      </c>
      <c r="Q1398">
        <v>1</v>
      </c>
      <c r="R1398" s="22">
        <f t="shared" si="33"/>
        <v>4</v>
      </c>
    </row>
    <row r="1399" spans="1:18" x14ac:dyDescent="0.25">
      <c r="A1399" t="s">
        <v>2275</v>
      </c>
      <c r="B1399" s="6" t="s">
        <v>937</v>
      </c>
      <c r="H1399">
        <v>1</v>
      </c>
      <c r="I1399">
        <v>1</v>
      </c>
      <c r="R1399" s="22">
        <f t="shared" si="33"/>
        <v>2</v>
      </c>
    </row>
    <row r="1400" spans="1:18" x14ac:dyDescent="0.25">
      <c r="A1400" t="s">
        <v>2275</v>
      </c>
      <c r="B1400" s="6" t="s">
        <v>1252</v>
      </c>
      <c r="J1400">
        <v>1</v>
      </c>
      <c r="K1400">
        <v>1</v>
      </c>
      <c r="L1400">
        <v>1</v>
      </c>
      <c r="R1400" s="22">
        <f t="shared" si="33"/>
        <v>3</v>
      </c>
    </row>
    <row r="1401" spans="1:18" x14ac:dyDescent="0.25">
      <c r="A1401" t="s">
        <v>2275</v>
      </c>
      <c r="B1401" s="6" t="s">
        <v>1080</v>
      </c>
      <c r="L1401">
        <v>1</v>
      </c>
      <c r="R1401" s="22">
        <f t="shared" si="33"/>
        <v>1</v>
      </c>
    </row>
    <row r="1402" spans="1:18" x14ac:dyDescent="0.25">
      <c r="A1402" t="s">
        <v>2275</v>
      </c>
      <c r="B1402" s="6" t="s">
        <v>590</v>
      </c>
      <c r="F1402">
        <v>1</v>
      </c>
      <c r="R1402" s="22">
        <f t="shared" si="33"/>
        <v>1</v>
      </c>
    </row>
    <row r="1403" spans="1:18" x14ac:dyDescent="0.25">
      <c r="A1403" t="s">
        <v>2275</v>
      </c>
      <c r="B1403" s="6" t="s">
        <v>1251</v>
      </c>
      <c r="J1403">
        <v>1</v>
      </c>
      <c r="R1403" s="22">
        <f t="shared" si="33"/>
        <v>1</v>
      </c>
    </row>
    <row r="1404" spans="1:18" x14ac:dyDescent="0.25">
      <c r="A1404" t="s">
        <v>2275</v>
      </c>
      <c r="B1404" s="6" t="s">
        <v>1562</v>
      </c>
      <c r="L1404">
        <v>1</v>
      </c>
      <c r="M1404">
        <v>1</v>
      </c>
      <c r="R1404" s="22">
        <f t="shared" si="33"/>
        <v>2</v>
      </c>
    </row>
    <row r="1405" spans="1:18" x14ac:dyDescent="0.25">
      <c r="A1405" t="s">
        <v>2275</v>
      </c>
      <c r="B1405" s="6" t="s">
        <v>1885</v>
      </c>
      <c r="N1405">
        <v>2</v>
      </c>
      <c r="R1405" s="22">
        <f t="shared" si="33"/>
        <v>2</v>
      </c>
    </row>
    <row r="1406" spans="1:18" x14ac:dyDescent="0.25">
      <c r="A1406" t="s">
        <v>2275</v>
      </c>
      <c r="B1406" s="6" t="s">
        <v>1249</v>
      </c>
      <c r="J1406">
        <v>1</v>
      </c>
      <c r="R1406" s="22">
        <f t="shared" si="33"/>
        <v>1</v>
      </c>
    </row>
    <row r="1407" spans="1:18" x14ac:dyDescent="0.25">
      <c r="A1407" t="s">
        <v>2275</v>
      </c>
      <c r="B1407" s="6" t="s">
        <v>1549</v>
      </c>
      <c r="L1407">
        <v>1</v>
      </c>
      <c r="R1407" s="22">
        <f t="shared" si="33"/>
        <v>1</v>
      </c>
    </row>
    <row r="1408" spans="1:18" x14ac:dyDescent="0.25">
      <c r="A1408" t="s">
        <v>2275</v>
      </c>
      <c r="B1408" s="6" t="s">
        <v>765</v>
      </c>
      <c r="G1408">
        <v>1</v>
      </c>
      <c r="R1408" s="22">
        <f t="shared" si="33"/>
        <v>1</v>
      </c>
    </row>
    <row r="1409" spans="1:18" x14ac:dyDescent="0.25">
      <c r="A1409" t="s">
        <v>2275</v>
      </c>
      <c r="B1409" s="6" t="s">
        <v>99</v>
      </c>
      <c r="L1409">
        <v>1</v>
      </c>
      <c r="R1409" s="22">
        <f t="shared" si="33"/>
        <v>1</v>
      </c>
    </row>
    <row r="1410" spans="1:18" x14ac:dyDescent="0.25">
      <c r="A1410" t="s">
        <v>2275</v>
      </c>
      <c r="B1410" s="6" t="s">
        <v>1112</v>
      </c>
      <c r="I1410">
        <v>1</v>
      </c>
      <c r="R1410" s="22">
        <f t="shared" si="33"/>
        <v>1</v>
      </c>
    </row>
    <row r="1411" spans="1:18" x14ac:dyDescent="0.25">
      <c r="A1411" t="s">
        <v>2275</v>
      </c>
      <c r="B1411" s="6" t="s">
        <v>1119</v>
      </c>
      <c r="I1411">
        <v>1</v>
      </c>
      <c r="J1411">
        <v>1</v>
      </c>
      <c r="K1411">
        <v>1</v>
      </c>
      <c r="L1411">
        <v>1</v>
      </c>
      <c r="M1411">
        <v>1</v>
      </c>
      <c r="N1411">
        <v>1</v>
      </c>
      <c r="O1411">
        <v>1</v>
      </c>
      <c r="P1411">
        <v>1</v>
      </c>
      <c r="R1411" s="22">
        <f t="shared" si="33"/>
        <v>8</v>
      </c>
    </row>
    <row r="1412" spans="1:18" x14ac:dyDescent="0.25">
      <c r="A1412" t="s">
        <v>2275</v>
      </c>
      <c r="B1412" s="6" t="s">
        <v>1561</v>
      </c>
      <c r="L1412">
        <v>1</v>
      </c>
      <c r="R1412" s="22">
        <f t="shared" si="33"/>
        <v>1</v>
      </c>
    </row>
    <row r="1413" spans="1:18" x14ac:dyDescent="0.25">
      <c r="A1413" t="s">
        <v>2275</v>
      </c>
      <c r="B1413" s="6" t="s">
        <v>2164</v>
      </c>
      <c r="P1413">
        <v>1</v>
      </c>
      <c r="R1413" s="22">
        <f t="shared" si="33"/>
        <v>1</v>
      </c>
    </row>
    <row r="1414" spans="1:18" x14ac:dyDescent="0.25">
      <c r="A1414" t="s">
        <v>2275</v>
      </c>
      <c r="B1414" s="6" t="s">
        <v>1702</v>
      </c>
      <c r="M1414">
        <v>1</v>
      </c>
      <c r="R1414" s="22">
        <f t="shared" si="33"/>
        <v>1</v>
      </c>
    </row>
    <row r="1415" spans="1:18" x14ac:dyDescent="0.25">
      <c r="A1415" t="s">
        <v>2275</v>
      </c>
      <c r="B1415" s="6" t="s">
        <v>1390</v>
      </c>
      <c r="K1415">
        <v>2</v>
      </c>
      <c r="R1415" s="22">
        <f t="shared" si="33"/>
        <v>2</v>
      </c>
    </row>
    <row r="1416" spans="1:18" x14ac:dyDescent="0.25">
      <c r="A1416" t="s">
        <v>2275</v>
      </c>
      <c r="B1416" s="6" t="s">
        <v>2157</v>
      </c>
      <c r="P1416">
        <v>1</v>
      </c>
      <c r="R1416" s="22">
        <f t="shared" si="33"/>
        <v>1</v>
      </c>
    </row>
    <row r="1417" spans="1:18" x14ac:dyDescent="0.25">
      <c r="A1417" t="s">
        <v>2275</v>
      </c>
      <c r="B1417" s="6" t="s">
        <v>2032</v>
      </c>
      <c r="O1417">
        <v>1</v>
      </c>
      <c r="P1417">
        <v>1</v>
      </c>
      <c r="R1417" s="22">
        <f t="shared" si="33"/>
        <v>2</v>
      </c>
    </row>
    <row r="1418" spans="1:18" x14ac:dyDescent="0.25">
      <c r="A1418" t="s">
        <v>2275</v>
      </c>
      <c r="B1418" s="6" t="s">
        <v>1543</v>
      </c>
      <c r="L1418">
        <v>1</v>
      </c>
      <c r="R1418" s="22">
        <f t="shared" si="33"/>
        <v>1</v>
      </c>
    </row>
    <row r="1419" spans="1:18" x14ac:dyDescent="0.25">
      <c r="A1419" t="s">
        <v>2275</v>
      </c>
      <c r="B1419" s="6" t="s">
        <v>927</v>
      </c>
      <c r="H1419">
        <v>1</v>
      </c>
      <c r="R1419" s="22">
        <f t="shared" si="33"/>
        <v>1</v>
      </c>
    </row>
    <row r="1420" spans="1:18" x14ac:dyDescent="0.25">
      <c r="A1420" t="s">
        <v>2275</v>
      </c>
      <c r="B1420" s="6" t="s">
        <v>1704</v>
      </c>
      <c r="M1420">
        <v>1</v>
      </c>
      <c r="N1420">
        <v>1</v>
      </c>
      <c r="R1420" s="22">
        <f t="shared" si="33"/>
        <v>2</v>
      </c>
    </row>
    <row r="1421" spans="1:18" x14ac:dyDescent="0.25">
      <c r="A1421" t="s">
        <v>2275</v>
      </c>
      <c r="B1421" s="6" t="s">
        <v>1699</v>
      </c>
      <c r="M1421">
        <v>1</v>
      </c>
      <c r="N1421">
        <v>1</v>
      </c>
      <c r="O1421">
        <v>1</v>
      </c>
      <c r="R1421" s="22">
        <f t="shared" si="33"/>
        <v>3</v>
      </c>
    </row>
    <row r="1422" spans="1:18" x14ac:dyDescent="0.25">
      <c r="A1422" t="s">
        <v>2275</v>
      </c>
      <c r="B1422" s="6" t="s">
        <v>1698</v>
      </c>
      <c r="M1422">
        <v>1</v>
      </c>
      <c r="R1422" s="22">
        <f t="shared" si="33"/>
        <v>1</v>
      </c>
    </row>
    <row r="1423" spans="1:18" x14ac:dyDescent="0.25">
      <c r="A1423" t="s">
        <v>2275</v>
      </c>
      <c r="B1423" s="6" t="s">
        <v>926</v>
      </c>
      <c r="H1423">
        <v>1</v>
      </c>
      <c r="I1423">
        <v>1</v>
      </c>
      <c r="J1423">
        <v>1</v>
      </c>
      <c r="R1423" s="22">
        <f t="shared" si="33"/>
        <v>3</v>
      </c>
    </row>
    <row r="1424" spans="1:18" x14ac:dyDescent="0.25">
      <c r="A1424" t="s">
        <v>2275</v>
      </c>
      <c r="B1424" s="6" t="s">
        <v>1542</v>
      </c>
      <c r="L1424">
        <v>1</v>
      </c>
      <c r="R1424" s="22">
        <f t="shared" si="33"/>
        <v>1</v>
      </c>
    </row>
    <row r="1425" spans="1:18" x14ac:dyDescent="0.25">
      <c r="A1425" t="s">
        <v>2275</v>
      </c>
      <c r="B1425" s="6" t="s">
        <v>579</v>
      </c>
      <c r="F1425">
        <v>1</v>
      </c>
      <c r="R1425" s="22">
        <f t="shared" si="33"/>
        <v>1</v>
      </c>
    </row>
    <row r="1426" spans="1:18" x14ac:dyDescent="0.25">
      <c r="A1426" t="s">
        <v>2275</v>
      </c>
      <c r="B1426" s="6" t="s">
        <v>427</v>
      </c>
      <c r="E1426">
        <v>1</v>
      </c>
      <c r="R1426" s="22">
        <f t="shared" si="33"/>
        <v>1</v>
      </c>
    </row>
    <row r="1427" spans="1:18" x14ac:dyDescent="0.25">
      <c r="A1427" t="s">
        <v>2275</v>
      </c>
      <c r="B1427" s="6" t="s">
        <v>1540</v>
      </c>
      <c r="L1427">
        <v>1</v>
      </c>
      <c r="M1427">
        <v>1</v>
      </c>
      <c r="R1427" s="22">
        <f t="shared" si="33"/>
        <v>2</v>
      </c>
    </row>
    <row r="1428" spans="1:18" x14ac:dyDescent="0.25">
      <c r="A1428" t="s">
        <v>2275</v>
      </c>
      <c r="B1428" s="6" t="s">
        <v>925</v>
      </c>
      <c r="H1428">
        <v>1</v>
      </c>
      <c r="R1428" s="22">
        <f t="shared" si="33"/>
        <v>1</v>
      </c>
    </row>
    <row r="1429" spans="1:18" x14ac:dyDescent="0.25">
      <c r="A1429" t="s">
        <v>2275</v>
      </c>
      <c r="B1429" s="6" t="s">
        <v>753</v>
      </c>
      <c r="G1429">
        <v>1</v>
      </c>
      <c r="R1429" s="22">
        <f t="shared" si="33"/>
        <v>1</v>
      </c>
    </row>
    <row r="1430" spans="1:18" x14ac:dyDescent="0.25">
      <c r="A1430" t="s">
        <v>2275</v>
      </c>
      <c r="B1430" s="6" t="s">
        <v>755</v>
      </c>
      <c r="G1430">
        <v>1</v>
      </c>
      <c r="R1430" s="22">
        <f t="shared" si="33"/>
        <v>1</v>
      </c>
    </row>
    <row r="1431" spans="1:18" x14ac:dyDescent="0.25">
      <c r="A1431" t="s">
        <v>2275</v>
      </c>
      <c r="B1431" s="6" t="s">
        <v>1541</v>
      </c>
      <c r="L1431">
        <v>1</v>
      </c>
      <c r="R1431" s="22">
        <f t="shared" si="33"/>
        <v>1</v>
      </c>
    </row>
    <row r="1432" spans="1:18" x14ac:dyDescent="0.25">
      <c r="A1432" t="s">
        <v>2275</v>
      </c>
      <c r="B1432" s="6" t="s">
        <v>1389</v>
      </c>
      <c r="K1432">
        <v>1</v>
      </c>
      <c r="R1432" s="22">
        <f t="shared" ref="R1432:R1452" si="34">SUM(C1432:Q1432)</f>
        <v>1</v>
      </c>
    </row>
    <row r="1433" spans="1:18" x14ac:dyDescent="0.25">
      <c r="A1433" t="s">
        <v>2275</v>
      </c>
      <c r="B1433" s="6" t="s">
        <v>581</v>
      </c>
      <c r="F1433">
        <v>1</v>
      </c>
      <c r="R1433" s="22">
        <f t="shared" si="34"/>
        <v>1</v>
      </c>
    </row>
    <row r="1434" spans="1:18" x14ac:dyDescent="0.25">
      <c r="A1434" t="s">
        <v>2275</v>
      </c>
      <c r="B1434" s="6" t="s">
        <v>1245</v>
      </c>
      <c r="J1434">
        <v>1</v>
      </c>
      <c r="R1434" s="22">
        <f t="shared" si="34"/>
        <v>1</v>
      </c>
    </row>
    <row r="1435" spans="1:18" x14ac:dyDescent="0.25">
      <c r="A1435" t="s">
        <v>2275</v>
      </c>
      <c r="B1435" s="6" t="s">
        <v>1700</v>
      </c>
      <c r="M1435">
        <v>1</v>
      </c>
      <c r="R1435" s="22">
        <f t="shared" si="34"/>
        <v>1</v>
      </c>
    </row>
    <row r="1436" spans="1:18" x14ac:dyDescent="0.25">
      <c r="A1436" t="s">
        <v>2275</v>
      </c>
      <c r="B1436" s="6" t="s">
        <v>2158</v>
      </c>
      <c r="P1436">
        <v>1</v>
      </c>
      <c r="R1436" s="22">
        <f t="shared" si="34"/>
        <v>1</v>
      </c>
    </row>
    <row r="1437" spans="1:18" x14ac:dyDescent="0.25">
      <c r="A1437" t="s">
        <v>2275</v>
      </c>
      <c r="B1437" s="6" t="s">
        <v>1701</v>
      </c>
      <c r="M1437">
        <v>1</v>
      </c>
      <c r="R1437" s="22">
        <f t="shared" si="34"/>
        <v>1</v>
      </c>
    </row>
    <row r="1438" spans="1:18" x14ac:dyDescent="0.25">
      <c r="A1438" t="s">
        <v>2275</v>
      </c>
      <c r="B1438" s="6" t="s">
        <v>1703</v>
      </c>
      <c r="M1438">
        <v>1</v>
      </c>
      <c r="N1438">
        <v>1</v>
      </c>
      <c r="R1438" s="22">
        <f t="shared" si="34"/>
        <v>2</v>
      </c>
    </row>
    <row r="1439" spans="1:18" x14ac:dyDescent="0.25">
      <c r="A1439" t="s">
        <v>2275</v>
      </c>
      <c r="B1439" s="6" t="s">
        <v>1547</v>
      </c>
      <c r="L1439">
        <v>1</v>
      </c>
      <c r="R1439" s="22">
        <f t="shared" si="34"/>
        <v>1</v>
      </c>
    </row>
    <row r="1440" spans="1:18" x14ac:dyDescent="0.25">
      <c r="A1440" t="s">
        <v>2275</v>
      </c>
      <c r="B1440" s="6" t="s">
        <v>2033</v>
      </c>
      <c r="O1440">
        <v>1</v>
      </c>
      <c r="R1440" s="22">
        <f t="shared" si="34"/>
        <v>1</v>
      </c>
    </row>
    <row r="1441" spans="1:18" x14ac:dyDescent="0.25">
      <c r="A1441" t="s">
        <v>2275</v>
      </c>
      <c r="B1441" s="6" t="s">
        <v>2159</v>
      </c>
      <c r="P1441">
        <v>1</v>
      </c>
      <c r="Q1441">
        <v>1</v>
      </c>
      <c r="R1441" s="22">
        <f t="shared" si="34"/>
        <v>2</v>
      </c>
    </row>
    <row r="1442" spans="1:18" x14ac:dyDescent="0.25">
      <c r="A1442" t="s">
        <v>2275</v>
      </c>
      <c r="B1442" s="6" t="s">
        <v>1545</v>
      </c>
      <c r="L1442">
        <v>1</v>
      </c>
      <c r="M1442">
        <v>1</v>
      </c>
      <c r="R1442" s="22">
        <f t="shared" si="34"/>
        <v>2</v>
      </c>
    </row>
    <row r="1443" spans="1:18" x14ac:dyDescent="0.25">
      <c r="A1443" t="s">
        <v>2275</v>
      </c>
      <c r="B1443" s="6" t="s">
        <v>1544</v>
      </c>
      <c r="L1443">
        <v>1</v>
      </c>
      <c r="R1443" s="22">
        <f t="shared" si="34"/>
        <v>1</v>
      </c>
    </row>
    <row r="1444" spans="1:18" x14ac:dyDescent="0.25">
      <c r="A1444" t="s">
        <v>2275</v>
      </c>
      <c r="B1444" s="6" t="s">
        <v>1546</v>
      </c>
      <c r="L1444">
        <v>1</v>
      </c>
      <c r="M1444">
        <v>1</v>
      </c>
      <c r="N1444">
        <v>1</v>
      </c>
      <c r="R1444" s="22">
        <f t="shared" si="34"/>
        <v>3</v>
      </c>
    </row>
    <row r="1445" spans="1:18" x14ac:dyDescent="0.25">
      <c r="A1445" t="s">
        <v>2275</v>
      </c>
      <c r="B1445" s="6" t="s">
        <v>754</v>
      </c>
      <c r="G1445">
        <v>1</v>
      </c>
      <c r="H1445">
        <v>1</v>
      </c>
      <c r="R1445" s="22">
        <f t="shared" si="34"/>
        <v>2</v>
      </c>
    </row>
    <row r="1446" spans="1:18" x14ac:dyDescent="0.25">
      <c r="A1446" t="s">
        <v>2275</v>
      </c>
      <c r="B1446" s="6" t="s">
        <v>580</v>
      </c>
      <c r="F1446">
        <v>1</v>
      </c>
      <c r="G1446">
        <v>1</v>
      </c>
      <c r="H1446">
        <v>1</v>
      </c>
      <c r="R1446" s="22">
        <f t="shared" si="34"/>
        <v>3</v>
      </c>
    </row>
    <row r="1447" spans="1:18" x14ac:dyDescent="0.25">
      <c r="A1447" t="s">
        <v>2275</v>
      </c>
      <c r="B1447" s="6" t="s">
        <v>2031</v>
      </c>
      <c r="O1447">
        <v>1</v>
      </c>
      <c r="R1447" s="22">
        <f t="shared" si="34"/>
        <v>1</v>
      </c>
    </row>
    <row r="1448" spans="1:18" x14ac:dyDescent="0.25">
      <c r="A1448" t="s">
        <v>2275</v>
      </c>
      <c r="B1448" s="6" t="s">
        <v>1388</v>
      </c>
      <c r="K1448">
        <v>1</v>
      </c>
      <c r="R1448" s="22">
        <f t="shared" si="34"/>
        <v>1</v>
      </c>
    </row>
    <row r="1449" spans="1:18" x14ac:dyDescent="0.25">
      <c r="A1449" t="s">
        <v>2275</v>
      </c>
      <c r="B1449" s="6" t="s">
        <v>2035</v>
      </c>
      <c r="O1449">
        <v>1</v>
      </c>
      <c r="R1449" s="22">
        <f t="shared" si="34"/>
        <v>1</v>
      </c>
    </row>
    <row r="1450" spans="1:18" x14ac:dyDescent="0.25">
      <c r="A1450" t="s">
        <v>2275</v>
      </c>
      <c r="B1450" s="6" t="s">
        <v>2034</v>
      </c>
      <c r="O1450">
        <v>1</v>
      </c>
      <c r="R1450" s="22">
        <f t="shared" si="34"/>
        <v>1</v>
      </c>
    </row>
    <row r="1451" spans="1:18" x14ac:dyDescent="0.25">
      <c r="R1451" s="22">
        <f t="shared" si="34"/>
        <v>0</v>
      </c>
    </row>
    <row r="1452" spans="1:18" x14ac:dyDescent="0.25">
      <c r="R1452" s="22">
        <f t="shared" si="34"/>
        <v>0</v>
      </c>
    </row>
  </sheetData>
  <autoFilter ref="B1:R491" xr:uid="{2D2ADF4C-4CF8-4CB5-958B-9CEFF0D94426}"/>
  <mergeCells count="4">
    <mergeCell ref="A3:A14"/>
    <mergeCell ref="A15:A16"/>
    <mergeCell ref="A17:A18"/>
    <mergeCell ref="A20:A22"/>
  </mergeCells>
  <phoneticPr fontId="9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C9FE2-3104-4C42-9DE8-E5C4889699AE}">
  <sheetPr>
    <tabColor rgb="FFFFC000"/>
  </sheetPr>
  <dimension ref="A1:AS566"/>
  <sheetViews>
    <sheetView zoomScale="40" zoomScaleNormal="40" workbookViewId="0">
      <selection activeCell="AR62" sqref="AR62"/>
    </sheetView>
  </sheetViews>
  <sheetFormatPr defaultRowHeight="15" x14ac:dyDescent="0.25"/>
  <cols>
    <col min="1" max="1" width="12.85546875" customWidth="1"/>
    <col min="2" max="2" width="8.7109375" customWidth="1"/>
    <col min="3" max="3" width="16.28515625" customWidth="1"/>
    <col min="4" max="4" width="9.7109375" customWidth="1"/>
    <col min="5" max="6" width="11.85546875" bestFit="1" customWidth="1"/>
    <col min="8" max="8" width="12" bestFit="1" customWidth="1"/>
    <col min="9" max="18" width="10.140625" bestFit="1" customWidth="1"/>
    <col min="21" max="21" width="12.7109375" customWidth="1"/>
    <col min="27" max="27" width="9.7109375" bestFit="1" customWidth="1"/>
    <col min="33" max="33" width="23.42578125" customWidth="1"/>
  </cols>
  <sheetData>
    <row r="1" spans="1:35" x14ac:dyDescent="0.25">
      <c r="A1" s="35"/>
      <c r="B1" s="35"/>
      <c r="C1" s="35"/>
      <c r="D1" s="40">
        <v>0.20833333333333334</v>
      </c>
      <c r="E1" s="40">
        <v>0.25</v>
      </c>
      <c r="F1" s="40">
        <v>0.29166666666666669</v>
      </c>
      <c r="G1" s="40">
        <v>0.33333333333333331</v>
      </c>
      <c r="H1" s="40">
        <v>0.375</v>
      </c>
      <c r="I1" s="40">
        <v>0.41666666666666669</v>
      </c>
      <c r="J1" s="40">
        <v>0.45833333333333331</v>
      </c>
      <c r="K1" s="40">
        <v>0.5</v>
      </c>
      <c r="L1" s="40">
        <v>0.54166666666666663</v>
      </c>
      <c r="M1" s="40">
        <v>0.58333333333333337</v>
      </c>
      <c r="N1" s="40">
        <v>0.625</v>
      </c>
      <c r="O1" s="40">
        <v>0.66666666666666663</v>
      </c>
      <c r="P1" s="40">
        <v>0.70833333333333337</v>
      </c>
      <c r="Q1" s="40">
        <v>0.75</v>
      </c>
      <c r="R1" s="40">
        <v>0.79166666666666663</v>
      </c>
      <c r="S1" s="41" t="s">
        <v>2309</v>
      </c>
      <c r="AD1" s="61">
        <f>119/125</f>
        <v>0.95199999999999996</v>
      </c>
    </row>
    <row r="2" spans="1:35" ht="15" customHeight="1" x14ac:dyDescent="0.25">
      <c r="A2" s="70" t="s">
        <v>2355</v>
      </c>
      <c r="B2" s="73" t="s">
        <v>2349</v>
      </c>
      <c r="C2" s="73"/>
      <c r="D2" s="46">
        <f t="shared" ref="D2:R2" si="0">SUM(D6:D8)</f>
        <v>42</v>
      </c>
      <c r="E2" s="46">
        <f t="shared" si="0"/>
        <v>65</v>
      </c>
      <c r="F2" s="46">
        <f t="shared" si="0"/>
        <v>93</v>
      </c>
      <c r="G2" s="46">
        <f t="shared" si="0"/>
        <v>106</v>
      </c>
      <c r="H2" s="46">
        <f t="shared" si="0"/>
        <v>108</v>
      </c>
      <c r="I2" s="46">
        <f t="shared" si="0"/>
        <v>119</v>
      </c>
      <c r="J2" s="46">
        <f t="shared" si="0"/>
        <v>97</v>
      </c>
      <c r="K2" s="46">
        <f t="shared" si="0"/>
        <v>103</v>
      </c>
      <c r="L2" s="46">
        <f t="shared" si="0"/>
        <v>101</v>
      </c>
      <c r="M2" s="46">
        <f t="shared" si="0"/>
        <v>96</v>
      </c>
      <c r="N2" s="46">
        <f t="shared" si="0"/>
        <v>101</v>
      </c>
      <c r="O2" s="46">
        <f t="shared" si="0"/>
        <v>90</v>
      </c>
      <c r="P2" s="46">
        <f t="shared" si="0"/>
        <v>76</v>
      </c>
      <c r="Q2" s="46">
        <f t="shared" si="0"/>
        <v>67</v>
      </c>
      <c r="R2" s="46">
        <f t="shared" si="0"/>
        <v>56</v>
      </c>
      <c r="S2" s="47"/>
    </row>
    <row r="3" spans="1:35" ht="15" customHeight="1" x14ac:dyDescent="0.25">
      <c r="A3" s="72"/>
      <c r="B3" s="36" t="s">
        <v>2352</v>
      </c>
      <c r="C3" s="36" t="s">
        <v>2333</v>
      </c>
      <c r="D3" s="54">
        <f>D6/$Y$3</f>
        <v>0.68421052631578949</v>
      </c>
      <c r="E3" s="54">
        <f t="shared" ref="E3:R3" si="1">E6/$Y$3</f>
        <v>0.68421052631578949</v>
      </c>
      <c r="F3" s="54">
        <f t="shared" si="1"/>
        <v>0.73684210526315785</v>
      </c>
      <c r="G3" s="54">
        <f t="shared" si="1"/>
        <v>0.94736842105263153</v>
      </c>
      <c r="H3" s="54">
        <f t="shared" si="1"/>
        <v>0.89473684210526316</v>
      </c>
      <c r="I3" s="54">
        <f t="shared" si="1"/>
        <v>0.89473684210526316</v>
      </c>
      <c r="J3" s="54">
        <f t="shared" si="1"/>
        <v>0.73684210526315785</v>
      </c>
      <c r="K3" s="54">
        <f t="shared" si="1"/>
        <v>0.89473684210526316</v>
      </c>
      <c r="L3" s="54">
        <f t="shared" si="1"/>
        <v>0.84210526315789469</v>
      </c>
      <c r="M3" s="54">
        <f t="shared" si="1"/>
        <v>0.73684210526315785</v>
      </c>
      <c r="N3" s="54">
        <f t="shared" si="1"/>
        <v>0.78947368421052633</v>
      </c>
      <c r="O3" s="54">
        <f t="shared" si="1"/>
        <v>0.68421052631578949</v>
      </c>
      <c r="P3" s="54">
        <f t="shared" si="1"/>
        <v>0.63157894736842102</v>
      </c>
      <c r="Q3" s="54">
        <f t="shared" si="1"/>
        <v>0.52631578947368418</v>
      </c>
      <c r="R3" s="54">
        <f t="shared" si="1"/>
        <v>0.57894736842105265</v>
      </c>
      <c r="S3" s="45"/>
      <c r="U3" s="11" t="s">
        <v>2310</v>
      </c>
      <c r="V3" s="11" t="s">
        <v>2311</v>
      </c>
      <c r="W3" s="11" t="s">
        <v>2312</v>
      </c>
      <c r="X3" s="29" t="s">
        <v>2352</v>
      </c>
      <c r="Y3">
        <v>19</v>
      </c>
    </row>
    <row r="4" spans="1:35" x14ac:dyDescent="0.25">
      <c r="A4" s="72"/>
      <c r="B4" s="29" t="s">
        <v>2351</v>
      </c>
      <c r="C4" s="29" t="s">
        <v>2333</v>
      </c>
      <c r="D4" s="42">
        <f>D7/$Y$4</f>
        <v>0.34177215189873417</v>
      </c>
      <c r="E4" s="42">
        <f t="shared" ref="E4:R4" si="2">E7/$Y$4</f>
        <v>0.45569620253164556</v>
      </c>
      <c r="F4" s="42">
        <f t="shared" si="2"/>
        <v>0.67088607594936711</v>
      </c>
      <c r="G4" s="42">
        <f t="shared" si="2"/>
        <v>0.759493670886076</v>
      </c>
      <c r="H4" s="42">
        <f t="shared" si="2"/>
        <v>0.810126582278481</v>
      </c>
      <c r="I4" s="42">
        <f t="shared" si="2"/>
        <v>0.96202531645569622</v>
      </c>
      <c r="J4" s="42">
        <f t="shared" si="2"/>
        <v>0.73417721518987344</v>
      </c>
      <c r="K4" s="42">
        <f t="shared" si="2"/>
        <v>0.82278481012658233</v>
      </c>
      <c r="L4" s="42">
        <f t="shared" si="2"/>
        <v>0.759493670886076</v>
      </c>
      <c r="M4" s="42">
        <f t="shared" si="2"/>
        <v>0.77215189873417722</v>
      </c>
      <c r="N4" s="42">
        <f t="shared" si="2"/>
        <v>0.83544303797468356</v>
      </c>
      <c r="O4" s="42">
        <f t="shared" si="2"/>
        <v>0.74683544303797467</v>
      </c>
      <c r="P4" s="42">
        <f t="shared" si="2"/>
        <v>0.69620253164556967</v>
      </c>
      <c r="Q4" s="42">
        <f t="shared" si="2"/>
        <v>0.67088607594936711</v>
      </c>
      <c r="R4" s="42">
        <f t="shared" si="2"/>
        <v>0.50632911392405067</v>
      </c>
      <c r="S4" s="35"/>
      <c r="U4" s="23">
        <v>125</v>
      </c>
      <c r="V4" s="23">
        <v>125</v>
      </c>
      <c r="W4" s="23"/>
      <c r="X4" s="29" t="s">
        <v>2351</v>
      </c>
      <c r="Y4">
        <v>79</v>
      </c>
      <c r="AH4" s="25"/>
      <c r="AI4" s="25"/>
    </row>
    <row r="5" spans="1:35" x14ac:dyDescent="0.25">
      <c r="A5" s="72"/>
      <c r="B5" s="38" t="s">
        <v>2353</v>
      </c>
      <c r="C5" s="38" t="s">
        <v>2333</v>
      </c>
      <c r="D5" s="48">
        <f>D8/$Y$5</f>
        <v>7.407407407407407E-2</v>
      </c>
      <c r="E5" s="48">
        <f t="shared" ref="E5:R5" si="3">E8/$Y$5</f>
        <v>0.59259259259259256</v>
      </c>
      <c r="F5" s="48">
        <f t="shared" si="3"/>
        <v>0.96296296296296291</v>
      </c>
      <c r="G5" s="48">
        <f t="shared" si="3"/>
        <v>1.037037037037037</v>
      </c>
      <c r="H5" s="48">
        <f t="shared" si="3"/>
        <v>1</v>
      </c>
      <c r="I5" s="48">
        <f t="shared" si="3"/>
        <v>0.96296296296296291</v>
      </c>
      <c r="J5" s="48">
        <f t="shared" si="3"/>
        <v>0.92592592592592593</v>
      </c>
      <c r="K5" s="48">
        <f t="shared" si="3"/>
        <v>0.77777777777777779</v>
      </c>
      <c r="L5" s="48">
        <f t="shared" si="3"/>
        <v>0.92592592592592593</v>
      </c>
      <c r="M5" s="48">
        <f t="shared" si="3"/>
        <v>0.77777777777777779</v>
      </c>
      <c r="N5" s="48">
        <f t="shared" si="3"/>
        <v>0.7407407407407407</v>
      </c>
      <c r="O5" s="48">
        <f t="shared" si="3"/>
        <v>0.66666666666666663</v>
      </c>
      <c r="P5" s="48">
        <f t="shared" si="3"/>
        <v>0.33333333333333331</v>
      </c>
      <c r="Q5" s="48">
        <f t="shared" si="3"/>
        <v>0.14814814814814814</v>
      </c>
      <c r="R5" s="48">
        <f t="shared" si="3"/>
        <v>0.18518518518518517</v>
      </c>
      <c r="S5" s="43"/>
      <c r="X5" s="38" t="s">
        <v>2353</v>
      </c>
      <c r="Y5">
        <v>27</v>
      </c>
      <c r="AH5" s="25"/>
      <c r="AI5" s="25"/>
    </row>
    <row r="6" spans="1:35" x14ac:dyDescent="0.25">
      <c r="A6" s="72"/>
      <c r="B6" s="29" t="s">
        <v>2352</v>
      </c>
      <c r="C6" s="29" t="s">
        <v>2348</v>
      </c>
      <c r="D6" s="35">
        <f>SUM(D9:D10)</f>
        <v>13</v>
      </c>
      <c r="E6" s="35">
        <f t="shared" ref="E6:R6" si="4">SUM(E9:E10)</f>
        <v>13</v>
      </c>
      <c r="F6" s="35">
        <f t="shared" si="4"/>
        <v>14</v>
      </c>
      <c r="G6" s="35">
        <f t="shared" si="4"/>
        <v>18</v>
      </c>
      <c r="H6" s="35">
        <f t="shared" si="4"/>
        <v>17</v>
      </c>
      <c r="I6" s="35">
        <f t="shared" si="4"/>
        <v>17</v>
      </c>
      <c r="J6" s="35">
        <f t="shared" si="4"/>
        <v>14</v>
      </c>
      <c r="K6" s="35">
        <f t="shared" si="4"/>
        <v>17</v>
      </c>
      <c r="L6" s="35">
        <f t="shared" si="4"/>
        <v>16</v>
      </c>
      <c r="M6" s="35">
        <f t="shared" si="4"/>
        <v>14</v>
      </c>
      <c r="N6" s="35">
        <f t="shared" si="4"/>
        <v>15</v>
      </c>
      <c r="O6" s="35">
        <f t="shared" si="4"/>
        <v>13</v>
      </c>
      <c r="P6" s="35">
        <f t="shared" si="4"/>
        <v>12</v>
      </c>
      <c r="Q6" s="35">
        <f t="shared" si="4"/>
        <v>10</v>
      </c>
      <c r="R6" s="35">
        <f t="shared" si="4"/>
        <v>11</v>
      </c>
      <c r="S6" s="35"/>
      <c r="T6" t="s">
        <v>2268</v>
      </c>
      <c r="V6">
        <v>30</v>
      </c>
      <c r="AH6" s="25"/>
      <c r="AI6" s="25"/>
    </row>
    <row r="7" spans="1:35" x14ac:dyDescent="0.25">
      <c r="A7" s="72"/>
      <c r="B7" s="29" t="s">
        <v>2351</v>
      </c>
      <c r="C7" s="29" t="s">
        <v>2348</v>
      </c>
      <c r="D7" s="35">
        <f>SUM(D11:D13)</f>
        <v>27</v>
      </c>
      <c r="E7" s="35">
        <f t="shared" ref="E7:R7" si="5">SUM(E11:E13)</f>
        <v>36</v>
      </c>
      <c r="F7" s="35">
        <f t="shared" si="5"/>
        <v>53</v>
      </c>
      <c r="G7" s="35">
        <f t="shared" si="5"/>
        <v>60</v>
      </c>
      <c r="H7" s="35">
        <f t="shared" si="5"/>
        <v>64</v>
      </c>
      <c r="I7" s="35">
        <f t="shared" si="5"/>
        <v>76</v>
      </c>
      <c r="J7" s="35">
        <f t="shared" si="5"/>
        <v>58</v>
      </c>
      <c r="K7" s="35">
        <f t="shared" si="5"/>
        <v>65</v>
      </c>
      <c r="L7" s="35">
        <f t="shared" si="5"/>
        <v>60</v>
      </c>
      <c r="M7" s="35">
        <f t="shared" si="5"/>
        <v>61</v>
      </c>
      <c r="N7" s="35">
        <f t="shared" si="5"/>
        <v>66</v>
      </c>
      <c r="O7" s="35">
        <f t="shared" si="5"/>
        <v>59</v>
      </c>
      <c r="P7" s="35">
        <f t="shared" si="5"/>
        <v>55</v>
      </c>
      <c r="Q7" s="35">
        <f t="shared" si="5"/>
        <v>53</v>
      </c>
      <c r="R7" s="35">
        <f t="shared" si="5"/>
        <v>40</v>
      </c>
      <c r="S7" s="29"/>
      <c r="T7" t="s">
        <v>2286</v>
      </c>
      <c r="V7">
        <v>30</v>
      </c>
      <c r="AH7" s="25"/>
      <c r="AI7" s="25"/>
    </row>
    <row r="8" spans="1:35" x14ac:dyDescent="0.25">
      <c r="A8" s="71"/>
      <c r="B8" s="38" t="s">
        <v>2353</v>
      </c>
      <c r="C8" s="38" t="s">
        <v>2348</v>
      </c>
      <c r="D8" s="43">
        <f>SUM(D14)</f>
        <v>2</v>
      </c>
      <c r="E8" s="43">
        <f t="shared" ref="E8:R8" si="6">SUM(E14)</f>
        <v>16</v>
      </c>
      <c r="F8" s="43">
        <f t="shared" si="6"/>
        <v>26</v>
      </c>
      <c r="G8" s="43">
        <f t="shared" si="6"/>
        <v>28</v>
      </c>
      <c r="H8" s="43">
        <f t="shared" si="6"/>
        <v>27</v>
      </c>
      <c r="I8" s="43">
        <f t="shared" si="6"/>
        <v>26</v>
      </c>
      <c r="J8" s="43">
        <f t="shared" si="6"/>
        <v>25</v>
      </c>
      <c r="K8" s="43">
        <f t="shared" si="6"/>
        <v>21</v>
      </c>
      <c r="L8" s="43">
        <f t="shared" si="6"/>
        <v>25</v>
      </c>
      <c r="M8" s="43">
        <f t="shared" si="6"/>
        <v>21</v>
      </c>
      <c r="N8" s="43">
        <f t="shared" si="6"/>
        <v>20</v>
      </c>
      <c r="O8" s="43">
        <f t="shared" si="6"/>
        <v>18</v>
      </c>
      <c r="P8" s="43">
        <f t="shared" si="6"/>
        <v>9</v>
      </c>
      <c r="Q8" s="43">
        <f t="shared" si="6"/>
        <v>4</v>
      </c>
      <c r="R8" s="43">
        <f t="shared" si="6"/>
        <v>5</v>
      </c>
      <c r="S8" s="38"/>
      <c r="T8" t="s">
        <v>2287</v>
      </c>
      <c r="U8" t="s">
        <v>2282</v>
      </c>
      <c r="V8">
        <v>60</v>
      </c>
      <c r="AH8" s="25"/>
      <c r="AI8" s="25"/>
    </row>
    <row r="9" spans="1:35" x14ac:dyDescent="0.25">
      <c r="A9" s="70" t="s">
        <v>2357</v>
      </c>
      <c r="B9" s="36" t="s">
        <v>2352</v>
      </c>
      <c r="C9" s="36" t="s">
        <v>2289</v>
      </c>
      <c r="D9" s="45">
        <f t="shared" ref="D9:R9" si="7">SUMIF($A$47:$A$1029,$T6,D$47:D$1030)</f>
        <v>11</v>
      </c>
      <c r="E9" s="45">
        <f t="shared" si="7"/>
        <v>12</v>
      </c>
      <c r="F9" s="45">
        <f t="shared" si="7"/>
        <v>10</v>
      </c>
      <c r="G9" s="45">
        <f t="shared" si="7"/>
        <v>13</v>
      </c>
      <c r="H9" s="45">
        <f t="shared" si="7"/>
        <v>11</v>
      </c>
      <c r="I9" s="45">
        <f t="shared" si="7"/>
        <v>12</v>
      </c>
      <c r="J9" s="45">
        <f t="shared" si="7"/>
        <v>10</v>
      </c>
      <c r="K9" s="45">
        <f t="shared" si="7"/>
        <v>12</v>
      </c>
      <c r="L9" s="45">
        <f t="shared" si="7"/>
        <v>13</v>
      </c>
      <c r="M9" s="45">
        <f t="shared" si="7"/>
        <v>12</v>
      </c>
      <c r="N9" s="45">
        <f t="shared" si="7"/>
        <v>13</v>
      </c>
      <c r="O9" s="45">
        <f t="shared" si="7"/>
        <v>10</v>
      </c>
      <c r="P9" s="45">
        <f t="shared" si="7"/>
        <v>11</v>
      </c>
      <c r="Q9" s="45">
        <f t="shared" si="7"/>
        <v>10</v>
      </c>
      <c r="R9" s="45">
        <f t="shared" si="7"/>
        <v>11</v>
      </c>
      <c r="S9" s="36"/>
      <c r="T9" t="s">
        <v>2269</v>
      </c>
      <c r="V9">
        <v>60</v>
      </c>
      <c r="AG9" t="s">
        <v>2266</v>
      </c>
      <c r="AH9" s="12" t="s">
        <v>2289</v>
      </c>
      <c r="AI9" s="25">
        <v>13</v>
      </c>
    </row>
    <row r="10" spans="1:35" x14ac:dyDescent="0.25">
      <c r="A10" s="72"/>
      <c r="B10" s="29" t="s">
        <v>2352</v>
      </c>
      <c r="C10" s="29" t="s">
        <v>2284</v>
      </c>
      <c r="D10" s="35">
        <f t="shared" ref="D10:R10" si="8">SUMIF($A$47:$A$1029,$T7,D$47:D$1030)</f>
        <v>2</v>
      </c>
      <c r="E10" s="35">
        <f t="shared" si="8"/>
        <v>1</v>
      </c>
      <c r="F10" s="35">
        <f t="shared" si="8"/>
        <v>4</v>
      </c>
      <c r="G10" s="35">
        <f t="shared" si="8"/>
        <v>5</v>
      </c>
      <c r="H10" s="35">
        <f t="shared" si="8"/>
        <v>6</v>
      </c>
      <c r="I10" s="35">
        <f t="shared" si="8"/>
        <v>5</v>
      </c>
      <c r="J10" s="35">
        <f t="shared" si="8"/>
        <v>4</v>
      </c>
      <c r="K10" s="35">
        <f t="shared" si="8"/>
        <v>5</v>
      </c>
      <c r="L10" s="35">
        <f t="shared" si="8"/>
        <v>3</v>
      </c>
      <c r="M10" s="35">
        <f t="shared" si="8"/>
        <v>2</v>
      </c>
      <c r="N10" s="35">
        <f t="shared" si="8"/>
        <v>2</v>
      </c>
      <c r="O10" s="35">
        <f t="shared" si="8"/>
        <v>3</v>
      </c>
      <c r="P10" s="35">
        <f t="shared" si="8"/>
        <v>1</v>
      </c>
      <c r="Q10" s="35">
        <f t="shared" si="8"/>
        <v>0</v>
      </c>
      <c r="R10" s="35">
        <f t="shared" si="8"/>
        <v>0</v>
      </c>
      <c r="S10" s="29"/>
      <c r="T10" t="s">
        <v>2285</v>
      </c>
      <c r="V10">
        <v>60</v>
      </c>
      <c r="AG10" t="s">
        <v>2270</v>
      </c>
      <c r="AH10" s="12" t="s">
        <v>2284</v>
      </c>
      <c r="AI10" s="25">
        <v>6</v>
      </c>
    </row>
    <row r="11" spans="1:35" x14ac:dyDescent="0.25">
      <c r="A11" s="72"/>
      <c r="B11" s="29" t="s">
        <v>2351</v>
      </c>
      <c r="C11" s="29" t="s">
        <v>2267</v>
      </c>
      <c r="D11" s="35">
        <f t="shared" ref="D11:R11" si="9">SUMIF($A$47:$A$1029,$U8,D$47:D$1030)+SUMIF($A$47:$A$1029,$T8,D$47:D$1030)</f>
        <v>14</v>
      </c>
      <c r="E11" s="35">
        <f t="shared" si="9"/>
        <v>15</v>
      </c>
      <c r="F11" s="35">
        <f t="shared" si="9"/>
        <v>20</v>
      </c>
      <c r="G11" s="35">
        <f t="shared" si="9"/>
        <v>19</v>
      </c>
      <c r="H11" s="35">
        <f t="shared" si="9"/>
        <v>24</v>
      </c>
      <c r="I11" s="35">
        <f t="shared" si="9"/>
        <v>24</v>
      </c>
      <c r="J11" s="35">
        <f t="shared" si="9"/>
        <v>21</v>
      </c>
      <c r="K11" s="35">
        <f t="shared" si="9"/>
        <v>25</v>
      </c>
      <c r="L11" s="35">
        <f t="shared" si="9"/>
        <v>23</v>
      </c>
      <c r="M11" s="35">
        <f t="shared" si="9"/>
        <v>24</v>
      </c>
      <c r="N11" s="35">
        <f t="shared" si="9"/>
        <v>24</v>
      </c>
      <c r="O11" s="35">
        <f t="shared" si="9"/>
        <v>22</v>
      </c>
      <c r="P11" s="35">
        <f t="shared" si="9"/>
        <v>21</v>
      </c>
      <c r="Q11" s="35">
        <f t="shared" si="9"/>
        <v>24</v>
      </c>
      <c r="R11" s="35">
        <f t="shared" si="9"/>
        <v>19</v>
      </c>
      <c r="S11" s="29"/>
      <c r="T11" t="s">
        <v>2280</v>
      </c>
      <c r="V11">
        <v>180</v>
      </c>
      <c r="AG11" t="s">
        <v>2272</v>
      </c>
      <c r="AH11" s="12" t="s">
        <v>2267</v>
      </c>
      <c r="AI11" s="25">
        <v>27</v>
      </c>
    </row>
    <row r="12" spans="1:35" x14ac:dyDescent="0.25">
      <c r="A12" s="72"/>
      <c r="B12" s="29" t="s">
        <v>2351</v>
      </c>
      <c r="C12" s="29" t="s">
        <v>2288</v>
      </c>
      <c r="D12" s="35">
        <f t="shared" ref="D12:R12" si="10">SUMIF($A$47:$A$1029,$T9,D$47:D$1030)</f>
        <v>11</v>
      </c>
      <c r="E12" s="35">
        <f t="shared" si="10"/>
        <v>19</v>
      </c>
      <c r="F12" s="35">
        <f t="shared" si="10"/>
        <v>31</v>
      </c>
      <c r="G12" s="35">
        <f t="shared" si="10"/>
        <v>37</v>
      </c>
      <c r="H12" s="35">
        <f t="shared" si="10"/>
        <v>35</v>
      </c>
      <c r="I12" s="35">
        <f t="shared" si="10"/>
        <v>45</v>
      </c>
      <c r="J12" s="35">
        <f t="shared" si="10"/>
        <v>31</v>
      </c>
      <c r="K12" s="35">
        <f t="shared" si="10"/>
        <v>36</v>
      </c>
      <c r="L12" s="35">
        <f t="shared" si="10"/>
        <v>34</v>
      </c>
      <c r="M12" s="35">
        <f t="shared" si="10"/>
        <v>35</v>
      </c>
      <c r="N12" s="35">
        <f t="shared" si="10"/>
        <v>38</v>
      </c>
      <c r="O12" s="35">
        <f t="shared" si="10"/>
        <v>31</v>
      </c>
      <c r="P12" s="35">
        <f t="shared" si="10"/>
        <v>28</v>
      </c>
      <c r="Q12" s="35">
        <f t="shared" si="10"/>
        <v>23</v>
      </c>
      <c r="R12" s="35">
        <f t="shared" si="10"/>
        <v>15</v>
      </c>
      <c r="S12" s="29"/>
      <c r="AG12" t="s">
        <v>2271</v>
      </c>
      <c r="AH12" s="12" t="s">
        <v>2288</v>
      </c>
      <c r="AI12" s="25">
        <v>45</v>
      </c>
    </row>
    <row r="13" spans="1:35" x14ac:dyDescent="0.25">
      <c r="A13" s="72"/>
      <c r="B13" s="29" t="s">
        <v>2351</v>
      </c>
      <c r="C13" s="29" t="s">
        <v>2284</v>
      </c>
      <c r="D13" s="35">
        <f t="shared" ref="D13:R13" si="11">SUMIF($A$47:$A$1029,$T10,D47:D1031)</f>
        <v>2</v>
      </c>
      <c r="E13" s="35">
        <f t="shared" si="11"/>
        <v>2</v>
      </c>
      <c r="F13" s="35">
        <f t="shared" si="11"/>
        <v>2</v>
      </c>
      <c r="G13" s="35">
        <f t="shared" si="11"/>
        <v>4</v>
      </c>
      <c r="H13" s="35">
        <f t="shared" si="11"/>
        <v>5</v>
      </c>
      <c r="I13" s="35">
        <f t="shared" si="11"/>
        <v>7</v>
      </c>
      <c r="J13" s="35">
        <f t="shared" si="11"/>
        <v>6</v>
      </c>
      <c r="K13" s="35">
        <f t="shared" si="11"/>
        <v>4</v>
      </c>
      <c r="L13" s="35">
        <f t="shared" si="11"/>
        <v>3</v>
      </c>
      <c r="M13" s="35">
        <f t="shared" si="11"/>
        <v>2</v>
      </c>
      <c r="N13" s="35">
        <f t="shared" si="11"/>
        <v>4</v>
      </c>
      <c r="O13" s="35">
        <f t="shared" si="11"/>
        <v>6</v>
      </c>
      <c r="P13" s="35">
        <f t="shared" si="11"/>
        <v>6</v>
      </c>
      <c r="Q13" s="35">
        <f t="shared" si="11"/>
        <v>6</v>
      </c>
      <c r="R13" s="35">
        <f t="shared" si="11"/>
        <v>6</v>
      </c>
      <c r="S13" s="29"/>
      <c r="AG13" t="s">
        <v>2349</v>
      </c>
      <c r="AH13" s="12" t="s">
        <v>2284</v>
      </c>
      <c r="AI13" s="25">
        <v>7</v>
      </c>
    </row>
    <row r="14" spans="1:35" x14ac:dyDescent="0.25">
      <c r="A14" s="72"/>
      <c r="B14" s="38" t="s">
        <v>2353</v>
      </c>
      <c r="C14" s="38" t="s">
        <v>2293</v>
      </c>
      <c r="D14" s="43">
        <f t="shared" ref="D14:R14" si="12">SUMIF($A$47:$A$1029,$T11,D47:D1032)</f>
        <v>2</v>
      </c>
      <c r="E14" s="43">
        <f t="shared" si="12"/>
        <v>16</v>
      </c>
      <c r="F14" s="43">
        <f t="shared" si="12"/>
        <v>26</v>
      </c>
      <c r="G14" s="43">
        <f t="shared" si="12"/>
        <v>28</v>
      </c>
      <c r="H14" s="43">
        <f t="shared" si="12"/>
        <v>27</v>
      </c>
      <c r="I14" s="43">
        <f t="shared" si="12"/>
        <v>26</v>
      </c>
      <c r="J14" s="43">
        <f t="shared" si="12"/>
        <v>25</v>
      </c>
      <c r="K14" s="43">
        <f t="shared" si="12"/>
        <v>21</v>
      </c>
      <c r="L14" s="43">
        <f t="shared" si="12"/>
        <v>25</v>
      </c>
      <c r="M14" s="43">
        <f t="shared" si="12"/>
        <v>21</v>
      </c>
      <c r="N14" s="43">
        <f t="shared" si="12"/>
        <v>20</v>
      </c>
      <c r="O14" s="43">
        <f t="shared" si="12"/>
        <v>18</v>
      </c>
      <c r="P14" s="43">
        <f t="shared" si="12"/>
        <v>9</v>
      </c>
      <c r="Q14" s="43">
        <f t="shared" si="12"/>
        <v>4</v>
      </c>
      <c r="R14" s="43">
        <f t="shared" si="12"/>
        <v>5</v>
      </c>
      <c r="S14" s="38"/>
      <c r="AH14" s="12" t="s">
        <v>2293</v>
      </c>
      <c r="AI14" s="25">
        <v>27</v>
      </c>
    </row>
    <row r="15" spans="1:35" x14ac:dyDescent="0.25">
      <c r="A15" s="72"/>
      <c r="B15" s="29" t="s">
        <v>2352</v>
      </c>
      <c r="C15" s="29" t="s">
        <v>2289</v>
      </c>
      <c r="D15" s="42">
        <f t="shared" ref="D15:R15" si="13">D9/$AI9</f>
        <v>0.84615384615384615</v>
      </c>
      <c r="E15" s="42">
        <f t="shared" si="13"/>
        <v>0.92307692307692313</v>
      </c>
      <c r="F15" s="42">
        <f t="shared" si="13"/>
        <v>0.76923076923076927</v>
      </c>
      <c r="G15" s="42">
        <f t="shared" si="13"/>
        <v>1</v>
      </c>
      <c r="H15" s="42">
        <f t="shared" si="13"/>
        <v>0.84615384615384615</v>
      </c>
      <c r="I15" s="42">
        <f t="shared" si="13"/>
        <v>0.92307692307692313</v>
      </c>
      <c r="J15" s="42">
        <f t="shared" si="13"/>
        <v>0.76923076923076927</v>
      </c>
      <c r="K15" s="42">
        <f t="shared" si="13"/>
        <v>0.92307692307692313</v>
      </c>
      <c r="L15" s="42">
        <f t="shared" si="13"/>
        <v>1</v>
      </c>
      <c r="M15" s="42">
        <f t="shared" si="13"/>
        <v>0.92307692307692313</v>
      </c>
      <c r="N15" s="42">
        <f t="shared" si="13"/>
        <v>1</v>
      </c>
      <c r="O15" s="42">
        <f t="shared" si="13"/>
        <v>0.76923076923076927</v>
      </c>
      <c r="P15" s="42">
        <f t="shared" si="13"/>
        <v>0.84615384615384615</v>
      </c>
      <c r="Q15" s="42">
        <f t="shared" si="13"/>
        <v>0.76923076923076927</v>
      </c>
      <c r="R15" s="42">
        <f t="shared" si="13"/>
        <v>0.84615384615384615</v>
      </c>
      <c r="S15" s="29"/>
      <c r="AH15" s="25"/>
      <c r="AI15" s="25">
        <f>SUM(AI9:AI14)</f>
        <v>125</v>
      </c>
    </row>
    <row r="16" spans="1:35" x14ac:dyDescent="0.25">
      <c r="A16" s="72"/>
      <c r="B16" s="29" t="s">
        <v>2352</v>
      </c>
      <c r="C16" s="29" t="s">
        <v>2284</v>
      </c>
      <c r="D16" s="42">
        <f t="shared" ref="D16:R16" si="14">D10/$AI10</f>
        <v>0.33333333333333331</v>
      </c>
      <c r="E16" s="42">
        <f t="shared" si="14"/>
        <v>0.16666666666666666</v>
      </c>
      <c r="F16" s="42">
        <f t="shared" si="14"/>
        <v>0.66666666666666663</v>
      </c>
      <c r="G16" s="42">
        <f t="shared" si="14"/>
        <v>0.83333333333333337</v>
      </c>
      <c r="H16" s="42">
        <f t="shared" si="14"/>
        <v>1</v>
      </c>
      <c r="I16" s="42">
        <f t="shared" si="14"/>
        <v>0.83333333333333337</v>
      </c>
      <c r="J16" s="42">
        <f t="shared" si="14"/>
        <v>0.66666666666666663</v>
      </c>
      <c r="K16" s="42">
        <f t="shared" si="14"/>
        <v>0.83333333333333337</v>
      </c>
      <c r="L16" s="42">
        <f t="shared" si="14"/>
        <v>0.5</v>
      </c>
      <c r="M16" s="42">
        <f t="shared" si="14"/>
        <v>0.33333333333333331</v>
      </c>
      <c r="N16" s="42">
        <f t="shared" si="14"/>
        <v>0.33333333333333331</v>
      </c>
      <c r="O16" s="42">
        <f t="shared" si="14"/>
        <v>0.5</v>
      </c>
      <c r="P16" s="42">
        <f t="shared" si="14"/>
        <v>0.16666666666666666</v>
      </c>
      <c r="Q16" s="42">
        <f t="shared" si="14"/>
        <v>0</v>
      </c>
      <c r="R16" s="42">
        <f t="shared" si="14"/>
        <v>0</v>
      </c>
      <c r="S16" s="29"/>
    </row>
    <row r="17" spans="1:23" x14ac:dyDescent="0.25">
      <c r="A17" s="72"/>
      <c r="B17" s="29" t="s">
        <v>2351</v>
      </c>
      <c r="C17" s="29" t="s">
        <v>2267</v>
      </c>
      <c r="D17" s="42">
        <f t="shared" ref="D17:R17" si="15">D11/$AI11</f>
        <v>0.51851851851851849</v>
      </c>
      <c r="E17" s="42">
        <f t="shared" si="15"/>
        <v>0.55555555555555558</v>
      </c>
      <c r="F17" s="42">
        <f t="shared" si="15"/>
        <v>0.7407407407407407</v>
      </c>
      <c r="G17" s="42">
        <f t="shared" si="15"/>
        <v>0.70370370370370372</v>
      </c>
      <c r="H17" s="42">
        <f t="shared" si="15"/>
        <v>0.88888888888888884</v>
      </c>
      <c r="I17" s="42">
        <f t="shared" si="15"/>
        <v>0.88888888888888884</v>
      </c>
      <c r="J17" s="42">
        <f t="shared" si="15"/>
        <v>0.77777777777777779</v>
      </c>
      <c r="K17" s="42">
        <f t="shared" si="15"/>
        <v>0.92592592592592593</v>
      </c>
      <c r="L17" s="42">
        <f t="shared" si="15"/>
        <v>0.85185185185185186</v>
      </c>
      <c r="M17" s="42">
        <f t="shared" si="15"/>
        <v>0.88888888888888884</v>
      </c>
      <c r="N17" s="42">
        <f t="shared" si="15"/>
        <v>0.88888888888888884</v>
      </c>
      <c r="O17" s="42">
        <f t="shared" si="15"/>
        <v>0.81481481481481477</v>
      </c>
      <c r="P17" s="42">
        <f t="shared" si="15"/>
        <v>0.77777777777777779</v>
      </c>
      <c r="Q17" s="42">
        <f t="shared" si="15"/>
        <v>0.88888888888888884</v>
      </c>
      <c r="R17" s="42">
        <f t="shared" si="15"/>
        <v>0.70370370370370372</v>
      </c>
      <c r="S17" s="29"/>
    </row>
    <row r="18" spans="1:23" ht="15" customHeight="1" x14ac:dyDescent="0.25">
      <c r="A18" s="72"/>
      <c r="B18" s="29" t="s">
        <v>2351</v>
      </c>
      <c r="C18" s="29" t="s">
        <v>2288</v>
      </c>
      <c r="D18" s="42">
        <f t="shared" ref="D18:R18" si="16">D12/$AI12</f>
        <v>0.24444444444444444</v>
      </c>
      <c r="E18" s="42">
        <f t="shared" si="16"/>
        <v>0.42222222222222222</v>
      </c>
      <c r="F18" s="42">
        <f t="shared" si="16"/>
        <v>0.68888888888888888</v>
      </c>
      <c r="G18" s="42">
        <f t="shared" si="16"/>
        <v>0.82222222222222219</v>
      </c>
      <c r="H18" s="42">
        <f t="shared" si="16"/>
        <v>0.77777777777777779</v>
      </c>
      <c r="I18" s="42">
        <f t="shared" si="16"/>
        <v>1</v>
      </c>
      <c r="J18" s="42">
        <f t="shared" si="16"/>
        <v>0.68888888888888888</v>
      </c>
      <c r="K18" s="42">
        <f t="shared" si="16"/>
        <v>0.8</v>
      </c>
      <c r="L18" s="42">
        <f t="shared" si="16"/>
        <v>0.75555555555555554</v>
      </c>
      <c r="M18" s="42">
        <f t="shared" si="16"/>
        <v>0.77777777777777779</v>
      </c>
      <c r="N18" s="42">
        <f t="shared" si="16"/>
        <v>0.84444444444444444</v>
      </c>
      <c r="O18" s="42">
        <f t="shared" si="16"/>
        <v>0.68888888888888888</v>
      </c>
      <c r="P18" s="42">
        <f t="shared" si="16"/>
        <v>0.62222222222222223</v>
      </c>
      <c r="Q18" s="42">
        <f t="shared" si="16"/>
        <v>0.51111111111111107</v>
      </c>
      <c r="R18" s="42">
        <f t="shared" si="16"/>
        <v>0.33333333333333331</v>
      </c>
      <c r="S18" s="29"/>
    </row>
    <row r="19" spans="1:23" x14ac:dyDescent="0.25">
      <c r="A19" s="72"/>
      <c r="B19" s="29" t="s">
        <v>2351</v>
      </c>
      <c r="C19" s="29" t="s">
        <v>2284</v>
      </c>
      <c r="D19" s="42">
        <f t="shared" ref="D19:R19" si="17">D13/$AI13</f>
        <v>0.2857142857142857</v>
      </c>
      <c r="E19" s="42">
        <f t="shared" si="17"/>
        <v>0.2857142857142857</v>
      </c>
      <c r="F19" s="42">
        <f t="shared" si="17"/>
        <v>0.2857142857142857</v>
      </c>
      <c r="G19" s="42">
        <f t="shared" si="17"/>
        <v>0.5714285714285714</v>
      </c>
      <c r="H19" s="42">
        <f t="shared" si="17"/>
        <v>0.7142857142857143</v>
      </c>
      <c r="I19" s="42">
        <f t="shared" si="17"/>
        <v>1</v>
      </c>
      <c r="J19" s="42">
        <f t="shared" si="17"/>
        <v>0.8571428571428571</v>
      </c>
      <c r="K19" s="42">
        <f t="shared" si="17"/>
        <v>0.5714285714285714</v>
      </c>
      <c r="L19" s="42">
        <f t="shared" si="17"/>
        <v>0.42857142857142855</v>
      </c>
      <c r="M19" s="42">
        <f t="shared" si="17"/>
        <v>0.2857142857142857</v>
      </c>
      <c r="N19" s="42">
        <f t="shared" si="17"/>
        <v>0.5714285714285714</v>
      </c>
      <c r="O19" s="42">
        <f t="shared" si="17"/>
        <v>0.8571428571428571</v>
      </c>
      <c r="P19" s="42">
        <f t="shared" si="17"/>
        <v>0.8571428571428571</v>
      </c>
      <c r="Q19" s="42">
        <f t="shared" si="17"/>
        <v>0.8571428571428571</v>
      </c>
      <c r="R19" s="42">
        <f t="shared" si="17"/>
        <v>0.8571428571428571</v>
      </c>
      <c r="S19" s="29"/>
    </row>
    <row r="20" spans="1:23" x14ac:dyDescent="0.25">
      <c r="A20" s="71"/>
      <c r="B20" s="38" t="s">
        <v>2353</v>
      </c>
      <c r="C20" s="38" t="s">
        <v>2293</v>
      </c>
      <c r="D20" s="48">
        <f t="shared" ref="D20:R20" si="18">D14/$AI14</f>
        <v>7.407407407407407E-2</v>
      </c>
      <c r="E20" s="48">
        <f t="shared" si="18"/>
        <v>0.59259259259259256</v>
      </c>
      <c r="F20" s="48">
        <f t="shared" si="18"/>
        <v>0.96296296296296291</v>
      </c>
      <c r="G20" s="48">
        <f t="shared" si="18"/>
        <v>1.037037037037037</v>
      </c>
      <c r="H20" s="48">
        <f t="shared" si="18"/>
        <v>1</v>
      </c>
      <c r="I20" s="48">
        <f t="shared" si="18"/>
        <v>0.96296296296296291</v>
      </c>
      <c r="J20" s="48">
        <f t="shared" si="18"/>
        <v>0.92592592592592593</v>
      </c>
      <c r="K20" s="48">
        <f t="shared" si="18"/>
        <v>0.77777777777777779</v>
      </c>
      <c r="L20" s="48">
        <f t="shared" si="18"/>
        <v>0.92592592592592593</v>
      </c>
      <c r="M20" s="48">
        <f t="shared" si="18"/>
        <v>0.77777777777777779</v>
      </c>
      <c r="N20" s="48">
        <f t="shared" si="18"/>
        <v>0.7407407407407407</v>
      </c>
      <c r="O20" s="48">
        <f t="shared" si="18"/>
        <v>0.66666666666666663</v>
      </c>
      <c r="P20" s="48">
        <f t="shared" si="18"/>
        <v>0.33333333333333331</v>
      </c>
      <c r="Q20" s="48">
        <f t="shared" si="18"/>
        <v>0.14814814814814814</v>
      </c>
      <c r="R20" s="48">
        <f t="shared" si="18"/>
        <v>0.18518518518518517</v>
      </c>
      <c r="S20" s="38"/>
    </row>
    <row r="21" spans="1:23" ht="15" customHeight="1" x14ac:dyDescent="0.25">
      <c r="A21" s="70" t="s">
        <v>2354</v>
      </c>
      <c r="B21" s="36" t="s">
        <v>2352</v>
      </c>
      <c r="C21" s="36" t="s">
        <v>2334</v>
      </c>
      <c r="D21" s="45">
        <v>0</v>
      </c>
      <c r="E21" s="45">
        <f t="shared" ref="E21:R21" si="19">SUMIFS(E47:E1017,$B$47:$B$1017,"30",D47:D1017,"1")</f>
        <v>10</v>
      </c>
      <c r="F21" s="45">
        <f t="shared" si="19"/>
        <v>8</v>
      </c>
      <c r="G21" s="45">
        <f t="shared" si="19"/>
        <v>10</v>
      </c>
      <c r="H21" s="45">
        <f t="shared" si="19"/>
        <v>11</v>
      </c>
      <c r="I21" s="45">
        <f t="shared" si="19"/>
        <v>9</v>
      </c>
      <c r="J21" s="45">
        <f t="shared" si="19"/>
        <v>9</v>
      </c>
      <c r="K21" s="45">
        <f t="shared" si="19"/>
        <v>9</v>
      </c>
      <c r="L21" s="45">
        <f t="shared" si="19"/>
        <v>7</v>
      </c>
      <c r="M21" s="45">
        <f t="shared" si="19"/>
        <v>9</v>
      </c>
      <c r="N21" s="45">
        <f t="shared" si="19"/>
        <v>6</v>
      </c>
      <c r="O21" s="45">
        <f t="shared" si="19"/>
        <v>8</v>
      </c>
      <c r="P21" s="45">
        <f t="shared" si="19"/>
        <v>6</v>
      </c>
      <c r="Q21" s="45">
        <f t="shared" si="19"/>
        <v>6</v>
      </c>
      <c r="R21" s="45">
        <f t="shared" si="19"/>
        <v>7</v>
      </c>
      <c r="S21" s="36"/>
    </row>
    <row r="22" spans="1:23" ht="15" customHeight="1" x14ac:dyDescent="0.25">
      <c r="A22" s="72"/>
      <c r="B22" s="29" t="s">
        <v>2351</v>
      </c>
      <c r="C22" s="29" t="s">
        <v>2334</v>
      </c>
      <c r="D22" s="35">
        <v>0</v>
      </c>
      <c r="E22" s="35">
        <f>SUMIFS(E$47:E1017,$B$47:$B$1017,"60",D$47:D1017,"1")</f>
        <v>24</v>
      </c>
      <c r="F22" s="35">
        <f>SUMIFS(F$47:F1017,$B$47:$B$1017,"60",E$47:E1017,"1")</f>
        <v>31</v>
      </c>
      <c r="G22" s="35">
        <f>SUMIFS(G$47:G1017,$B$47:$B$1017,"60",F$47:F1017,"1")</f>
        <v>39</v>
      </c>
      <c r="H22" s="35">
        <f>SUMIFS(H$47:H1017,$B$47:$B$1017,"60",G$47:G1017,"1")</f>
        <v>41</v>
      </c>
      <c r="I22" s="35">
        <f>SUMIFS(I$47:I1017,$B$47:$B$1017,"60",H$47:H1017,"1")</f>
        <v>40</v>
      </c>
      <c r="J22" s="35">
        <f>SUMIFS(J$47:J1017,$B$47:$B$1017,"60",I$47:I1017,"1")</f>
        <v>42</v>
      </c>
      <c r="K22" s="35">
        <f>SUMIFS(K$47:K1017,$B$47:$B$1017,"60",J$47:J1017,"1")</f>
        <v>40</v>
      </c>
      <c r="L22" s="35">
        <f>SUMIFS(L$47:L1017,$B$47:$B$1017,"60",K$47:K1017,"1")</f>
        <v>37</v>
      </c>
      <c r="M22" s="35">
        <f>SUMIFS(M$47:M1017,$B$47:$B$1017,"60",L$47:L1017,"1")</f>
        <v>45</v>
      </c>
      <c r="N22" s="35">
        <f>SUMIFS(N$47:N1017,$B$47:$B$1017,"60",M$47:M1017,"1")</f>
        <v>40</v>
      </c>
      <c r="O22" s="35">
        <f>SUMIFS(O$47:O1017,$B$47:$B$1017,"60",N$47:N1017,"1")</f>
        <v>32</v>
      </c>
      <c r="P22" s="35">
        <f>SUMIFS(P$47:P1017,$B$47:$B$1017,"60",O$47:O1017,"1")</f>
        <v>34</v>
      </c>
      <c r="Q22" s="35">
        <f>SUMIFS(Q$47:Q1017,$B$47:$B$1017,"60",P$47:P1017,"1")</f>
        <v>35</v>
      </c>
      <c r="R22" s="35">
        <f>SUMIFS(R$47:R1017,$B$47:$B$1017,"60",Q$47:Q1017,"1")</f>
        <v>29</v>
      </c>
      <c r="S22" s="29"/>
    </row>
    <row r="23" spans="1:23" x14ac:dyDescent="0.25">
      <c r="A23" s="72"/>
      <c r="B23" s="38" t="s">
        <v>2353</v>
      </c>
      <c r="C23" s="38" t="s">
        <v>2334</v>
      </c>
      <c r="D23" s="43">
        <f>SUMIFS(D$47:D1017,$B$47:$B$1017,"180",C$47:C1017,"1",B$47:B1017,"1",A$47:A1017,"1")</f>
        <v>0</v>
      </c>
      <c r="E23" s="43">
        <f>SUMIFS(E$47:E1017,$B$47:$B$1017,"180",D$47:D1017,"1",C$47:C1017,"1",B$47:B1017,"1")</f>
        <v>0</v>
      </c>
      <c r="F23" s="43">
        <f>SUMIFS(F$47:F1017,$B$47:$B$1017,"180",E$47:E1017,"1",D$47:D1017,"1",C$47:C1017,"1")</f>
        <v>0</v>
      </c>
      <c r="G23" s="43">
        <f>SUMIFS(G$47:G1017,$B$47:$B$1017,"180",F$47:F1017,"1",E$47:E1017,"1",D$47:D1017,"1")</f>
        <v>1</v>
      </c>
      <c r="H23" s="43">
        <f>SUMIFS(H$47:H1017,$B$47:$B$1017,"180",G$47:G1017,"1",F$47:F1017,"1",E$47:E1017,"1")</f>
        <v>6</v>
      </c>
      <c r="I23" s="43">
        <f>SUMIFS(I$47:I1017,$B$47:$B$1017,"180",H$47:H1017,"1",G$47:G1017,"1",F$47:F1017,"1")</f>
        <v>10</v>
      </c>
      <c r="J23" s="43">
        <f>SUMIFS(J$47:J1017,$B$47:$B$1017,"180",I$47:I1017,"1",H$47:H1017,"1",G$47:G1017,"1")</f>
        <v>12</v>
      </c>
      <c r="K23" s="43">
        <f>SUMIFS(K$47:K1017,$B$47:$B$1017,"180",J$47:J1017,"1",I$47:I1017,"1",H$47:H1017,"1")</f>
        <v>12</v>
      </c>
      <c r="L23" s="43">
        <f>SUMIFS(L$47:L1017,$B$47:$B$1017,"180",K$47:K1017,"1",J$47:J1017,"1",I$47:I1017,"1")</f>
        <v>6</v>
      </c>
      <c r="M23" s="43">
        <f>SUMIFS(M$47:M1017,$B$47:$B$1017,"180",L$47:L1017,"1",K$47:K1017,"1",J$47:J1017,"1")</f>
        <v>6</v>
      </c>
      <c r="N23" s="43">
        <f>SUMIFS(N$47:N1017,$B$47:$B$1017,"180",M$47:M1017,"1",L$47:L1017,"1",K$47:K1017,"1")</f>
        <v>4</v>
      </c>
      <c r="O23" s="43">
        <f>SUMIFS(O$47:O1017,$B$47:$B$1017,"180",N$47:N1017,"1",M$47:M1017,"1",L$47:L1017,"1")</f>
        <v>2</v>
      </c>
      <c r="P23" s="43">
        <f>SUMIFS(P$47:P1017,$B$47:$B$1017,"180",O$47:O1017,"1",N$47:N1017,"1",M$47:M1017,"1")</f>
        <v>0</v>
      </c>
      <c r="Q23" s="43">
        <f>SUMIFS(Q$47:Q1017,$B$47:$B$1017,"180",P$47:P1017,"1",O$47:O1017,"1",N$47:N1017,"1")</f>
        <v>1</v>
      </c>
      <c r="R23" s="43">
        <f>SUMIFS(R$47:R1017,$B$47:$B$1017,"180",Q$47:Q1017,"1",P$47:P1017,"1",O$47:O1017,"1")</f>
        <v>3</v>
      </c>
      <c r="S23" s="38"/>
      <c r="W23" s="13"/>
    </row>
    <row r="24" spans="1:23" x14ac:dyDescent="0.25">
      <c r="A24" s="72"/>
      <c r="B24" s="52" t="s">
        <v>2349</v>
      </c>
      <c r="C24" s="52" t="s">
        <v>2334</v>
      </c>
      <c r="D24" s="46">
        <f>SUM(D21:D23)</f>
        <v>0</v>
      </c>
      <c r="E24" s="46">
        <f t="shared" ref="E24:R24" si="20">SUM(E21:E23)</f>
        <v>34</v>
      </c>
      <c r="F24" s="46">
        <f t="shared" si="20"/>
        <v>39</v>
      </c>
      <c r="G24" s="46">
        <f t="shared" si="20"/>
        <v>50</v>
      </c>
      <c r="H24" s="46">
        <f t="shared" si="20"/>
        <v>58</v>
      </c>
      <c r="I24" s="46">
        <f t="shared" si="20"/>
        <v>59</v>
      </c>
      <c r="J24" s="46">
        <f t="shared" si="20"/>
        <v>63</v>
      </c>
      <c r="K24" s="46">
        <f t="shared" si="20"/>
        <v>61</v>
      </c>
      <c r="L24" s="46">
        <f t="shared" si="20"/>
        <v>50</v>
      </c>
      <c r="M24" s="46">
        <f t="shared" si="20"/>
        <v>60</v>
      </c>
      <c r="N24" s="46">
        <f t="shared" si="20"/>
        <v>50</v>
      </c>
      <c r="O24" s="46">
        <f t="shared" si="20"/>
        <v>42</v>
      </c>
      <c r="P24" s="46">
        <f t="shared" si="20"/>
        <v>40</v>
      </c>
      <c r="Q24" s="46">
        <f t="shared" si="20"/>
        <v>42</v>
      </c>
      <c r="R24" s="46">
        <f t="shared" si="20"/>
        <v>39</v>
      </c>
      <c r="S24" s="53"/>
    </row>
    <row r="25" spans="1:23" ht="19.5" customHeight="1" x14ac:dyDescent="0.25">
      <c r="A25" s="72"/>
      <c r="B25" s="36" t="s">
        <v>2352</v>
      </c>
      <c r="C25" s="36" t="s">
        <v>2333</v>
      </c>
      <c r="D25" s="54">
        <f t="shared" ref="D25:R25" si="21">D21/D6</f>
        <v>0</v>
      </c>
      <c r="E25" s="54">
        <f t="shared" si="21"/>
        <v>0.76923076923076927</v>
      </c>
      <c r="F25" s="54">
        <f t="shared" si="21"/>
        <v>0.5714285714285714</v>
      </c>
      <c r="G25" s="54">
        <f t="shared" si="21"/>
        <v>0.55555555555555558</v>
      </c>
      <c r="H25" s="54">
        <f t="shared" si="21"/>
        <v>0.6470588235294118</v>
      </c>
      <c r="I25" s="54">
        <f t="shared" si="21"/>
        <v>0.52941176470588236</v>
      </c>
      <c r="J25" s="54">
        <f t="shared" si="21"/>
        <v>0.6428571428571429</v>
      </c>
      <c r="K25" s="54">
        <f t="shared" si="21"/>
        <v>0.52941176470588236</v>
      </c>
      <c r="L25" s="54">
        <f t="shared" si="21"/>
        <v>0.4375</v>
      </c>
      <c r="M25" s="54">
        <f t="shared" si="21"/>
        <v>0.6428571428571429</v>
      </c>
      <c r="N25" s="54">
        <f t="shared" si="21"/>
        <v>0.4</v>
      </c>
      <c r="O25" s="54">
        <f t="shared" si="21"/>
        <v>0.61538461538461542</v>
      </c>
      <c r="P25" s="54">
        <f t="shared" si="21"/>
        <v>0.5</v>
      </c>
      <c r="Q25" s="54">
        <f t="shared" si="21"/>
        <v>0.6</v>
      </c>
      <c r="R25" s="54">
        <f t="shared" si="21"/>
        <v>0.63636363636363635</v>
      </c>
      <c r="S25" s="36"/>
    </row>
    <row r="26" spans="1:23" ht="15" customHeight="1" x14ac:dyDescent="0.25">
      <c r="A26" s="72"/>
      <c r="B26" s="29" t="s">
        <v>2351</v>
      </c>
      <c r="C26" s="29" t="s">
        <v>2333</v>
      </c>
      <c r="D26" s="42">
        <f t="shared" ref="D26:R26" si="22">D22/D7</f>
        <v>0</v>
      </c>
      <c r="E26" s="42">
        <f t="shared" si="22"/>
        <v>0.66666666666666663</v>
      </c>
      <c r="F26" s="42">
        <f t="shared" si="22"/>
        <v>0.58490566037735847</v>
      </c>
      <c r="G26" s="42">
        <f t="shared" si="22"/>
        <v>0.65</v>
      </c>
      <c r="H26" s="42">
        <f t="shared" si="22"/>
        <v>0.640625</v>
      </c>
      <c r="I26" s="42">
        <f t="shared" si="22"/>
        <v>0.52631578947368418</v>
      </c>
      <c r="J26" s="42">
        <f t="shared" si="22"/>
        <v>0.72413793103448276</v>
      </c>
      <c r="K26" s="42">
        <f t="shared" si="22"/>
        <v>0.61538461538461542</v>
      </c>
      <c r="L26" s="42">
        <f t="shared" si="22"/>
        <v>0.6166666666666667</v>
      </c>
      <c r="M26" s="42">
        <f t="shared" si="22"/>
        <v>0.73770491803278693</v>
      </c>
      <c r="N26" s="42">
        <f t="shared" si="22"/>
        <v>0.60606060606060608</v>
      </c>
      <c r="O26" s="42">
        <f t="shared" si="22"/>
        <v>0.5423728813559322</v>
      </c>
      <c r="P26" s="42">
        <f t="shared" si="22"/>
        <v>0.61818181818181817</v>
      </c>
      <c r="Q26" s="42">
        <f t="shared" si="22"/>
        <v>0.660377358490566</v>
      </c>
      <c r="R26" s="42">
        <f t="shared" si="22"/>
        <v>0.72499999999999998</v>
      </c>
      <c r="S26" s="29"/>
      <c r="U26" t="s">
        <v>2317</v>
      </c>
      <c r="V26" t="s">
        <v>2315</v>
      </c>
    </row>
    <row r="27" spans="1:23" ht="16.5" customHeight="1" x14ac:dyDescent="0.25">
      <c r="A27" s="72"/>
      <c r="B27" s="38" t="s">
        <v>2353</v>
      </c>
      <c r="C27" s="38" t="s">
        <v>2333</v>
      </c>
      <c r="D27" s="48">
        <f t="shared" ref="D27:R27" si="23">D23/D8</f>
        <v>0</v>
      </c>
      <c r="E27" s="48">
        <f t="shared" si="23"/>
        <v>0</v>
      </c>
      <c r="F27" s="48">
        <f t="shared" si="23"/>
        <v>0</v>
      </c>
      <c r="G27" s="48">
        <f t="shared" si="23"/>
        <v>3.5714285714285712E-2</v>
      </c>
      <c r="H27" s="48">
        <f t="shared" si="23"/>
        <v>0.22222222222222221</v>
      </c>
      <c r="I27" s="48">
        <f t="shared" si="23"/>
        <v>0.38461538461538464</v>
      </c>
      <c r="J27" s="48">
        <f t="shared" si="23"/>
        <v>0.48</v>
      </c>
      <c r="K27" s="48">
        <f t="shared" si="23"/>
        <v>0.5714285714285714</v>
      </c>
      <c r="L27" s="48">
        <f t="shared" si="23"/>
        <v>0.24</v>
      </c>
      <c r="M27" s="48">
        <f t="shared" si="23"/>
        <v>0.2857142857142857</v>
      </c>
      <c r="N27" s="48">
        <f t="shared" si="23"/>
        <v>0.2</v>
      </c>
      <c r="O27" s="48">
        <f t="shared" si="23"/>
        <v>0.1111111111111111</v>
      </c>
      <c r="P27" s="48">
        <f t="shared" si="23"/>
        <v>0</v>
      </c>
      <c r="Q27" s="48">
        <f t="shared" si="23"/>
        <v>0.25</v>
      </c>
      <c r="R27" s="48">
        <f t="shared" si="23"/>
        <v>0.6</v>
      </c>
      <c r="S27" s="38"/>
      <c r="T27" t="s">
        <v>2318</v>
      </c>
      <c r="U27">
        <v>1</v>
      </c>
      <c r="V27">
        <f>COUNTIF(S47:S1009,U27)</f>
        <v>328</v>
      </c>
    </row>
    <row r="28" spans="1:23" ht="16.5" customHeight="1" x14ac:dyDescent="0.25">
      <c r="A28" s="71"/>
      <c r="B28" s="49" t="s">
        <v>2349</v>
      </c>
      <c r="C28" s="49" t="s">
        <v>2333</v>
      </c>
      <c r="D28" s="50">
        <f t="shared" ref="D28:R28" si="24">D24/D2</f>
        <v>0</v>
      </c>
      <c r="E28" s="50">
        <f t="shared" si="24"/>
        <v>0.52307692307692311</v>
      </c>
      <c r="F28" s="50">
        <f t="shared" si="24"/>
        <v>0.41935483870967744</v>
      </c>
      <c r="G28" s="50">
        <f t="shared" si="24"/>
        <v>0.47169811320754718</v>
      </c>
      <c r="H28" s="50">
        <f t="shared" si="24"/>
        <v>0.53703703703703709</v>
      </c>
      <c r="I28" s="50">
        <f t="shared" si="24"/>
        <v>0.49579831932773111</v>
      </c>
      <c r="J28" s="50">
        <f t="shared" si="24"/>
        <v>0.64948453608247425</v>
      </c>
      <c r="K28" s="50">
        <f t="shared" si="24"/>
        <v>0.59223300970873782</v>
      </c>
      <c r="L28" s="50">
        <f t="shared" si="24"/>
        <v>0.49504950495049505</v>
      </c>
      <c r="M28" s="50">
        <f t="shared" si="24"/>
        <v>0.625</v>
      </c>
      <c r="N28" s="50">
        <f t="shared" si="24"/>
        <v>0.49504950495049505</v>
      </c>
      <c r="O28" s="50">
        <f t="shared" si="24"/>
        <v>0.46666666666666667</v>
      </c>
      <c r="P28" s="50">
        <f t="shared" si="24"/>
        <v>0.52631578947368418</v>
      </c>
      <c r="Q28" s="50">
        <f t="shared" si="24"/>
        <v>0.62686567164179108</v>
      </c>
      <c r="R28" s="50">
        <f t="shared" si="24"/>
        <v>0.6964285714285714</v>
      </c>
      <c r="S28" s="38"/>
      <c r="T28" t="s">
        <v>2319</v>
      </c>
      <c r="U28">
        <v>2</v>
      </c>
      <c r="V28">
        <f>COUNTIF(S47:S1009,U28)</f>
        <v>75</v>
      </c>
    </row>
    <row r="29" spans="1:23" ht="16.5" customHeight="1" x14ac:dyDescent="0.25">
      <c r="A29" s="70" t="s">
        <v>2335</v>
      </c>
      <c r="B29" s="69" t="s">
        <v>2352</v>
      </c>
      <c r="C29" s="36" t="s">
        <v>2334</v>
      </c>
      <c r="D29" s="45">
        <f t="shared" ref="D29:R29" si="25">ROUNDUP(AVERAGEA($D$6:$R$6),0)</f>
        <v>15</v>
      </c>
      <c r="E29" s="45">
        <f t="shared" si="25"/>
        <v>15</v>
      </c>
      <c r="F29" s="45">
        <f t="shared" si="25"/>
        <v>15</v>
      </c>
      <c r="G29" s="45">
        <f t="shared" si="25"/>
        <v>15</v>
      </c>
      <c r="H29" s="45">
        <f t="shared" si="25"/>
        <v>15</v>
      </c>
      <c r="I29" s="45">
        <f t="shared" si="25"/>
        <v>15</v>
      </c>
      <c r="J29" s="45">
        <f t="shared" si="25"/>
        <v>15</v>
      </c>
      <c r="K29" s="45">
        <f t="shared" si="25"/>
        <v>15</v>
      </c>
      <c r="L29" s="45">
        <f t="shared" si="25"/>
        <v>15</v>
      </c>
      <c r="M29" s="45">
        <f t="shared" si="25"/>
        <v>15</v>
      </c>
      <c r="N29" s="45">
        <f t="shared" si="25"/>
        <v>15</v>
      </c>
      <c r="O29" s="45">
        <f t="shared" si="25"/>
        <v>15</v>
      </c>
      <c r="P29" s="45">
        <f t="shared" si="25"/>
        <v>15</v>
      </c>
      <c r="Q29" s="45">
        <f t="shared" si="25"/>
        <v>15</v>
      </c>
      <c r="R29" s="45">
        <f t="shared" si="25"/>
        <v>15</v>
      </c>
      <c r="S29" s="36"/>
      <c r="T29" t="s">
        <v>2320</v>
      </c>
      <c r="U29">
        <v>3</v>
      </c>
      <c r="V29">
        <f>COUNTIF(S47:S1009,U29)</f>
        <v>20</v>
      </c>
    </row>
    <row r="30" spans="1:23" ht="16.5" customHeight="1" x14ac:dyDescent="0.25">
      <c r="A30" s="72"/>
      <c r="B30" s="68"/>
      <c r="C30" s="38" t="s">
        <v>2333</v>
      </c>
      <c r="D30" s="48">
        <f>D29/$Y$3</f>
        <v>0.78947368421052633</v>
      </c>
      <c r="E30" s="48">
        <f t="shared" ref="E30:R30" si="26">E29/$Y$3</f>
        <v>0.78947368421052633</v>
      </c>
      <c r="F30" s="48">
        <f t="shared" si="26"/>
        <v>0.78947368421052633</v>
      </c>
      <c r="G30" s="48">
        <f t="shared" si="26"/>
        <v>0.78947368421052633</v>
      </c>
      <c r="H30" s="48">
        <f t="shared" si="26"/>
        <v>0.78947368421052633</v>
      </c>
      <c r="I30" s="48">
        <f t="shared" si="26"/>
        <v>0.78947368421052633</v>
      </c>
      <c r="J30" s="48">
        <f t="shared" si="26"/>
        <v>0.78947368421052633</v>
      </c>
      <c r="K30" s="48">
        <f t="shared" si="26"/>
        <v>0.78947368421052633</v>
      </c>
      <c r="L30" s="48">
        <f t="shared" si="26"/>
        <v>0.78947368421052633</v>
      </c>
      <c r="M30" s="48">
        <f t="shared" si="26"/>
        <v>0.78947368421052633</v>
      </c>
      <c r="N30" s="48">
        <f t="shared" si="26"/>
        <v>0.78947368421052633</v>
      </c>
      <c r="O30" s="48">
        <f t="shared" si="26"/>
        <v>0.78947368421052633</v>
      </c>
      <c r="P30" s="48">
        <f t="shared" si="26"/>
        <v>0.78947368421052633</v>
      </c>
      <c r="Q30" s="48">
        <f t="shared" si="26"/>
        <v>0.78947368421052633</v>
      </c>
      <c r="R30" s="48">
        <f t="shared" si="26"/>
        <v>0.78947368421052633</v>
      </c>
      <c r="S30" s="38"/>
      <c r="T30" t="s">
        <v>2321</v>
      </c>
      <c r="U30">
        <v>4</v>
      </c>
      <c r="V30">
        <f>COUNTIF(S47:S1009,U30)</f>
        <v>16</v>
      </c>
    </row>
    <row r="31" spans="1:23" ht="16.5" customHeight="1" x14ac:dyDescent="0.25">
      <c r="A31" s="72"/>
      <c r="B31" s="69" t="s">
        <v>2351</v>
      </c>
      <c r="C31" s="36" t="s">
        <v>2334</v>
      </c>
      <c r="D31" s="45">
        <f t="shared" ref="D31:R31" si="27">ROUNDUP(AVERAGEA($D$7:$R$7),0)</f>
        <v>56</v>
      </c>
      <c r="E31" s="45">
        <f t="shared" si="27"/>
        <v>56</v>
      </c>
      <c r="F31" s="45">
        <f t="shared" si="27"/>
        <v>56</v>
      </c>
      <c r="G31" s="45">
        <f t="shared" si="27"/>
        <v>56</v>
      </c>
      <c r="H31" s="45">
        <f t="shared" si="27"/>
        <v>56</v>
      </c>
      <c r="I31" s="45">
        <f t="shared" si="27"/>
        <v>56</v>
      </c>
      <c r="J31" s="45">
        <f t="shared" si="27"/>
        <v>56</v>
      </c>
      <c r="K31" s="45">
        <f t="shared" si="27"/>
        <v>56</v>
      </c>
      <c r="L31" s="45">
        <f t="shared" si="27"/>
        <v>56</v>
      </c>
      <c r="M31" s="45">
        <f t="shared" si="27"/>
        <v>56</v>
      </c>
      <c r="N31" s="45">
        <f t="shared" si="27"/>
        <v>56</v>
      </c>
      <c r="O31" s="45">
        <f t="shared" si="27"/>
        <v>56</v>
      </c>
      <c r="P31" s="45">
        <f t="shared" si="27"/>
        <v>56</v>
      </c>
      <c r="Q31" s="45">
        <f t="shared" si="27"/>
        <v>56</v>
      </c>
      <c r="R31" s="45">
        <f t="shared" si="27"/>
        <v>56</v>
      </c>
      <c r="S31" s="29"/>
      <c r="T31" t="s">
        <v>2322</v>
      </c>
      <c r="U31">
        <v>5</v>
      </c>
      <c r="V31">
        <f>COUNTIF(S47:S1009,U31)</f>
        <v>16</v>
      </c>
    </row>
    <row r="32" spans="1:23" x14ac:dyDescent="0.25">
      <c r="A32" s="72"/>
      <c r="B32" s="68"/>
      <c r="C32" s="38" t="s">
        <v>2333</v>
      </c>
      <c r="D32" s="48">
        <f>D31/$Y$4</f>
        <v>0.70886075949367089</v>
      </c>
      <c r="E32" s="48">
        <f t="shared" ref="E32:R32" si="28">E31/$Y$4</f>
        <v>0.70886075949367089</v>
      </c>
      <c r="F32" s="48">
        <f t="shared" si="28"/>
        <v>0.70886075949367089</v>
      </c>
      <c r="G32" s="48">
        <f t="shared" si="28"/>
        <v>0.70886075949367089</v>
      </c>
      <c r="H32" s="48">
        <f t="shared" si="28"/>
        <v>0.70886075949367089</v>
      </c>
      <c r="I32" s="48">
        <f t="shared" si="28"/>
        <v>0.70886075949367089</v>
      </c>
      <c r="J32" s="48">
        <f t="shared" si="28"/>
        <v>0.70886075949367089</v>
      </c>
      <c r="K32" s="48">
        <f t="shared" si="28"/>
        <v>0.70886075949367089</v>
      </c>
      <c r="L32" s="48">
        <f t="shared" si="28"/>
        <v>0.70886075949367089</v>
      </c>
      <c r="M32" s="48">
        <f t="shared" si="28"/>
        <v>0.70886075949367089</v>
      </c>
      <c r="N32" s="48">
        <f t="shared" si="28"/>
        <v>0.70886075949367089</v>
      </c>
      <c r="O32" s="48">
        <f t="shared" si="28"/>
        <v>0.70886075949367089</v>
      </c>
      <c r="P32" s="48">
        <f t="shared" si="28"/>
        <v>0.70886075949367089</v>
      </c>
      <c r="Q32" s="48">
        <f t="shared" si="28"/>
        <v>0.70886075949367089</v>
      </c>
      <c r="R32" s="48">
        <f t="shared" si="28"/>
        <v>0.70886075949367089</v>
      </c>
      <c r="S32" s="29"/>
      <c r="T32" t="s">
        <v>2323</v>
      </c>
      <c r="U32">
        <v>6</v>
      </c>
      <c r="V32">
        <f>COUNTIF(S47:S1009,U32)</f>
        <v>9</v>
      </c>
    </row>
    <row r="33" spans="1:22" x14ac:dyDescent="0.25">
      <c r="A33" s="72"/>
      <c r="B33" s="70" t="s">
        <v>2353</v>
      </c>
      <c r="C33" s="36" t="s">
        <v>2334</v>
      </c>
      <c r="D33" s="45">
        <f t="shared" ref="D33:R33" si="29">ROUNDUP(AVERAGEA($D$8:$R$8),0)</f>
        <v>19</v>
      </c>
      <c r="E33" s="45">
        <f t="shared" si="29"/>
        <v>19</v>
      </c>
      <c r="F33" s="45">
        <f t="shared" si="29"/>
        <v>19</v>
      </c>
      <c r="G33" s="45">
        <f t="shared" si="29"/>
        <v>19</v>
      </c>
      <c r="H33" s="45">
        <f t="shared" si="29"/>
        <v>19</v>
      </c>
      <c r="I33" s="45">
        <f t="shared" si="29"/>
        <v>19</v>
      </c>
      <c r="J33" s="45">
        <f t="shared" si="29"/>
        <v>19</v>
      </c>
      <c r="K33" s="45">
        <f t="shared" si="29"/>
        <v>19</v>
      </c>
      <c r="L33" s="45">
        <f t="shared" si="29"/>
        <v>19</v>
      </c>
      <c r="M33" s="45">
        <f t="shared" si="29"/>
        <v>19</v>
      </c>
      <c r="N33" s="45">
        <f t="shared" si="29"/>
        <v>19</v>
      </c>
      <c r="O33" s="45">
        <f t="shared" si="29"/>
        <v>19</v>
      </c>
      <c r="P33" s="45">
        <f t="shared" si="29"/>
        <v>19</v>
      </c>
      <c r="Q33" s="45">
        <f t="shared" si="29"/>
        <v>19</v>
      </c>
      <c r="R33" s="45">
        <f t="shared" si="29"/>
        <v>19</v>
      </c>
      <c r="S33" s="36"/>
      <c r="T33" t="s">
        <v>2325</v>
      </c>
      <c r="U33">
        <v>7</v>
      </c>
      <c r="V33">
        <f>COUNTIF(S47:S1009,U33)</f>
        <v>7</v>
      </c>
    </row>
    <row r="34" spans="1:22" x14ac:dyDescent="0.25">
      <c r="A34" s="72"/>
      <c r="B34" s="71"/>
      <c r="C34" s="38" t="s">
        <v>2333</v>
      </c>
      <c r="D34" s="48">
        <f>D33/$Y$5</f>
        <v>0.70370370370370372</v>
      </c>
      <c r="E34" s="48">
        <f t="shared" ref="E34:R34" si="30">E33/$Y$5</f>
        <v>0.70370370370370372</v>
      </c>
      <c r="F34" s="48">
        <f t="shared" si="30"/>
        <v>0.70370370370370372</v>
      </c>
      <c r="G34" s="48">
        <f t="shared" si="30"/>
        <v>0.70370370370370372</v>
      </c>
      <c r="H34" s="48">
        <f t="shared" si="30"/>
        <v>0.70370370370370372</v>
      </c>
      <c r="I34" s="48">
        <f t="shared" si="30"/>
        <v>0.70370370370370372</v>
      </c>
      <c r="J34" s="48">
        <f t="shared" si="30"/>
        <v>0.70370370370370372</v>
      </c>
      <c r="K34" s="48">
        <f t="shared" si="30"/>
        <v>0.70370370370370372</v>
      </c>
      <c r="L34" s="48">
        <f t="shared" si="30"/>
        <v>0.70370370370370372</v>
      </c>
      <c r="M34" s="48">
        <f t="shared" si="30"/>
        <v>0.70370370370370372</v>
      </c>
      <c r="N34" s="48">
        <f t="shared" si="30"/>
        <v>0.70370370370370372</v>
      </c>
      <c r="O34" s="48">
        <f t="shared" si="30"/>
        <v>0.70370370370370372</v>
      </c>
      <c r="P34" s="48">
        <f t="shared" si="30"/>
        <v>0.70370370370370372</v>
      </c>
      <c r="Q34" s="48">
        <f t="shared" si="30"/>
        <v>0.70370370370370372</v>
      </c>
      <c r="R34" s="48">
        <f t="shared" si="30"/>
        <v>0.70370370370370372</v>
      </c>
      <c r="S34" s="38"/>
      <c r="T34" t="s">
        <v>2326</v>
      </c>
      <c r="U34">
        <v>8</v>
      </c>
      <c r="V34">
        <f>COUNTIF(S47:S1009,U34)</f>
        <v>11</v>
      </c>
    </row>
    <row r="35" spans="1:22" x14ac:dyDescent="0.25">
      <c r="A35" s="72"/>
      <c r="B35" s="77" t="s">
        <v>2349</v>
      </c>
      <c r="C35" s="56" t="s">
        <v>2334</v>
      </c>
      <c r="D35" s="44">
        <f>ROUNDUP(AVERAGEA($D$2:$R$2),0)</f>
        <v>88</v>
      </c>
      <c r="E35" s="44">
        <f t="shared" ref="E35:R35" si="31">ROUNDUP(AVERAGEA($D$2:$R$2),0)</f>
        <v>88</v>
      </c>
      <c r="F35" s="44">
        <f t="shared" si="31"/>
        <v>88</v>
      </c>
      <c r="G35" s="44">
        <f t="shared" si="31"/>
        <v>88</v>
      </c>
      <c r="H35" s="44">
        <f t="shared" si="31"/>
        <v>88</v>
      </c>
      <c r="I35" s="44">
        <f t="shared" si="31"/>
        <v>88</v>
      </c>
      <c r="J35" s="44">
        <f t="shared" si="31"/>
        <v>88</v>
      </c>
      <c r="K35" s="44">
        <f t="shared" si="31"/>
        <v>88</v>
      </c>
      <c r="L35" s="44">
        <f t="shared" si="31"/>
        <v>88</v>
      </c>
      <c r="M35" s="44">
        <f t="shared" si="31"/>
        <v>88</v>
      </c>
      <c r="N35" s="44">
        <f t="shared" si="31"/>
        <v>88</v>
      </c>
      <c r="O35" s="44">
        <f t="shared" si="31"/>
        <v>88</v>
      </c>
      <c r="P35" s="44">
        <f t="shared" si="31"/>
        <v>88</v>
      </c>
      <c r="Q35" s="44">
        <f t="shared" si="31"/>
        <v>88</v>
      </c>
      <c r="R35" s="44">
        <f t="shared" si="31"/>
        <v>88</v>
      </c>
      <c r="S35" s="56"/>
      <c r="T35" t="s">
        <v>2327</v>
      </c>
      <c r="U35">
        <v>9</v>
      </c>
      <c r="V35">
        <f>COUNTIF(S47:S1009,U35)</f>
        <v>6</v>
      </c>
    </row>
    <row r="36" spans="1:22" x14ac:dyDescent="0.25">
      <c r="A36" s="71"/>
      <c r="B36" s="78"/>
      <c r="C36" s="49" t="s">
        <v>2333</v>
      </c>
      <c r="D36" s="50">
        <f>D35/$U$4</f>
        <v>0.70399999999999996</v>
      </c>
      <c r="E36" s="50">
        <f t="shared" ref="E36:R36" si="32">E35/$U$4</f>
        <v>0.70399999999999996</v>
      </c>
      <c r="F36" s="50">
        <f t="shared" si="32"/>
        <v>0.70399999999999996</v>
      </c>
      <c r="G36" s="50">
        <f t="shared" si="32"/>
        <v>0.70399999999999996</v>
      </c>
      <c r="H36" s="50">
        <f t="shared" si="32"/>
        <v>0.70399999999999996</v>
      </c>
      <c r="I36" s="50">
        <f t="shared" si="32"/>
        <v>0.70399999999999996</v>
      </c>
      <c r="J36" s="50">
        <f t="shared" si="32"/>
        <v>0.70399999999999996</v>
      </c>
      <c r="K36" s="50">
        <f t="shared" si="32"/>
        <v>0.70399999999999996</v>
      </c>
      <c r="L36" s="50">
        <f t="shared" si="32"/>
        <v>0.70399999999999996</v>
      </c>
      <c r="M36" s="50">
        <f t="shared" si="32"/>
        <v>0.70399999999999996</v>
      </c>
      <c r="N36" s="50">
        <f t="shared" si="32"/>
        <v>0.70399999999999996</v>
      </c>
      <c r="O36" s="50">
        <f t="shared" si="32"/>
        <v>0.70399999999999996</v>
      </c>
      <c r="P36" s="50">
        <f t="shared" si="32"/>
        <v>0.70399999999999996</v>
      </c>
      <c r="Q36" s="50">
        <f t="shared" si="32"/>
        <v>0.70399999999999996</v>
      </c>
      <c r="R36" s="50">
        <f t="shared" si="32"/>
        <v>0.70399999999999996</v>
      </c>
      <c r="S36" s="49"/>
      <c r="T36" t="s">
        <v>2324</v>
      </c>
      <c r="U36">
        <v>10</v>
      </c>
      <c r="V36">
        <f>COUNTIF(S47:S1009,U36)</f>
        <v>8</v>
      </c>
    </row>
    <row r="37" spans="1:22" x14ac:dyDescent="0.25">
      <c r="A37" s="51" t="s">
        <v>2310</v>
      </c>
      <c r="B37" s="55"/>
      <c r="C37" s="38" t="s">
        <v>2334</v>
      </c>
      <c r="D37" s="43">
        <f>$U$4</f>
        <v>125</v>
      </c>
      <c r="E37" s="43">
        <f t="shared" ref="E37:R37" si="33">$U$4</f>
        <v>125</v>
      </c>
      <c r="F37" s="43">
        <f t="shared" si="33"/>
        <v>125</v>
      </c>
      <c r="G37" s="43">
        <f t="shared" si="33"/>
        <v>125</v>
      </c>
      <c r="H37" s="43">
        <f t="shared" si="33"/>
        <v>125</v>
      </c>
      <c r="I37" s="43">
        <f t="shared" si="33"/>
        <v>125</v>
      </c>
      <c r="J37" s="43">
        <f t="shared" si="33"/>
        <v>125</v>
      </c>
      <c r="K37" s="43">
        <f t="shared" si="33"/>
        <v>125</v>
      </c>
      <c r="L37" s="43">
        <f t="shared" si="33"/>
        <v>125</v>
      </c>
      <c r="M37" s="43">
        <f t="shared" si="33"/>
        <v>125</v>
      </c>
      <c r="N37" s="43">
        <f t="shared" si="33"/>
        <v>125</v>
      </c>
      <c r="O37" s="43">
        <f t="shared" si="33"/>
        <v>125</v>
      </c>
      <c r="P37" s="43">
        <f t="shared" si="33"/>
        <v>125</v>
      </c>
      <c r="Q37" s="43">
        <f t="shared" si="33"/>
        <v>125</v>
      </c>
      <c r="R37" s="43">
        <f t="shared" si="33"/>
        <v>125</v>
      </c>
      <c r="S37" s="38"/>
      <c r="T37" t="s">
        <v>2328</v>
      </c>
      <c r="U37">
        <v>11</v>
      </c>
      <c r="V37">
        <f>COUNTIF(S47:S1009,U37)</f>
        <v>5</v>
      </c>
    </row>
    <row r="38" spans="1:22" x14ac:dyDescent="0.25">
      <c r="A38" s="72" t="s">
        <v>2314</v>
      </c>
      <c r="B38" s="74" t="s">
        <v>2352</v>
      </c>
      <c r="C38" s="29" t="s">
        <v>2331</v>
      </c>
      <c r="D38" s="30">
        <f>COUNTIFS(A47:A1035,1,$B$47:$B$1035,"30",D47:D1035,"")</f>
        <v>0</v>
      </c>
      <c r="E38" s="30">
        <f t="shared" ref="E38:R38" si="34">COUNTIFS($B$47:$B$1035,"30",D47:D1035,"1",E47:E1035,"")</f>
        <v>3</v>
      </c>
      <c r="F38" s="30">
        <f t="shared" si="34"/>
        <v>5</v>
      </c>
      <c r="G38" s="30">
        <f t="shared" si="34"/>
        <v>4</v>
      </c>
      <c r="H38" s="30">
        <f t="shared" si="34"/>
        <v>7</v>
      </c>
      <c r="I38" s="30">
        <f t="shared" si="34"/>
        <v>8</v>
      </c>
      <c r="J38" s="30">
        <f t="shared" si="34"/>
        <v>8</v>
      </c>
      <c r="K38" s="30">
        <f t="shared" si="34"/>
        <v>5</v>
      </c>
      <c r="L38" s="30">
        <f t="shared" si="34"/>
        <v>10</v>
      </c>
      <c r="M38" s="30">
        <f t="shared" si="34"/>
        <v>7</v>
      </c>
      <c r="N38" s="30">
        <f t="shared" si="34"/>
        <v>8</v>
      </c>
      <c r="O38" s="30">
        <f t="shared" si="34"/>
        <v>7</v>
      </c>
      <c r="P38" s="30">
        <f t="shared" si="34"/>
        <v>7</v>
      </c>
      <c r="Q38" s="30">
        <f t="shared" si="34"/>
        <v>6</v>
      </c>
      <c r="R38" s="30">
        <f t="shared" si="34"/>
        <v>3</v>
      </c>
      <c r="S38" s="29"/>
      <c r="T38" t="s">
        <v>2329</v>
      </c>
      <c r="U38" t="s">
        <v>2336</v>
      </c>
      <c r="V38">
        <f>(COUNTIF($S$47:$S$1515,12))+(COUNTIF($S$47:$S$1515,13))+(COUNTIF($S$47:$S$1515,14))+(COUNTIF($S$47:$S$1515,15))</f>
        <v>19</v>
      </c>
    </row>
    <row r="39" spans="1:22" x14ac:dyDescent="0.25">
      <c r="A39" s="72"/>
      <c r="B39" s="74"/>
      <c r="C39" s="29" t="s">
        <v>2332</v>
      </c>
      <c r="D39" s="30">
        <v>0</v>
      </c>
      <c r="E39" s="30">
        <f t="shared" ref="E39:R39" si="35">COUNTIFS(E47:E1035,1,D47:D1035,"",$B$47:$B$1035,30)</f>
        <v>3</v>
      </c>
      <c r="F39" s="30">
        <f t="shared" si="35"/>
        <v>6</v>
      </c>
      <c r="G39" s="30">
        <f t="shared" si="35"/>
        <v>8</v>
      </c>
      <c r="H39" s="30">
        <f t="shared" si="35"/>
        <v>6</v>
      </c>
      <c r="I39" s="30">
        <f t="shared" si="35"/>
        <v>8</v>
      </c>
      <c r="J39" s="30">
        <f t="shared" si="35"/>
        <v>5</v>
      </c>
      <c r="K39" s="30">
        <f t="shared" si="35"/>
        <v>8</v>
      </c>
      <c r="L39" s="30">
        <f t="shared" si="35"/>
        <v>9</v>
      </c>
      <c r="M39" s="30">
        <f t="shared" si="35"/>
        <v>5</v>
      </c>
      <c r="N39" s="30">
        <f t="shared" si="35"/>
        <v>9</v>
      </c>
      <c r="O39" s="30">
        <f t="shared" si="35"/>
        <v>5</v>
      </c>
      <c r="P39" s="30">
        <f t="shared" si="35"/>
        <v>6</v>
      </c>
      <c r="Q39" s="30">
        <f t="shared" si="35"/>
        <v>4</v>
      </c>
      <c r="R39" s="30">
        <f t="shared" si="35"/>
        <v>4</v>
      </c>
      <c r="S39" s="29"/>
    </row>
    <row r="40" spans="1:22" x14ac:dyDescent="0.25">
      <c r="A40" s="72"/>
      <c r="B40" s="75"/>
      <c r="C40" s="38" t="s">
        <v>2356</v>
      </c>
      <c r="D40" s="39">
        <f>D6</f>
        <v>13</v>
      </c>
      <c r="E40" s="39">
        <f t="shared" ref="E40:R40" si="36">COUNTIFS(E47:E1035,1,D47:D1035,1,$B$47:$B$1035,30)</f>
        <v>10</v>
      </c>
      <c r="F40" s="39">
        <f t="shared" si="36"/>
        <v>8</v>
      </c>
      <c r="G40" s="39">
        <f t="shared" si="36"/>
        <v>10</v>
      </c>
      <c r="H40" s="39">
        <f t="shared" si="36"/>
        <v>11</v>
      </c>
      <c r="I40" s="39">
        <f t="shared" si="36"/>
        <v>9</v>
      </c>
      <c r="J40" s="39">
        <f t="shared" si="36"/>
        <v>9</v>
      </c>
      <c r="K40" s="39">
        <f t="shared" si="36"/>
        <v>9</v>
      </c>
      <c r="L40" s="39">
        <f t="shared" si="36"/>
        <v>7</v>
      </c>
      <c r="M40" s="39">
        <f t="shared" si="36"/>
        <v>9</v>
      </c>
      <c r="N40" s="39">
        <f t="shared" si="36"/>
        <v>6</v>
      </c>
      <c r="O40" s="39">
        <f t="shared" si="36"/>
        <v>8</v>
      </c>
      <c r="P40" s="39">
        <f t="shared" si="36"/>
        <v>6</v>
      </c>
      <c r="Q40" s="39">
        <f t="shared" si="36"/>
        <v>6</v>
      </c>
      <c r="R40" s="39">
        <f t="shared" si="36"/>
        <v>7</v>
      </c>
      <c r="S40" s="38"/>
    </row>
    <row r="41" spans="1:22" x14ac:dyDescent="0.25">
      <c r="A41" s="72"/>
      <c r="B41" s="76" t="s">
        <v>2351</v>
      </c>
      <c r="C41" s="36" t="s">
        <v>2331</v>
      </c>
      <c r="D41" s="37">
        <v>0</v>
      </c>
      <c r="E41" s="37">
        <f t="shared" ref="E41:R41" si="37">COUNTIFS($B$47:$B$1035,"60",D47:D1035,"1",E47:E1035,"")</f>
        <v>3</v>
      </c>
      <c r="F41" s="37">
        <f t="shared" si="37"/>
        <v>5</v>
      </c>
      <c r="G41" s="37">
        <f t="shared" si="37"/>
        <v>14</v>
      </c>
      <c r="H41" s="37">
        <f t="shared" si="37"/>
        <v>19</v>
      </c>
      <c r="I41" s="37">
        <f t="shared" si="37"/>
        <v>24</v>
      </c>
      <c r="J41" s="37">
        <f t="shared" si="37"/>
        <v>34</v>
      </c>
      <c r="K41" s="37">
        <f t="shared" si="37"/>
        <v>18</v>
      </c>
      <c r="L41" s="37">
        <f t="shared" si="37"/>
        <v>28</v>
      </c>
      <c r="M41" s="37">
        <f t="shared" si="37"/>
        <v>15</v>
      </c>
      <c r="N41" s="37">
        <f t="shared" si="37"/>
        <v>21</v>
      </c>
      <c r="O41" s="37">
        <f t="shared" si="37"/>
        <v>34</v>
      </c>
      <c r="P41" s="37">
        <f t="shared" si="37"/>
        <v>25</v>
      </c>
      <c r="Q41" s="37">
        <f t="shared" si="37"/>
        <v>20</v>
      </c>
      <c r="R41" s="37">
        <f t="shared" si="37"/>
        <v>24</v>
      </c>
      <c r="S41" s="36"/>
    </row>
    <row r="42" spans="1:22" x14ac:dyDescent="0.25">
      <c r="A42" s="72"/>
      <c r="B42" s="74"/>
      <c r="C42" s="29" t="s">
        <v>2332</v>
      </c>
      <c r="D42" s="30">
        <v>0</v>
      </c>
      <c r="E42" s="30">
        <f t="shared" ref="E42:R42" si="38">COUNTIFS(E47:E1035,1,D47:D1035,"",$B$47:$B$1035,60)</f>
        <v>12</v>
      </c>
      <c r="F42" s="30">
        <f t="shared" si="38"/>
        <v>22</v>
      </c>
      <c r="G42" s="30">
        <f t="shared" si="38"/>
        <v>21</v>
      </c>
      <c r="H42" s="30">
        <f t="shared" si="38"/>
        <v>23</v>
      </c>
      <c r="I42" s="30">
        <f t="shared" si="38"/>
        <v>36</v>
      </c>
      <c r="J42" s="30">
        <f t="shared" si="38"/>
        <v>16</v>
      </c>
      <c r="K42" s="30">
        <f t="shared" si="38"/>
        <v>25</v>
      </c>
      <c r="L42" s="30">
        <f t="shared" si="38"/>
        <v>23</v>
      </c>
      <c r="M42" s="30">
        <f t="shared" si="38"/>
        <v>16</v>
      </c>
      <c r="N42" s="30">
        <f t="shared" si="38"/>
        <v>26</v>
      </c>
      <c r="O42" s="30">
        <f t="shared" si="38"/>
        <v>27</v>
      </c>
      <c r="P42" s="30">
        <f t="shared" si="38"/>
        <v>21</v>
      </c>
      <c r="Q42" s="30">
        <f t="shared" si="38"/>
        <v>18</v>
      </c>
      <c r="R42" s="30">
        <f t="shared" si="38"/>
        <v>11</v>
      </c>
      <c r="S42" s="29"/>
    </row>
    <row r="43" spans="1:22" x14ac:dyDescent="0.25">
      <c r="A43" s="72"/>
      <c r="B43" s="75"/>
      <c r="C43" s="38" t="s">
        <v>2356</v>
      </c>
      <c r="D43" s="39">
        <f>D7</f>
        <v>27</v>
      </c>
      <c r="E43" s="39">
        <f t="shared" ref="E43:R43" si="39">COUNTIFS(E47:E1035,1,D47:D1035,1,$B$47:$B$1035,60)</f>
        <v>24</v>
      </c>
      <c r="F43" s="39">
        <f t="shared" si="39"/>
        <v>31</v>
      </c>
      <c r="G43" s="39">
        <f t="shared" si="39"/>
        <v>39</v>
      </c>
      <c r="H43" s="39">
        <f t="shared" si="39"/>
        <v>41</v>
      </c>
      <c r="I43" s="39">
        <f t="shared" si="39"/>
        <v>40</v>
      </c>
      <c r="J43" s="39">
        <f t="shared" si="39"/>
        <v>42</v>
      </c>
      <c r="K43" s="39">
        <f t="shared" si="39"/>
        <v>40</v>
      </c>
      <c r="L43" s="39">
        <f t="shared" si="39"/>
        <v>37</v>
      </c>
      <c r="M43" s="39">
        <f t="shared" si="39"/>
        <v>45</v>
      </c>
      <c r="N43" s="39">
        <f t="shared" si="39"/>
        <v>40</v>
      </c>
      <c r="O43" s="39">
        <f t="shared" si="39"/>
        <v>32</v>
      </c>
      <c r="P43" s="39">
        <f t="shared" si="39"/>
        <v>34</v>
      </c>
      <c r="Q43" s="39">
        <f t="shared" si="39"/>
        <v>35</v>
      </c>
      <c r="R43" s="39">
        <f t="shared" si="39"/>
        <v>29</v>
      </c>
      <c r="S43" s="38"/>
    </row>
    <row r="44" spans="1:22" x14ac:dyDescent="0.25">
      <c r="A44" s="72"/>
      <c r="B44" s="74" t="s">
        <v>2353</v>
      </c>
      <c r="C44" s="29" t="s">
        <v>2331</v>
      </c>
      <c r="D44" s="30">
        <v>0</v>
      </c>
      <c r="E44" s="30">
        <f t="shared" ref="E44:R44" si="40">COUNTIFS($B$47:$B$1035,"180",D47:D1035,"1",E47:E1035,"")</f>
        <v>0</v>
      </c>
      <c r="F44" s="30">
        <f t="shared" si="40"/>
        <v>7</v>
      </c>
      <c r="G44" s="30">
        <f t="shared" si="40"/>
        <v>14</v>
      </c>
      <c r="H44" s="30">
        <f t="shared" si="40"/>
        <v>8</v>
      </c>
      <c r="I44" s="30">
        <f t="shared" si="40"/>
        <v>8</v>
      </c>
      <c r="J44" s="30">
        <f t="shared" si="40"/>
        <v>9</v>
      </c>
      <c r="K44" s="30">
        <f t="shared" si="40"/>
        <v>13</v>
      </c>
      <c r="L44" s="30">
        <f t="shared" si="40"/>
        <v>14</v>
      </c>
      <c r="M44" s="30">
        <f t="shared" si="40"/>
        <v>14</v>
      </c>
      <c r="N44" s="30">
        <f t="shared" si="40"/>
        <v>15</v>
      </c>
      <c r="O44" s="30">
        <f t="shared" si="40"/>
        <v>13</v>
      </c>
      <c r="P44" s="30">
        <f t="shared" si="40"/>
        <v>14</v>
      </c>
      <c r="Q44" s="30">
        <f t="shared" si="40"/>
        <v>6</v>
      </c>
      <c r="R44" s="30">
        <f t="shared" si="40"/>
        <v>0</v>
      </c>
      <c r="S44" s="29"/>
    </row>
    <row r="45" spans="1:22" x14ac:dyDescent="0.25">
      <c r="A45" s="72"/>
      <c r="B45" s="74"/>
      <c r="C45" s="29" t="s">
        <v>2332</v>
      </c>
      <c r="D45" s="30">
        <v>0</v>
      </c>
      <c r="E45" s="30">
        <f t="shared" ref="E45:R45" si="41">COUNTIFS(E47:E1035,1,D47:D1035,"",$B$47:$B$1035,180)</f>
        <v>14</v>
      </c>
      <c r="F45" s="30">
        <f t="shared" si="41"/>
        <v>17</v>
      </c>
      <c r="G45" s="30">
        <f t="shared" si="41"/>
        <v>16</v>
      </c>
      <c r="H45" s="30">
        <f t="shared" si="41"/>
        <v>7</v>
      </c>
      <c r="I45" s="30">
        <f t="shared" si="41"/>
        <v>7</v>
      </c>
      <c r="J45" s="30">
        <f t="shared" si="41"/>
        <v>8</v>
      </c>
      <c r="K45" s="30">
        <f t="shared" si="41"/>
        <v>9</v>
      </c>
      <c r="L45" s="30">
        <f t="shared" si="41"/>
        <v>18</v>
      </c>
      <c r="M45" s="30">
        <f t="shared" si="41"/>
        <v>10</v>
      </c>
      <c r="N45" s="30">
        <f t="shared" si="41"/>
        <v>14</v>
      </c>
      <c r="O45" s="30">
        <f t="shared" si="41"/>
        <v>11</v>
      </c>
      <c r="P45" s="30">
        <f t="shared" si="41"/>
        <v>5</v>
      </c>
      <c r="Q45" s="30">
        <f t="shared" si="41"/>
        <v>1</v>
      </c>
      <c r="R45" s="30">
        <f t="shared" si="41"/>
        <v>1</v>
      </c>
      <c r="S45" s="29"/>
    </row>
    <row r="46" spans="1:22" x14ac:dyDescent="0.25">
      <c r="A46" s="71"/>
      <c r="B46" s="75"/>
      <c r="C46" s="38" t="s">
        <v>2356</v>
      </c>
      <c r="D46" s="39">
        <f>D8</f>
        <v>2</v>
      </c>
      <c r="E46" s="39">
        <f t="shared" ref="E46:R46" si="42">COUNTIFS(E47:E1035,1,D47:D1035,1,$B$47:$B$1035,180)</f>
        <v>2</v>
      </c>
      <c r="F46" s="39">
        <f t="shared" si="42"/>
        <v>9</v>
      </c>
      <c r="G46" s="39">
        <f t="shared" si="42"/>
        <v>12</v>
      </c>
      <c r="H46" s="39">
        <f t="shared" si="42"/>
        <v>20</v>
      </c>
      <c r="I46" s="39">
        <f t="shared" si="42"/>
        <v>19</v>
      </c>
      <c r="J46" s="39">
        <f t="shared" si="42"/>
        <v>17</v>
      </c>
      <c r="K46" s="39">
        <f t="shared" si="42"/>
        <v>12</v>
      </c>
      <c r="L46" s="39">
        <f t="shared" si="42"/>
        <v>7</v>
      </c>
      <c r="M46" s="39">
        <f t="shared" si="42"/>
        <v>11</v>
      </c>
      <c r="N46" s="39">
        <f t="shared" si="42"/>
        <v>6</v>
      </c>
      <c r="O46" s="39">
        <f t="shared" si="42"/>
        <v>7</v>
      </c>
      <c r="P46" s="39">
        <f t="shared" si="42"/>
        <v>4</v>
      </c>
      <c r="Q46" s="39">
        <f t="shared" si="42"/>
        <v>3</v>
      </c>
      <c r="R46" s="39">
        <f t="shared" si="42"/>
        <v>4</v>
      </c>
      <c r="S46" s="38"/>
    </row>
    <row r="47" spans="1:22" x14ac:dyDescent="0.25">
      <c r="A47" s="31" t="s">
        <v>2287</v>
      </c>
      <c r="B47" s="31">
        <v>60</v>
      </c>
      <c r="C47" s="32" t="s">
        <v>896</v>
      </c>
      <c r="D47" s="33"/>
      <c r="E47" s="33"/>
      <c r="F47" s="33"/>
      <c r="G47" s="33"/>
      <c r="H47" s="33"/>
      <c r="I47" s="33">
        <v>1</v>
      </c>
      <c r="J47" s="33"/>
      <c r="K47" s="33"/>
      <c r="L47" s="33"/>
      <c r="M47" s="33"/>
      <c r="N47" s="33"/>
      <c r="O47" s="33"/>
      <c r="P47" s="33"/>
      <c r="Q47" s="33"/>
      <c r="R47" s="33"/>
      <c r="S47" s="34">
        <f>SUM(D47:R47)</f>
        <v>1</v>
      </c>
    </row>
    <row r="48" spans="1:22" x14ac:dyDescent="0.25">
      <c r="A48" t="s">
        <v>2287</v>
      </c>
      <c r="B48">
        <v>60</v>
      </c>
      <c r="C48" s="6" t="s">
        <v>2009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>
        <v>1</v>
      </c>
      <c r="Q48" s="10"/>
      <c r="R48" s="10"/>
      <c r="S48" s="22">
        <f t="shared" ref="S48:S111" si="43">SUM(D48:R48)</f>
        <v>1</v>
      </c>
    </row>
    <row r="49" spans="1:19" x14ac:dyDescent="0.25">
      <c r="A49" t="s">
        <v>2287</v>
      </c>
      <c r="B49">
        <v>60</v>
      </c>
      <c r="C49" s="6" t="s">
        <v>558</v>
      </c>
      <c r="D49" s="10"/>
      <c r="E49" s="10"/>
      <c r="F49" s="10"/>
      <c r="G49" s="10">
        <v>1</v>
      </c>
      <c r="H49" s="10">
        <v>1</v>
      </c>
      <c r="I49" s="10">
        <v>1</v>
      </c>
      <c r="J49" s="10">
        <v>1</v>
      </c>
      <c r="K49" s="10">
        <v>1</v>
      </c>
      <c r="L49" s="10"/>
      <c r="M49" s="10"/>
      <c r="N49" s="10"/>
      <c r="O49" s="10"/>
      <c r="P49" s="10"/>
      <c r="Q49" s="10"/>
      <c r="R49" s="10"/>
      <c r="S49" s="22">
        <f t="shared" si="43"/>
        <v>5</v>
      </c>
    </row>
    <row r="50" spans="1:19" x14ac:dyDescent="0.25">
      <c r="A50" t="s">
        <v>2287</v>
      </c>
      <c r="B50">
        <v>60</v>
      </c>
      <c r="C50" s="6" t="s">
        <v>1856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>
        <v>1</v>
      </c>
      <c r="P50" s="10"/>
      <c r="Q50" s="10"/>
      <c r="R50" s="10"/>
      <c r="S50" s="22">
        <f t="shared" si="43"/>
        <v>1</v>
      </c>
    </row>
    <row r="51" spans="1:19" x14ac:dyDescent="0.25">
      <c r="A51" t="s">
        <v>2287</v>
      </c>
      <c r="B51">
        <v>60</v>
      </c>
      <c r="C51" s="6" t="s">
        <v>1656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>
        <v>1</v>
      </c>
      <c r="O51" s="10"/>
      <c r="P51" s="10"/>
      <c r="Q51" s="10"/>
      <c r="R51" s="10"/>
      <c r="S51" s="22">
        <f t="shared" si="43"/>
        <v>1</v>
      </c>
    </row>
    <row r="52" spans="1:19" x14ac:dyDescent="0.25">
      <c r="A52" t="s">
        <v>2287</v>
      </c>
      <c r="B52">
        <v>60</v>
      </c>
      <c r="C52" s="6" t="s">
        <v>1351</v>
      </c>
      <c r="D52" s="10"/>
      <c r="E52" s="10"/>
      <c r="F52" s="10"/>
      <c r="G52" s="10"/>
      <c r="H52" s="10"/>
      <c r="I52" s="10"/>
      <c r="J52" s="10"/>
      <c r="K52" s="10"/>
      <c r="L52" s="10">
        <v>1</v>
      </c>
      <c r="M52" s="10"/>
      <c r="N52" s="10"/>
      <c r="O52" s="10"/>
      <c r="P52" s="10"/>
      <c r="Q52" s="10"/>
      <c r="R52" s="10"/>
      <c r="S52" s="22">
        <f t="shared" si="43"/>
        <v>1</v>
      </c>
    </row>
    <row r="53" spans="1:19" x14ac:dyDescent="0.25">
      <c r="A53" t="s">
        <v>2287</v>
      </c>
      <c r="B53">
        <v>60</v>
      </c>
      <c r="C53" s="6" t="s">
        <v>1661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>
        <v>1</v>
      </c>
      <c r="O53" s="10">
        <v>1</v>
      </c>
      <c r="P53" s="10">
        <v>1</v>
      </c>
      <c r="Q53" s="10">
        <v>1</v>
      </c>
      <c r="R53" s="10"/>
      <c r="S53" s="22">
        <f t="shared" si="43"/>
        <v>4</v>
      </c>
    </row>
    <row r="54" spans="1:19" x14ac:dyDescent="0.25">
      <c r="A54" t="s">
        <v>2287</v>
      </c>
      <c r="B54">
        <v>60</v>
      </c>
      <c r="C54" s="6" t="s">
        <v>1215</v>
      </c>
      <c r="D54" s="10"/>
      <c r="E54" s="10"/>
      <c r="F54" s="10"/>
      <c r="G54" s="10"/>
      <c r="H54" s="10"/>
      <c r="I54" s="10"/>
      <c r="J54" s="10"/>
      <c r="K54" s="10">
        <v>1</v>
      </c>
      <c r="L54" s="10"/>
      <c r="M54" s="10"/>
      <c r="N54" s="10"/>
      <c r="O54" s="10"/>
      <c r="P54" s="10"/>
      <c r="Q54" s="10"/>
      <c r="R54" s="10"/>
      <c r="S54" s="22">
        <f t="shared" si="43"/>
        <v>1</v>
      </c>
    </row>
    <row r="55" spans="1:19" x14ac:dyDescent="0.25">
      <c r="A55" t="s">
        <v>2287</v>
      </c>
      <c r="B55">
        <v>60</v>
      </c>
      <c r="C55" s="6" t="s">
        <v>1517</v>
      </c>
      <c r="D55" s="10"/>
      <c r="E55" s="10"/>
      <c r="F55" s="10"/>
      <c r="G55" s="10"/>
      <c r="H55" s="10"/>
      <c r="I55" s="10"/>
      <c r="J55" s="10"/>
      <c r="K55" s="10"/>
      <c r="L55" s="10"/>
      <c r="M55" s="10">
        <v>1</v>
      </c>
      <c r="N55" s="10"/>
      <c r="O55" s="10"/>
      <c r="P55" s="10"/>
      <c r="Q55" s="10"/>
      <c r="R55" s="10"/>
      <c r="S55" s="22">
        <f t="shared" si="43"/>
        <v>1</v>
      </c>
    </row>
    <row r="56" spans="1:19" x14ac:dyDescent="0.25">
      <c r="A56" t="s">
        <v>2287</v>
      </c>
      <c r="B56">
        <v>60</v>
      </c>
      <c r="C56" s="6" t="s">
        <v>107</v>
      </c>
      <c r="D56" s="10">
        <v>1</v>
      </c>
      <c r="E56" s="10">
        <v>1</v>
      </c>
      <c r="F56" s="10">
        <v>1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22">
        <f t="shared" si="43"/>
        <v>3</v>
      </c>
    </row>
    <row r="57" spans="1:19" x14ac:dyDescent="0.25">
      <c r="A57" t="s">
        <v>2287</v>
      </c>
      <c r="B57">
        <v>60</v>
      </c>
      <c r="C57" s="6" t="s">
        <v>1658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>
        <v>1</v>
      </c>
      <c r="O57" s="10"/>
      <c r="P57" s="10"/>
      <c r="Q57" s="10"/>
      <c r="R57" s="10"/>
      <c r="S57" s="22">
        <f t="shared" si="43"/>
        <v>1</v>
      </c>
    </row>
    <row r="58" spans="1:19" x14ac:dyDescent="0.25">
      <c r="A58" t="s">
        <v>2287</v>
      </c>
      <c r="B58">
        <v>60</v>
      </c>
      <c r="C58" s="6" t="s">
        <v>894</v>
      </c>
      <c r="D58" s="10"/>
      <c r="E58" s="10"/>
      <c r="F58" s="10"/>
      <c r="G58" s="10"/>
      <c r="H58" s="10"/>
      <c r="I58" s="10">
        <v>1</v>
      </c>
      <c r="J58" s="10"/>
      <c r="K58" s="10"/>
      <c r="L58" s="10"/>
      <c r="M58" s="10"/>
      <c r="N58" s="10"/>
      <c r="O58" s="10"/>
      <c r="P58" s="10"/>
      <c r="Q58" s="10"/>
      <c r="R58" s="10"/>
      <c r="S58" s="22">
        <f t="shared" si="43"/>
        <v>1</v>
      </c>
    </row>
    <row r="59" spans="1:19" x14ac:dyDescent="0.25">
      <c r="A59" t="s">
        <v>2287</v>
      </c>
      <c r="B59">
        <v>60</v>
      </c>
      <c r="C59" s="6" t="s">
        <v>1659</v>
      </c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>
        <v>1</v>
      </c>
      <c r="O59" s="10"/>
      <c r="P59" s="10"/>
      <c r="Q59" s="10"/>
      <c r="R59" s="10"/>
      <c r="S59" s="22">
        <f t="shared" si="43"/>
        <v>1</v>
      </c>
    </row>
    <row r="60" spans="1:19" x14ac:dyDescent="0.25">
      <c r="A60" t="s">
        <v>2287</v>
      </c>
      <c r="B60">
        <v>60</v>
      </c>
      <c r="C60" s="6" t="s">
        <v>2142</v>
      </c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>
        <v>1</v>
      </c>
      <c r="R60" s="10"/>
      <c r="S60" s="22">
        <f t="shared" si="43"/>
        <v>1</v>
      </c>
    </row>
    <row r="61" spans="1:19" x14ac:dyDescent="0.25">
      <c r="A61" t="s">
        <v>2287</v>
      </c>
      <c r="B61">
        <v>60</v>
      </c>
      <c r="C61" s="6" t="s">
        <v>2145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>
        <v>1</v>
      </c>
      <c r="R61" s="10"/>
      <c r="S61" s="22">
        <f t="shared" si="43"/>
        <v>1</v>
      </c>
    </row>
    <row r="62" spans="1:19" x14ac:dyDescent="0.25">
      <c r="A62" t="s">
        <v>2287</v>
      </c>
      <c r="B62">
        <v>60</v>
      </c>
      <c r="C62" s="6" t="s">
        <v>556</v>
      </c>
      <c r="D62" s="10"/>
      <c r="E62" s="10"/>
      <c r="F62" s="10"/>
      <c r="G62" s="10">
        <v>1</v>
      </c>
      <c r="H62" s="10">
        <v>1</v>
      </c>
      <c r="I62" s="10">
        <v>1</v>
      </c>
      <c r="J62" s="10">
        <v>1</v>
      </c>
      <c r="K62" s="10">
        <v>1</v>
      </c>
      <c r="L62" s="10">
        <v>1</v>
      </c>
      <c r="M62" s="10">
        <v>1</v>
      </c>
      <c r="N62" s="10">
        <v>1</v>
      </c>
      <c r="O62" s="10"/>
      <c r="P62" s="10"/>
      <c r="Q62" s="10"/>
      <c r="R62" s="10"/>
      <c r="S62" s="22">
        <f t="shared" si="43"/>
        <v>8</v>
      </c>
    </row>
    <row r="63" spans="1:19" x14ac:dyDescent="0.25">
      <c r="A63" t="s">
        <v>2287</v>
      </c>
      <c r="B63">
        <v>60</v>
      </c>
      <c r="C63" s="6" t="s">
        <v>1079</v>
      </c>
      <c r="D63" s="10"/>
      <c r="E63" s="10"/>
      <c r="F63" s="10"/>
      <c r="G63" s="10"/>
      <c r="H63" s="10"/>
      <c r="I63" s="10"/>
      <c r="J63" s="10">
        <v>1</v>
      </c>
      <c r="K63" s="10">
        <v>1</v>
      </c>
      <c r="L63" s="10"/>
      <c r="M63" s="10"/>
      <c r="N63" s="10"/>
      <c r="O63" s="10"/>
      <c r="P63" s="10"/>
      <c r="Q63" s="10"/>
      <c r="R63" s="10"/>
      <c r="S63" s="22">
        <f t="shared" si="43"/>
        <v>2</v>
      </c>
    </row>
    <row r="64" spans="1:19" x14ac:dyDescent="0.25">
      <c r="A64" t="s">
        <v>2287</v>
      </c>
      <c r="B64">
        <v>60</v>
      </c>
      <c r="C64" s="6" t="s">
        <v>1848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>
        <v>1</v>
      </c>
      <c r="P64" s="10"/>
      <c r="Q64" s="10"/>
      <c r="R64" s="10"/>
      <c r="S64" s="22">
        <f t="shared" si="43"/>
        <v>1</v>
      </c>
    </row>
    <row r="65" spans="1:19" x14ac:dyDescent="0.25">
      <c r="A65" t="s">
        <v>2287</v>
      </c>
      <c r="B65">
        <v>60</v>
      </c>
      <c r="C65" s="6" t="s">
        <v>559</v>
      </c>
      <c r="D65" s="10"/>
      <c r="E65" s="10"/>
      <c r="F65" s="10"/>
      <c r="G65" s="10">
        <v>1</v>
      </c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22">
        <f t="shared" si="43"/>
        <v>1</v>
      </c>
    </row>
    <row r="66" spans="1:19" x14ac:dyDescent="0.25">
      <c r="A66" t="s">
        <v>2287</v>
      </c>
      <c r="B66">
        <v>60</v>
      </c>
      <c r="C66" s="6" t="s">
        <v>1218</v>
      </c>
      <c r="D66" s="10"/>
      <c r="E66" s="10"/>
      <c r="F66" s="10"/>
      <c r="G66" s="10"/>
      <c r="H66" s="10"/>
      <c r="I66" s="10"/>
      <c r="J66" s="10"/>
      <c r="K66" s="10">
        <v>1</v>
      </c>
      <c r="L66" s="10"/>
      <c r="M66" s="10"/>
      <c r="N66" s="10"/>
      <c r="O66" s="10"/>
      <c r="P66" s="10"/>
      <c r="Q66" s="10"/>
      <c r="R66" s="10"/>
      <c r="S66" s="22">
        <f t="shared" si="43"/>
        <v>1</v>
      </c>
    </row>
    <row r="67" spans="1:19" x14ac:dyDescent="0.25">
      <c r="A67" t="s">
        <v>2287</v>
      </c>
      <c r="B67">
        <v>60</v>
      </c>
      <c r="C67" s="6" t="s">
        <v>909</v>
      </c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>
        <v>1</v>
      </c>
      <c r="R67" s="10"/>
      <c r="S67" s="22">
        <f t="shared" si="43"/>
        <v>1</v>
      </c>
    </row>
    <row r="68" spans="1:19" x14ac:dyDescent="0.25">
      <c r="A68" t="s">
        <v>2287</v>
      </c>
      <c r="B68">
        <v>60</v>
      </c>
      <c r="C68" s="6" t="s">
        <v>402</v>
      </c>
      <c r="D68" s="10"/>
      <c r="E68" s="10"/>
      <c r="F68" s="10">
        <v>1</v>
      </c>
      <c r="G68" s="10">
        <v>1</v>
      </c>
      <c r="H68" s="10">
        <v>1</v>
      </c>
      <c r="I68" s="10">
        <v>1</v>
      </c>
      <c r="J68" s="10">
        <v>1</v>
      </c>
      <c r="K68" s="10">
        <v>1</v>
      </c>
      <c r="L68" s="10">
        <v>1</v>
      </c>
      <c r="M68" s="10">
        <v>1</v>
      </c>
      <c r="N68" s="10">
        <v>1</v>
      </c>
      <c r="O68" s="10">
        <v>1</v>
      </c>
      <c r="P68" s="10">
        <v>1</v>
      </c>
      <c r="Q68" s="10">
        <v>1</v>
      </c>
      <c r="R68" s="10">
        <v>1</v>
      </c>
      <c r="S68" s="22">
        <f t="shared" si="43"/>
        <v>13</v>
      </c>
    </row>
    <row r="69" spans="1:19" x14ac:dyDescent="0.25">
      <c r="A69" t="s">
        <v>2287</v>
      </c>
      <c r="B69">
        <v>60</v>
      </c>
      <c r="C69" s="6" t="s">
        <v>100</v>
      </c>
      <c r="D69" s="10">
        <v>1</v>
      </c>
      <c r="E69" s="10">
        <v>1</v>
      </c>
      <c r="F69" s="10">
        <v>1</v>
      </c>
      <c r="G69" s="10">
        <v>1</v>
      </c>
      <c r="H69" s="10">
        <v>1</v>
      </c>
      <c r="I69" s="10"/>
      <c r="J69" s="10">
        <v>1</v>
      </c>
      <c r="K69" s="10">
        <v>1</v>
      </c>
      <c r="L69" s="10">
        <v>1</v>
      </c>
      <c r="M69" s="10">
        <v>1</v>
      </c>
      <c r="N69" s="10">
        <v>1</v>
      </c>
      <c r="O69" s="10">
        <v>1</v>
      </c>
      <c r="P69" s="10">
        <v>1</v>
      </c>
      <c r="Q69" s="10">
        <v>1</v>
      </c>
      <c r="R69" s="10">
        <v>1</v>
      </c>
      <c r="S69" s="22">
        <f t="shared" si="43"/>
        <v>14</v>
      </c>
    </row>
    <row r="70" spans="1:19" x14ac:dyDescent="0.25">
      <c r="A70" t="s">
        <v>2287</v>
      </c>
      <c r="B70">
        <v>60</v>
      </c>
      <c r="C70" s="6" t="s">
        <v>1354</v>
      </c>
      <c r="D70" s="10"/>
      <c r="E70" s="10"/>
      <c r="F70" s="10"/>
      <c r="G70" s="10"/>
      <c r="H70" s="10"/>
      <c r="I70" s="10"/>
      <c r="J70" s="10"/>
      <c r="K70" s="10"/>
      <c r="L70" s="10">
        <v>1</v>
      </c>
      <c r="M70" s="10"/>
      <c r="N70" s="10"/>
      <c r="O70" s="10"/>
      <c r="P70" s="10"/>
      <c r="Q70" s="10"/>
      <c r="R70" s="10"/>
      <c r="S70" s="22">
        <f t="shared" si="43"/>
        <v>1</v>
      </c>
    </row>
    <row r="71" spans="1:19" x14ac:dyDescent="0.25">
      <c r="A71" t="s">
        <v>2287</v>
      </c>
      <c r="B71">
        <v>60</v>
      </c>
      <c r="C71" s="6" t="s">
        <v>470</v>
      </c>
      <c r="D71" s="10"/>
      <c r="E71" s="10"/>
      <c r="F71" s="10"/>
      <c r="G71" s="10"/>
      <c r="H71" s="10"/>
      <c r="I71" s="10"/>
      <c r="J71" s="10"/>
      <c r="K71" s="10"/>
      <c r="L71" s="10">
        <v>1</v>
      </c>
      <c r="M71" s="10"/>
      <c r="N71" s="10"/>
      <c r="O71" s="10"/>
      <c r="P71" s="10"/>
      <c r="Q71" s="10"/>
      <c r="R71" s="10"/>
      <c r="S71" s="22">
        <f t="shared" si="43"/>
        <v>1</v>
      </c>
    </row>
    <row r="72" spans="1:19" x14ac:dyDescent="0.25">
      <c r="A72" t="s">
        <v>2287</v>
      </c>
      <c r="B72">
        <v>60</v>
      </c>
      <c r="C72" s="6" t="s">
        <v>595</v>
      </c>
      <c r="D72" s="10"/>
      <c r="E72" s="10"/>
      <c r="F72" s="10"/>
      <c r="G72" s="10"/>
      <c r="H72" s="10"/>
      <c r="I72" s="10"/>
      <c r="J72" s="10"/>
      <c r="K72" s="10"/>
      <c r="L72" s="10">
        <v>1</v>
      </c>
      <c r="M72" s="10">
        <v>1</v>
      </c>
      <c r="N72" s="10"/>
      <c r="O72" s="10"/>
      <c r="P72" s="10">
        <v>1</v>
      </c>
      <c r="Q72" s="10">
        <v>1</v>
      </c>
      <c r="R72" s="10"/>
      <c r="S72" s="22">
        <f t="shared" si="43"/>
        <v>4</v>
      </c>
    </row>
    <row r="73" spans="1:19" x14ac:dyDescent="0.25">
      <c r="A73" t="s">
        <v>2287</v>
      </c>
      <c r="B73">
        <v>60</v>
      </c>
      <c r="C73" s="6" t="s">
        <v>405</v>
      </c>
      <c r="D73" s="10"/>
      <c r="E73" s="10"/>
      <c r="F73" s="10">
        <v>1</v>
      </c>
      <c r="G73" s="10">
        <v>1</v>
      </c>
      <c r="H73" s="10">
        <v>1</v>
      </c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22">
        <f t="shared" si="43"/>
        <v>3</v>
      </c>
    </row>
    <row r="74" spans="1:19" x14ac:dyDescent="0.25">
      <c r="A74" t="s">
        <v>2287</v>
      </c>
      <c r="B74">
        <v>60</v>
      </c>
      <c r="C74" s="6" t="s">
        <v>109</v>
      </c>
      <c r="D74" s="10">
        <v>1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22">
        <f t="shared" si="43"/>
        <v>1</v>
      </c>
    </row>
    <row r="75" spans="1:19" x14ac:dyDescent="0.25">
      <c r="A75" t="s">
        <v>2287</v>
      </c>
      <c r="B75">
        <v>60</v>
      </c>
      <c r="C75" s="6" t="s">
        <v>1219</v>
      </c>
      <c r="D75" s="10"/>
      <c r="E75" s="10"/>
      <c r="F75" s="10"/>
      <c r="G75" s="10"/>
      <c r="H75" s="10"/>
      <c r="I75" s="10"/>
      <c r="J75" s="10"/>
      <c r="K75" s="10">
        <v>1</v>
      </c>
      <c r="L75" s="10"/>
      <c r="M75" s="10"/>
      <c r="N75" s="10"/>
      <c r="O75" s="10"/>
      <c r="P75" s="10"/>
      <c r="Q75" s="10"/>
      <c r="R75" s="10"/>
      <c r="S75" s="22">
        <f t="shared" si="43"/>
        <v>1</v>
      </c>
    </row>
    <row r="76" spans="1:19" x14ac:dyDescent="0.25">
      <c r="A76" t="s">
        <v>2287</v>
      </c>
      <c r="B76">
        <v>60</v>
      </c>
      <c r="C76" s="6" t="s">
        <v>1855</v>
      </c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>
        <v>1</v>
      </c>
      <c r="P76" s="10">
        <v>1</v>
      </c>
      <c r="Q76" s="10"/>
      <c r="R76" s="10"/>
      <c r="S76" s="22">
        <f t="shared" si="43"/>
        <v>2</v>
      </c>
    </row>
    <row r="77" spans="1:19" x14ac:dyDescent="0.25">
      <c r="A77" t="s">
        <v>2287</v>
      </c>
      <c r="B77">
        <v>60</v>
      </c>
      <c r="C77" s="6" t="s">
        <v>404</v>
      </c>
      <c r="D77" s="10"/>
      <c r="E77" s="10"/>
      <c r="F77" s="10">
        <v>1</v>
      </c>
      <c r="G77" s="10">
        <v>1</v>
      </c>
      <c r="H77" s="10">
        <v>1</v>
      </c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22">
        <f t="shared" si="43"/>
        <v>3</v>
      </c>
    </row>
    <row r="78" spans="1:19" x14ac:dyDescent="0.25">
      <c r="A78" t="s">
        <v>2287</v>
      </c>
      <c r="B78">
        <v>60</v>
      </c>
      <c r="C78" s="6" t="s">
        <v>1665</v>
      </c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>
        <v>1</v>
      </c>
      <c r="O78" s="10"/>
      <c r="P78" s="10"/>
      <c r="Q78" s="10"/>
      <c r="R78" s="10"/>
      <c r="S78" s="22">
        <f t="shared" si="43"/>
        <v>1</v>
      </c>
    </row>
    <row r="79" spans="1:19" x14ac:dyDescent="0.25">
      <c r="A79" t="s">
        <v>2287</v>
      </c>
      <c r="B79">
        <v>60</v>
      </c>
      <c r="C79" s="6" t="s">
        <v>1217</v>
      </c>
      <c r="D79" s="10"/>
      <c r="E79" s="10"/>
      <c r="F79" s="10"/>
      <c r="G79" s="10"/>
      <c r="H79" s="10"/>
      <c r="I79" s="10"/>
      <c r="J79" s="10"/>
      <c r="K79" s="10">
        <v>1</v>
      </c>
      <c r="L79" s="10"/>
      <c r="M79" s="10"/>
      <c r="N79" s="10"/>
      <c r="O79" s="10"/>
      <c r="P79" s="10"/>
      <c r="Q79" s="10"/>
      <c r="R79" s="10"/>
      <c r="S79" s="22">
        <f t="shared" si="43"/>
        <v>1</v>
      </c>
    </row>
    <row r="80" spans="1:19" x14ac:dyDescent="0.25">
      <c r="A80" t="s">
        <v>2287</v>
      </c>
      <c r="B80">
        <v>60</v>
      </c>
      <c r="C80" s="6" t="s">
        <v>2147</v>
      </c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>
        <v>1</v>
      </c>
      <c r="R80" s="10"/>
      <c r="S80" s="22">
        <f t="shared" si="43"/>
        <v>1</v>
      </c>
    </row>
    <row r="81" spans="1:45" x14ac:dyDescent="0.25">
      <c r="A81" t="s">
        <v>2287</v>
      </c>
      <c r="B81">
        <v>60</v>
      </c>
      <c r="C81" s="6" t="s">
        <v>888</v>
      </c>
      <c r="D81" s="10"/>
      <c r="E81" s="10"/>
      <c r="F81" s="10"/>
      <c r="G81" s="10"/>
      <c r="H81" s="10"/>
      <c r="I81" s="10">
        <v>1</v>
      </c>
      <c r="J81" s="10"/>
      <c r="K81" s="10"/>
      <c r="L81" s="10"/>
      <c r="M81" s="10"/>
      <c r="N81" s="10"/>
      <c r="O81" s="10"/>
      <c r="P81" s="10"/>
      <c r="Q81" s="10"/>
      <c r="R81" s="10"/>
      <c r="S81" s="22">
        <f t="shared" si="43"/>
        <v>1</v>
      </c>
    </row>
    <row r="82" spans="1:45" x14ac:dyDescent="0.25">
      <c r="A82" t="s">
        <v>2287</v>
      </c>
      <c r="B82">
        <v>60</v>
      </c>
      <c r="C82" s="6" t="s">
        <v>562</v>
      </c>
      <c r="D82" s="10"/>
      <c r="E82" s="10"/>
      <c r="F82" s="10"/>
      <c r="G82" s="10">
        <v>1</v>
      </c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22">
        <f t="shared" si="43"/>
        <v>1</v>
      </c>
      <c r="AS82" t="s">
        <v>2395</v>
      </c>
    </row>
    <row r="83" spans="1:45" x14ac:dyDescent="0.25">
      <c r="A83" t="s">
        <v>2287</v>
      </c>
      <c r="B83">
        <v>60</v>
      </c>
      <c r="C83" s="6" t="s">
        <v>1214</v>
      </c>
      <c r="D83" s="10"/>
      <c r="E83" s="10"/>
      <c r="F83" s="10"/>
      <c r="G83" s="10"/>
      <c r="H83" s="10"/>
      <c r="I83" s="10"/>
      <c r="J83" s="10"/>
      <c r="K83" s="10">
        <v>1</v>
      </c>
      <c r="L83" s="10"/>
      <c r="M83" s="10"/>
      <c r="N83" s="10"/>
      <c r="O83" s="10"/>
      <c r="P83" s="10"/>
      <c r="Q83" s="10"/>
      <c r="R83" s="10"/>
      <c r="S83" s="22">
        <f t="shared" si="43"/>
        <v>1</v>
      </c>
    </row>
    <row r="84" spans="1:45" x14ac:dyDescent="0.25">
      <c r="A84" t="s">
        <v>2287</v>
      </c>
      <c r="B84">
        <v>60</v>
      </c>
      <c r="C84" s="6" t="s">
        <v>108</v>
      </c>
      <c r="D84" s="10">
        <v>1</v>
      </c>
      <c r="E84" s="10">
        <v>1</v>
      </c>
      <c r="F84" s="10">
        <v>1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>
        <v>1</v>
      </c>
      <c r="R84" s="10">
        <v>1</v>
      </c>
      <c r="S84" s="22">
        <f t="shared" si="43"/>
        <v>5</v>
      </c>
    </row>
    <row r="85" spans="1:45" x14ac:dyDescent="0.25">
      <c r="A85" t="s">
        <v>2287</v>
      </c>
      <c r="B85">
        <v>60</v>
      </c>
      <c r="C85" s="6" t="s">
        <v>1655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>
        <v>1</v>
      </c>
      <c r="O85" s="10"/>
      <c r="P85" s="10"/>
      <c r="Q85" s="10"/>
      <c r="R85" s="10"/>
      <c r="S85" s="22">
        <f t="shared" si="43"/>
        <v>1</v>
      </c>
    </row>
    <row r="86" spans="1:45" x14ac:dyDescent="0.25">
      <c r="A86" t="s">
        <v>2287</v>
      </c>
      <c r="B86">
        <v>60</v>
      </c>
      <c r="C86" s="6" t="s">
        <v>2217</v>
      </c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>
        <v>1</v>
      </c>
      <c r="S86" s="22">
        <f t="shared" si="43"/>
        <v>1</v>
      </c>
    </row>
    <row r="87" spans="1:45" x14ac:dyDescent="0.25">
      <c r="A87" t="s">
        <v>2287</v>
      </c>
      <c r="B87">
        <v>60</v>
      </c>
      <c r="C87" s="6" t="s">
        <v>1844</v>
      </c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>
        <v>1</v>
      </c>
      <c r="P87" s="10"/>
      <c r="Q87" s="10"/>
      <c r="R87" s="10"/>
      <c r="S87" s="22">
        <f t="shared" si="43"/>
        <v>1</v>
      </c>
    </row>
    <row r="88" spans="1:45" x14ac:dyDescent="0.25">
      <c r="A88" t="s">
        <v>2287</v>
      </c>
      <c r="B88">
        <v>60</v>
      </c>
      <c r="C88" s="6" t="s">
        <v>735</v>
      </c>
      <c r="D88" s="10"/>
      <c r="E88" s="10"/>
      <c r="F88" s="10"/>
      <c r="G88" s="10"/>
      <c r="H88" s="10">
        <v>1</v>
      </c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22">
        <f t="shared" si="43"/>
        <v>1</v>
      </c>
    </row>
    <row r="89" spans="1:45" x14ac:dyDescent="0.25">
      <c r="A89" t="s">
        <v>2287</v>
      </c>
      <c r="B89">
        <v>60</v>
      </c>
      <c r="C89" s="6" t="s">
        <v>105</v>
      </c>
      <c r="D89" s="10">
        <v>1</v>
      </c>
      <c r="E89" s="10">
        <v>1</v>
      </c>
      <c r="F89" s="10">
        <v>1</v>
      </c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>
        <v>1</v>
      </c>
      <c r="R89" s="10">
        <v>1</v>
      </c>
      <c r="S89" s="22">
        <f t="shared" si="43"/>
        <v>5</v>
      </c>
    </row>
    <row r="90" spans="1:45" x14ac:dyDescent="0.25">
      <c r="A90" t="s">
        <v>2287</v>
      </c>
      <c r="B90">
        <v>60</v>
      </c>
      <c r="C90" s="6" t="s">
        <v>1664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>
        <v>1</v>
      </c>
      <c r="O90" s="10"/>
      <c r="P90" s="10"/>
      <c r="Q90" s="10"/>
      <c r="R90" s="10"/>
      <c r="S90" s="22">
        <f t="shared" si="43"/>
        <v>1</v>
      </c>
    </row>
    <row r="91" spans="1:45" x14ac:dyDescent="0.25">
      <c r="A91" t="s">
        <v>2287</v>
      </c>
      <c r="B91">
        <v>60</v>
      </c>
      <c r="C91" s="6" t="s">
        <v>1222</v>
      </c>
      <c r="D91" s="10"/>
      <c r="E91" s="10"/>
      <c r="F91" s="10"/>
      <c r="G91" s="10"/>
      <c r="H91" s="10"/>
      <c r="I91" s="10"/>
      <c r="J91" s="10"/>
      <c r="K91" s="10">
        <v>1</v>
      </c>
      <c r="L91" s="10"/>
      <c r="M91" s="10"/>
      <c r="N91" s="10"/>
      <c r="O91" s="10"/>
      <c r="P91" s="10"/>
      <c r="Q91" s="10"/>
      <c r="R91" s="10"/>
      <c r="S91" s="22">
        <f t="shared" si="43"/>
        <v>1</v>
      </c>
    </row>
    <row r="92" spans="1:45" x14ac:dyDescent="0.25">
      <c r="A92" t="s">
        <v>2287</v>
      </c>
      <c r="B92">
        <v>60</v>
      </c>
      <c r="C92" s="6" t="s">
        <v>1513</v>
      </c>
      <c r="D92" s="10"/>
      <c r="E92" s="10"/>
      <c r="F92" s="10"/>
      <c r="G92" s="10"/>
      <c r="H92" s="10"/>
      <c r="I92" s="10"/>
      <c r="J92" s="10"/>
      <c r="K92" s="10"/>
      <c r="L92" s="10"/>
      <c r="M92" s="10">
        <v>1</v>
      </c>
      <c r="N92" s="10"/>
      <c r="O92" s="10"/>
      <c r="P92" s="10"/>
      <c r="Q92" s="10"/>
      <c r="R92" s="10"/>
      <c r="S92" s="22">
        <f t="shared" si="43"/>
        <v>1</v>
      </c>
    </row>
    <row r="93" spans="1:45" x14ac:dyDescent="0.25">
      <c r="A93" t="s">
        <v>2287</v>
      </c>
      <c r="B93">
        <v>60</v>
      </c>
      <c r="C93" s="6" t="s">
        <v>887</v>
      </c>
      <c r="D93" s="10"/>
      <c r="E93" s="10"/>
      <c r="F93" s="10"/>
      <c r="G93" s="10"/>
      <c r="H93" s="10"/>
      <c r="I93" s="10">
        <v>1</v>
      </c>
      <c r="J93" s="10"/>
      <c r="K93" s="10"/>
      <c r="L93" s="10"/>
      <c r="M93" s="10"/>
      <c r="N93" s="10"/>
      <c r="O93" s="10"/>
      <c r="P93" s="10"/>
      <c r="Q93" s="10"/>
      <c r="R93" s="10"/>
      <c r="S93" s="22">
        <f t="shared" si="43"/>
        <v>1</v>
      </c>
    </row>
    <row r="94" spans="1:45" x14ac:dyDescent="0.25">
      <c r="A94" t="s">
        <v>2287</v>
      </c>
      <c r="B94">
        <v>60</v>
      </c>
      <c r="C94" s="6" t="s">
        <v>886</v>
      </c>
      <c r="D94" s="10"/>
      <c r="E94" s="10"/>
      <c r="F94" s="10"/>
      <c r="G94" s="10"/>
      <c r="H94" s="10"/>
      <c r="I94" s="10">
        <v>1</v>
      </c>
      <c r="J94" s="10">
        <v>1</v>
      </c>
      <c r="K94" s="10">
        <v>1</v>
      </c>
      <c r="L94" s="10"/>
      <c r="M94" s="10"/>
      <c r="N94" s="10"/>
      <c r="O94" s="10"/>
      <c r="P94" s="10"/>
      <c r="Q94" s="10"/>
      <c r="R94" s="10"/>
      <c r="S94" s="22">
        <f t="shared" si="43"/>
        <v>3</v>
      </c>
    </row>
    <row r="95" spans="1:45" x14ac:dyDescent="0.25">
      <c r="A95" t="s">
        <v>2287</v>
      </c>
      <c r="B95">
        <v>60</v>
      </c>
      <c r="C95" s="6" t="s">
        <v>1663</v>
      </c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>
        <v>1</v>
      </c>
      <c r="O95" s="10"/>
      <c r="P95" s="10">
        <v>1</v>
      </c>
      <c r="Q95" s="10">
        <v>1</v>
      </c>
      <c r="R95" s="10">
        <v>1</v>
      </c>
      <c r="S95" s="22">
        <f t="shared" si="43"/>
        <v>4</v>
      </c>
    </row>
    <row r="96" spans="1:45" x14ac:dyDescent="0.25">
      <c r="A96" t="s">
        <v>2287</v>
      </c>
      <c r="B96">
        <v>60</v>
      </c>
      <c r="C96" s="6" t="s">
        <v>139</v>
      </c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>
        <v>1</v>
      </c>
      <c r="R96" s="10"/>
      <c r="S96" s="22">
        <f t="shared" si="43"/>
        <v>1</v>
      </c>
    </row>
    <row r="97" spans="1:19" x14ac:dyDescent="0.25">
      <c r="A97" t="s">
        <v>2287</v>
      </c>
      <c r="B97">
        <v>60</v>
      </c>
      <c r="C97" s="6" t="s">
        <v>1518</v>
      </c>
      <c r="D97" s="10"/>
      <c r="E97" s="10"/>
      <c r="F97" s="10"/>
      <c r="G97" s="10"/>
      <c r="H97" s="10"/>
      <c r="I97" s="10"/>
      <c r="J97" s="10"/>
      <c r="K97" s="10"/>
      <c r="L97" s="10"/>
      <c r="M97" s="10">
        <v>1</v>
      </c>
      <c r="N97" s="10">
        <v>1</v>
      </c>
      <c r="O97" s="10"/>
      <c r="P97" s="10"/>
      <c r="Q97" s="10"/>
      <c r="R97" s="10"/>
      <c r="S97" s="22">
        <f t="shared" si="43"/>
        <v>2</v>
      </c>
    </row>
    <row r="98" spans="1:19" x14ac:dyDescent="0.25">
      <c r="A98" t="s">
        <v>2287</v>
      </c>
      <c r="B98">
        <v>60</v>
      </c>
      <c r="C98" s="6" t="s">
        <v>1353</v>
      </c>
      <c r="D98" s="10"/>
      <c r="E98" s="10"/>
      <c r="F98" s="10"/>
      <c r="G98" s="10"/>
      <c r="H98" s="10"/>
      <c r="I98" s="10"/>
      <c r="J98" s="10"/>
      <c r="K98" s="10"/>
      <c r="L98" s="10">
        <v>1</v>
      </c>
      <c r="M98" s="10"/>
      <c r="N98" s="10"/>
      <c r="O98" s="10"/>
      <c r="P98" s="10"/>
      <c r="Q98" s="10"/>
      <c r="R98" s="10"/>
      <c r="S98" s="22">
        <f t="shared" si="43"/>
        <v>1</v>
      </c>
    </row>
    <row r="99" spans="1:19" x14ac:dyDescent="0.25">
      <c r="A99" t="s">
        <v>2287</v>
      </c>
      <c r="B99">
        <v>60</v>
      </c>
      <c r="C99" s="6" t="s">
        <v>1520</v>
      </c>
      <c r="D99" s="10"/>
      <c r="E99" s="10"/>
      <c r="F99" s="10"/>
      <c r="G99" s="10"/>
      <c r="H99" s="10"/>
      <c r="I99" s="10"/>
      <c r="J99" s="10"/>
      <c r="K99" s="10"/>
      <c r="L99" s="10"/>
      <c r="M99" s="10">
        <v>1</v>
      </c>
      <c r="N99" s="10"/>
      <c r="O99" s="10"/>
      <c r="P99" s="10"/>
      <c r="Q99" s="10"/>
      <c r="R99" s="10"/>
      <c r="S99" s="22">
        <f t="shared" si="43"/>
        <v>1</v>
      </c>
    </row>
    <row r="100" spans="1:19" x14ac:dyDescent="0.25">
      <c r="A100" t="s">
        <v>2287</v>
      </c>
      <c r="B100">
        <v>60</v>
      </c>
      <c r="C100" s="6" t="s">
        <v>1512</v>
      </c>
      <c r="D100" s="10"/>
      <c r="E100" s="10"/>
      <c r="F100" s="10"/>
      <c r="G100" s="10"/>
      <c r="H100" s="10"/>
      <c r="I100" s="10"/>
      <c r="J100" s="10"/>
      <c r="K100" s="10"/>
      <c r="L100" s="10"/>
      <c r="M100" s="10">
        <v>1</v>
      </c>
      <c r="N100" s="10"/>
      <c r="O100" s="10"/>
      <c r="P100" s="10"/>
      <c r="Q100" s="10"/>
      <c r="R100" s="10"/>
      <c r="S100" s="22">
        <f t="shared" si="43"/>
        <v>1</v>
      </c>
    </row>
    <row r="101" spans="1:19" x14ac:dyDescent="0.25">
      <c r="A101" t="s">
        <v>2287</v>
      </c>
      <c r="B101">
        <v>60</v>
      </c>
      <c r="C101" s="6" t="s">
        <v>891</v>
      </c>
      <c r="D101" s="10"/>
      <c r="E101" s="10"/>
      <c r="F101" s="10"/>
      <c r="G101" s="10"/>
      <c r="H101" s="10"/>
      <c r="I101" s="10">
        <v>1</v>
      </c>
      <c r="J101" s="10"/>
      <c r="K101" s="10"/>
      <c r="L101" s="10"/>
      <c r="M101" s="10"/>
      <c r="N101" s="10"/>
      <c r="O101" s="10"/>
      <c r="P101" s="10"/>
      <c r="Q101" s="10"/>
      <c r="R101" s="10"/>
      <c r="S101" s="22">
        <f t="shared" si="43"/>
        <v>1</v>
      </c>
    </row>
    <row r="102" spans="1:19" x14ac:dyDescent="0.25">
      <c r="A102" t="s">
        <v>2287</v>
      </c>
      <c r="B102">
        <v>60</v>
      </c>
      <c r="C102" s="6" t="s">
        <v>732</v>
      </c>
      <c r="D102" s="10"/>
      <c r="E102" s="10"/>
      <c r="F102" s="10"/>
      <c r="G102" s="10"/>
      <c r="H102" s="10">
        <v>1</v>
      </c>
      <c r="I102" s="10">
        <v>1</v>
      </c>
      <c r="J102" s="10">
        <v>1</v>
      </c>
      <c r="K102" s="10">
        <v>1</v>
      </c>
      <c r="L102" s="10">
        <v>1</v>
      </c>
      <c r="M102" s="10"/>
      <c r="N102" s="10"/>
      <c r="O102" s="10"/>
      <c r="P102" s="10"/>
      <c r="Q102" s="10"/>
      <c r="R102" s="10"/>
      <c r="S102" s="22">
        <f t="shared" si="43"/>
        <v>5</v>
      </c>
    </row>
    <row r="103" spans="1:19" x14ac:dyDescent="0.25">
      <c r="A103" t="s">
        <v>2287</v>
      </c>
      <c r="B103">
        <v>60</v>
      </c>
      <c r="C103" s="6" t="s">
        <v>1516</v>
      </c>
      <c r="D103" s="10"/>
      <c r="E103" s="10"/>
      <c r="F103" s="10"/>
      <c r="G103" s="10"/>
      <c r="H103" s="10"/>
      <c r="I103" s="10"/>
      <c r="J103" s="10"/>
      <c r="K103" s="10"/>
      <c r="L103" s="10"/>
      <c r="M103" s="10">
        <v>1</v>
      </c>
      <c r="N103" s="10">
        <v>1</v>
      </c>
      <c r="O103" s="10"/>
      <c r="P103" s="10"/>
      <c r="Q103" s="10"/>
      <c r="R103" s="10"/>
      <c r="S103" s="22">
        <f t="shared" si="43"/>
        <v>2</v>
      </c>
    </row>
    <row r="104" spans="1:19" x14ac:dyDescent="0.25">
      <c r="A104" t="s">
        <v>2287</v>
      </c>
      <c r="B104">
        <v>60</v>
      </c>
      <c r="C104" s="6" t="s">
        <v>1662</v>
      </c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>
        <v>1</v>
      </c>
      <c r="O104" s="10"/>
      <c r="P104" s="10"/>
      <c r="Q104" s="10"/>
      <c r="R104" s="10"/>
      <c r="S104" s="22">
        <f t="shared" si="43"/>
        <v>1</v>
      </c>
    </row>
    <row r="105" spans="1:19" x14ac:dyDescent="0.25">
      <c r="A105" t="s">
        <v>2287</v>
      </c>
      <c r="B105">
        <v>60</v>
      </c>
      <c r="C105" s="6" t="s">
        <v>1847</v>
      </c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>
        <v>1</v>
      </c>
      <c r="P105" s="10"/>
      <c r="Q105" s="10"/>
      <c r="R105" s="10"/>
      <c r="S105" s="22">
        <f t="shared" si="43"/>
        <v>1</v>
      </c>
    </row>
    <row r="106" spans="1:19" x14ac:dyDescent="0.25">
      <c r="A106" t="s">
        <v>2287</v>
      </c>
      <c r="B106">
        <v>60</v>
      </c>
      <c r="C106" s="6" t="s">
        <v>1075</v>
      </c>
      <c r="D106" s="10"/>
      <c r="E106" s="10"/>
      <c r="F106" s="10"/>
      <c r="G106" s="10"/>
      <c r="H106" s="10"/>
      <c r="I106" s="10"/>
      <c r="J106" s="10">
        <v>1</v>
      </c>
      <c r="K106" s="10"/>
      <c r="L106" s="10"/>
      <c r="M106" s="10">
        <v>1</v>
      </c>
      <c r="N106" s="10">
        <v>1</v>
      </c>
      <c r="O106" s="10">
        <v>1</v>
      </c>
      <c r="P106" s="10">
        <v>1</v>
      </c>
      <c r="Q106" s="10"/>
      <c r="R106" s="10"/>
      <c r="S106" s="22">
        <f t="shared" si="43"/>
        <v>5</v>
      </c>
    </row>
    <row r="107" spans="1:19" x14ac:dyDescent="0.25">
      <c r="A107" t="s">
        <v>2287</v>
      </c>
      <c r="B107">
        <v>60</v>
      </c>
      <c r="C107" s="6" t="s">
        <v>408</v>
      </c>
      <c r="D107" s="10"/>
      <c r="E107" s="10"/>
      <c r="F107" s="10">
        <v>1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22">
        <f t="shared" si="43"/>
        <v>1</v>
      </c>
    </row>
    <row r="108" spans="1:19" x14ac:dyDescent="0.25">
      <c r="A108" t="s">
        <v>2287</v>
      </c>
      <c r="B108">
        <v>60</v>
      </c>
      <c r="C108" s="6" t="s">
        <v>2011</v>
      </c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>
        <v>1</v>
      </c>
      <c r="Q108" s="10"/>
      <c r="R108" s="10"/>
      <c r="S108" s="22">
        <f t="shared" si="43"/>
        <v>1</v>
      </c>
    </row>
    <row r="109" spans="1:19" x14ac:dyDescent="0.25">
      <c r="A109" t="s">
        <v>2287</v>
      </c>
      <c r="B109">
        <v>60</v>
      </c>
      <c r="C109" s="6" t="s">
        <v>2007</v>
      </c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>
        <v>1</v>
      </c>
      <c r="Q109" s="10"/>
      <c r="R109" s="10"/>
      <c r="S109" s="22">
        <f t="shared" si="43"/>
        <v>1</v>
      </c>
    </row>
    <row r="110" spans="1:19" x14ac:dyDescent="0.25">
      <c r="A110" t="s">
        <v>2287</v>
      </c>
      <c r="B110">
        <v>60</v>
      </c>
      <c r="C110" s="6" t="s">
        <v>1078</v>
      </c>
      <c r="D110" s="10"/>
      <c r="E110" s="10"/>
      <c r="F110" s="10"/>
      <c r="G110" s="10"/>
      <c r="H110" s="10"/>
      <c r="I110" s="10"/>
      <c r="J110" s="10">
        <v>1</v>
      </c>
      <c r="K110" s="10"/>
      <c r="L110" s="10"/>
      <c r="M110" s="10"/>
      <c r="N110" s="10"/>
      <c r="O110" s="10"/>
      <c r="P110" s="10"/>
      <c r="Q110" s="10"/>
      <c r="R110" s="10"/>
      <c r="S110" s="22">
        <f t="shared" si="43"/>
        <v>1</v>
      </c>
    </row>
    <row r="111" spans="1:19" x14ac:dyDescent="0.25">
      <c r="A111" t="s">
        <v>2287</v>
      </c>
      <c r="B111">
        <v>60</v>
      </c>
      <c r="C111" s="6" t="s">
        <v>1076</v>
      </c>
      <c r="D111" s="10"/>
      <c r="E111" s="10"/>
      <c r="F111" s="10"/>
      <c r="G111" s="10"/>
      <c r="H111" s="10"/>
      <c r="I111" s="10"/>
      <c r="J111" s="10">
        <v>1</v>
      </c>
      <c r="K111" s="10"/>
      <c r="L111" s="10"/>
      <c r="M111" s="10"/>
      <c r="N111" s="10"/>
      <c r="O111" s="10"/>
      <c r="P111" s="10"/>
      <c r="Q111" s="10"/>
      <c r="R111" s="10"/>
      <c r="S111" s="22">
        <f t="shared" si="43"/>
        <v>1</v>
      </c>
    </row>
    <row r="112" spans="1:19" x14ac:dyDescent="0.25">
      <c r="A112" t="s">
        <v>2287</v>
      </c>
      <c r="B112">
        <v>60</v>
      </c>
      <c r="C112" s="6" t="s">
        <v>1348</v>
      </c>
      <c r="D112" s="10"/>
      <c r="E112" s="10"/>
      <c r="F112" s="10"/>
      <c r="G112" s="10"/>
      <c r="H112" s="10"/>
      <c r="I112" s="10"/>
      <c r="J112" s="10"/>
      <c r="K112" s="10"/>
      <c r="L112" s="10">
        <v>1</v>
      </c>
      <c r="M112" s="10"/>
      <c r="N112" s="10"/>
      <c r="O112" s="10"/>
      <c r="P112" s="10"/>
      <c r="Q112" s="10"/>
      <c r="R112" s="10"/>
      <c r="S112" s="22">
        <f t="shared" ref="S112:S175" si="44">SUM(D112:R112)</f>
        <v>1</v>
      </c>
    </row>
    <row r="113" spans="1:19" x14ac:dyDescent="0.25">
      <c r="A113" t="s">
        <v>2287</v>
      </c>
      <c r="B113">
        <v>60</v>
      </c>
      <c r="C113" s="6" t="s">
        <v>401</v>
      </c>
      <c r="D113" s="10"/>
      <c r="E113" s="10"/>
      <c r="F113" s="10">
        <v>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22">
        <f t="shared" si="44"/>
        <v>1</v>
      </c>
    </row>
    <row r="114" spans="1:19" x14ac:dyDescent="0.25">
      <c r="A114" t="s">
        <v>2287</v>
      </c>
      <c r="B114">
        <v>60</v>
      </c>
      <c r="C114" s="6" t="s">
        <v>884</v>
      </c>
      <c r="D114" s="10"/>
      <c r="E114" s="10"/>
      <c r="F114" s="10"/>
      <c r="G114" s="10"/>
      <c r="H114" s="10"/>
      <c r="I114" s="10">
        <v>1</v>
      </c>
      <c r="J114" s="10"/>
      <c r="K114" s="10"/>
      <c r="L114" s="10"/>
      <c r="M114" s="10"/>
      <c r="N114" s="10"/>
      <c r="O114" s="10"/>
      <c r="P114" s="10"/>
      <c r="Q114" s="10"/>
      <c r="R114" s="10"/>
      <c r="S114" s="22">
        <f t="shared" si="44"/>
        <v>1</v>
      </c>
    </row>
    <row r="115" spans="1:19" x14ac:dyDescent="0.25">
      <c r="A115" t="s">
        <v>2287</v>
      </c>
      <c r="B115">
        <v>60</v>
      </c>
      <c r="C115" s="6" t="s">
        <v>555</v>
      </c>
      <c r="D115" s="10"/>
      <c r="E115" s="10"/>
      <c r="F115" s="10"/>
      <c r="G115" s="10">
        <v>1</v>
      </c>
      <c r="H115" s="10">
        <v>1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22">
        <f t="shared" si="44"/>
        <v>2</v>
      </c>
    </row>
    <row r="116" spans="1:19" x14ac:dyDescent="0.25">
      <c r="A116" t="s">
        <v>2287</v>
      </c>
      <c r="B116">
        <v>60</v>
      </c>
      <c r="C116" s="6" t="s">
        <v>897</v>
      </c>
      <c r="D116" s="10"/>
      <c r="E116" s="10"/>
      <c r="F116" s="10"/>
      <c r="G116" s="10"/>
      <c r="H116" s="10"/>
      <c r="I116" s="10">
        <v>1</v>
      </c>
      <c r="J116" s="10"/>
      <c r="K116" s="10"/>
      <c r="L116" s="10"/>
      <c r="M116" s="10"/>
      <c r="N116" s="10"/>
      <c r="O116" s="10"/>
      <c r="P116" s="10"/>
      <c r="Q116" s="10"/>
      <c r="R116" s="10"/>
      <c r="S116" s="22">
        <f t="shared" si="44"/>
        <v>1</v>
      </c>
    </row>
    <row r="117" spans="1:19" x14ac:dyDescent="0.25">
      <c r="A117" t="s">
        <v>2287</v>
      </c>
      <c r="B117">
        <v>60</v>
      </c>
      <c r="C117" s="6" t="s">
        <v>2219</v>
      </c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>
        <v>1</v>
      </c>
      <c r="S117" s="22">
        <f t="shared" si="44"/>
        <v>1</v>
      </c>
    </row>
    <row r="118" spans="1:19" x14ac:dyDescent="0.25">
      <c r="A118" t="s">
        <v>2287</v>
      </c>
      <c r="B118">
        <v>60</v>
      </c>
      <c r="C118" s="6" t="s">
        <v>1347</v>
      </c>
      <c r="D118" s="10"/>
      <c r="E118" s="10"/>
      <c r="F118" s="10"/>
      <c r="G118" s="10"/>
      <c r="H118" s="10"/>
      <c r="I118" s="10"/>
      <c r="J118" s="10"/>
      <c r="K118" s="10"/>
      <c r="L118" s="10">
        <v>1</v>
      </c>
      <c r="M118" s="10"/>
      <c r="N118" s="10"/>
      <c r="O118" s="10"/>
      <c r="P118" s="10"/>
      <c r="Q118" s="10"/>
      <c r="R118" s="10"/>
      <c r="S118" s="22">
        <f t="shared" si="44"/>
        <v>1</v>
      </c>
    </row>
    <row r="119" spans="1:19" x14ac:dyDescent="0.25">
      <c r="A119" t="s">
        <v>2287</v>
      </c>
      <c r="B119">
        <v>60</v>
      </c>
      <c r="C119" s="6" t="s">
        <v>2014</v>
      </c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>
        <v>1</v>
      </c>
      <c r="Q119" s="10"/>
      <c r="R119" s="10"/>
      <c r="S119" s="22">
        <f t="shared" si="44"/>
        <v>1</v>
      </c>
    </row>
    <row r="120" spans="1:19" x14ac:dyDescent="0.25">
      <c r="A120" t="s">
        <v>2287</v>
      </c>
      <c r="B120">
        <v>60</v>
      </c>
      <c r="C120" s="6" t="s">
        <v>2144</v>
      </c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>
        <v>1</v>
      </c>
      <c r="R120" s="10">
        <v>1</v>
      </c>
      <c r="S120" s="22">
        <f t="shared" si="44"/>
        <v>2</v>
      </c>
    </row>
    <row r="121" spans="1:19" x14ac:dyDescent="0.25">
      <c r="A121" t="s">
        <v>2287</v>
      </c>
      <c r="B121">
        <v>60</v>
      </c>
      <c r="C121" s="6" t="s">
        <v>1212</v>
      </c>
      <c r="D121" s="10"/>
      <c r="E121" s="10"/>
      <c r="F121" s="10"/>
      <c r="G121" s="10"/>
      <c r="H121" s="10"/>
      <c r="I121" s="10"/>
      <c r="J121" s="10"/>
      <c r="K121" s="10">
        <v>1</v>
      </c>
      <c r="L121" s="10"/>
      <c r="M121" s="10"/>
      <c r="N121" s="10"/>
      <c r="O121" s="10"/>
      <c r="P121" s="10"/>
      <c r="Q121" s="10"/>
      <c r="R121" s="10"/>
      <c r="S121" s="22">
        <f t="shared" si="44"/>
        <v>1</v>
      </c>
    </row>
    <row r="122" spans="1:19" x14ac:dyDescent="0.25">
      <c r="A122" t="s">
        <v>2287</v>
      </c>
      <c r="B122">
        <v>60</v>
      </c>
      <c r="C122" s="6" t="s">
        <v>899</v>
      </c>
      <c r="D122" s="10"/>
      <c r="E122" s="10"/>
      <c r="F122" s="10"/>
      <c r="G122" s="10"/>
      <c r="H122" s="10"/>
      <c r="I122" s="10">
        <v>1</v>
      </c>
      <c r="J122" s="10"/>
      <c r="K122" s="10"/>
      <c r="L122" s="10"/>
      <c r="M122" s="10"/>
      <c r="N122" s="10"/>
      <c r="O122" s="10"/>
      <c r="P122" s="10"/>
      <c r="Q122" s="10"/>
      <c r="R122" s="10"/>
      <c r="S122" s="22">
        <f t="shared" si="44"/>
        <v>1</v>
      </c>
    </row>
    <row r="123" spans="1:19" x14ac:dyDescent="0.25">
      <c r="A123" t="s">
        <v>2287</v>
      </c>
      <c r="B123">
        <v>60</v>
      </c>
      <c r="C123" s="6" t="s">
        <v>889</v>
      </c>
      <c r="D123" s="10"/>
      <c r="E123" s="10"/>
      <c r="F123" s="10"/>
      <c r="G123" s="10"/>
      <c r="H123" s="10"/>
      <c r="I123" s="10">
        <v>1</v>
      </c>
      <c r="J123" s="10">
        <v>1</v>
      </c>
      <c r="K123" s="10"/>
      <c r="L123" s="10"/>
      <c r="M123" s="10"/>
      <c r="N123" s="10"/>
      <c r="O123" s="10"/>
      <c r="P123" s="10"/>
      <c r="Q123" s="10"/>
      <c r="R123" s="10"/>
      <c r="S123" s="22">
        <f t="shared" si="44"/>
        <v>2</v>
      </c>
    </row>
    <row r="124" spans="1:19" x14ac:dyDescent="0.25">
      <c r="A124" t="s">
        <v>2287</v>
      </c>
      <c r="B124">
        <v>60</v>
      </c>
      <c r="C124" s="6" t="s">
        <v>731</v>
      </c>
      <c r="D124" s="10"/>
      <c r="E124" s="10"/>
      <c r="F124" s="10"/>
      <c r="G124" s="10"/>
      <c r="H124" s="10">
        <v>1</v>
      </c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22">
        <f t="shared" si="44"/>
        <v>1</v>
      </c>
    </row>
    <row r="125" spans="1:19" x14ac:dyDescent="0.25">
      <c r="A125" t="s">
        <v>2287</v>
      </c>
      <c r="B125">
        <v>60</v>
      </c>
      <c r="C125" s="6" t="s">
        <v>2143</v>
      </c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>
        <v>1</v>
      </c>
      <c r="R125" s="10">
        <v>1</v>
      </c>
      <c r="S125" s="22">
        <f t="shared" si="44"/>
        <v>2</v>
      </c>
    </row>
    <row r="126" spans="1:19" x14ac:dyDescent="0.25">
      <c r="A126" t="s">
        <v>2287</v>
      </c>
      <c r="B126">
        <v>60</v>
      </c>
      <c r="C126" s="6" t="s">
        <v>1851</v>
      </c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>
        <v>1</v>
      </c>
      <c r="P126" s="10"/>
      <c r="Q126" s="10"/>
      <c r="R126" s="10"/>
      <c r="S126" s="22">
        <f t="shared" si="44"/>
        <v>1</v>
      </c>
    </row>
    <row r="127" spans="1:19" x14ac:dyDescent="0.25">
      <c r="A127" t="s">
        <v>2287</v>
      </c>
      <c r="B127">
        <v>60</v>
      </c>
      <c r="C127" s="6" t="s">
        <v>2013</v>
      </c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>
        <v>1</v>
      </c>
      <c r="Q127" s="10">
        <v>1</v>
      </c>
      <c r="R127" s="10"/>
      <c r="S127" s="22">
        <f t="shared" si="44"/>
        <v>2</v>
      </c>
    </row>
    <row r="128" spans="1:19" x14ac:dyDescent="0.25">
      <c r="A128" t="s">
        <v>2287</v>
      </c>
      <c r="B128">
        <v>60</v>
      </c>
      <c r="C128" s="6" t="s">
        <v>403</v>
      </c>
      <c r="D128" s="10"/>
      <c r="E128" s="10"/>
      <c r="F128" s="10">
        <v>1</v>
      </c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22">
        <f t="shared" si="44"/>
        <v>1</v>
      </c>
    </row>
    <row r="129" spans="1:19" x14ac:dyDescent="0.25">
      <c r="A129" t="s">
        <v>2287</v>
      </c>
      <c r="B129">
        <v>60</v>
      </c>
      <c r="C129" s="6" t="s">
        <v>560</v>
      </c>
      <c r="D129" s="10"/>
      <c r="E129" s="10"/>
      <c r="F129" s="10"/>
      <c r="G129" s="10">
        <v>1</v>
      </c>
      <c r="H129" s="10">
        <v>1</v>
      </c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22">
        <f t="shared" si="44"/>
        <v>2</v>
      </c>
    </row>
    <row r="130" spans="1:19" x14ac:dyDescent="0.25">
      <c r="A130" t="s">
        <v>2287</v>
      </c>
      <c r="B130">
        <v>60</v>
      </c>
      <c r="C130" s="6" t="s">
        <v>2216</v>
      </c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1</v>
      </c>
      <c r="S130" s="22">
        <f t="shared" si="44"/>
        <v>1</v>
      </c>
    </row>
    <row r="131" spans="1:19" x14ac:dyDescent="0.25">
      <c r="A131" t="s">
        <v>2287</v>
      </c>
      <c r="B131">
        <v>60</v>
      </c>
      <c r="C131" s="6" t="s">
        <v>2012</v>
      </c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>
        <v>1</v>
      </c>
      <c r="Q131" s="10"/>
      <c r="R131" s="10"/>
      <c r="S131" s="22">
        <f t="shared" si="44"/>
        <v>1</v>
      </c>
    </row>
    <row r="132" spans="1:19" x14ac:dyDescent="0.25">
      <c r="A132" t="s">
        <v>2287</v>
      </c>
      <c r="B132">
        <v>60</v>
      </c>
      <c r="C132" s="6" t="s">
        <v>1077</v>
      </c>
      <c r="D132" s="10"/>
      <c r="E132" s="10"/>
      <c r="F132" s="10"/>
      <c r="G132" s="10"/>
      <c r="H132" s="10"/>
      <c r="I132" s="10"/>
      <c r="J132" s="10">
        <v>1</v>
      </c>
      <c r="K132" s="10">
        <v>1</v>
      </c>
      <c r="L132" s="10">
        <v>1</v>
      </c>
      <c r="M132" s="10">
        <v>1</v>
      </c>
      <c r="N132" s="10">
        <v>1</v>
      </c>
      <c r="O132" s="10">
        <v>1</v>
      </c>
      <c r="P132" s="10"/>
      <c r="Q132" s="10"/>
      <c r="R132" s="10"/>
      <c r="S132" s="22">
        <f t="shared" si="44"/>
        <v>6</v>
      </c>
    </row>
    <row r="133" spans="1:19" x14ac:dyDescent="0.25">
      <c r="A133" t="s">
        <v>2287</v>
      </c>
      <c r="B133">
        <v>60</v>
      </c>
      <c r="C133" s="6" t="s">
        <v>893</v>
      </c>
      <c r="D133" s="10"/>
      <c r="E133" s="10"/>
      <c r="F133" s="10"/>
      <c r="G133" s="10"/>
      <c r="H133" s="10"/>
      <c r="I133" s="10">
        <v>1</v>
      </c>
      <c r="J133" s="10"/>
      <c r="K133" s="10"/>
      <c r="L133" s="10"/>
      <c r="M133" s="10"/>
      <c r="N133" s="10"/>
      <c r="O133" s="10"/>
      <c r="P133" s="10"/>
      <c r="Q133" s="10"/>
      <c r="R133" s="10"/>
      <c r="S133" s="22">
        <f t="shared" si="44"/>
        <v>1</v>
      </c>
    </row>
    <row r="134" spans="1:19" x14ac:dyDescent="0.25">
      <c r="A134" t="s">
        <v>2287</v>
      </c>
      <c r="B134">
        <v>60</v>
      </c>
      <c r="C134" s="6" t="s">
        <v>1216</v>
      </c>
      <c r="D134" s="10"/>
      <c r="E134" s="10"/>
      <c r="F134" s="10"/>
      <c r="G134" s="10"/>
      <c r="H134" s="10"/>
      <c r="I134" s="10"/>
      <c r="J134" s="10"/>
      <c r="K134" s="10">
        <v>1</v>
      </c>
      <c r="L134" s="10"/>
      <c r="M134" s="10"/>
      <c r="N134" s="10"/>
      <c r="O134" s="10"/>
      <c r="P134" s="10"/>
      <c r="Q134" s="10"/>
      <c r="R134" s="10"/>
      <c r="S134" s="22">
        <f t="shared" si="44"/>
        <v>1</v>
      </c>
    </row>
    <row r="135" spans="1:19" x14ac:dyDescent="0.25">
      <c r="A135" t="s">
        <v>2287</v>
      </c>
      <c r="B135">
        <v>60</v>
      </c>
      <c r="C135" s="6" t="s">
        <v>892</v>
      </c>
      <c r="D135" s="10"/>
      <c r="E135" s="10"/>
      <c r="F135" s="10"/>
      <c r="G135" s="10"/>
      <c r="H135" s="10"/>
      <c r="I135" s="10">
        <v>1</v>
      </c>
      <c r="J135" s="10"/>
      <c r="K135" s="10"/>
      <c r="L135" s="10"/>
      <c r="M135" s="10"/>
      <c r="N135" s="10"/>
      <c r="O135" s="10"/>
      <c r="P135" s="10"/>
      <c r="Q135" s="10"/>
      <c r="R135" s="10"/>
      <c r="S135" s="22">
        <f t="shared" si="44"/>
        <v>1</v>
      </c>
    </row>
    <row r="136" spans="1:19" x14ac:dyDescent="0.25">
      <c r="A136" t="s">
        <v>2287</v>
      </c>
      <c r="B136">
        <v>60</v>
      </c>
      <c r="C136" s="6" t="s">
        <v>730</v>
      </c>
      <c r="D136" s="10"/>
      <c r="E136" s="10"/>
      <c r="F136" s="10"/>
      <c r="G136" s="10"/>
      <c r="H136" s="10">
        <v>1</v>
      </c>
      <c r="I136" s="10">
        <v>1</v>
      </c>
      <c r="J136" s="10"/>
      <c r="K136" s="10"/>
      <c r="L136" s="10"/>
      <c r="M136" s="10"/>
      <c r="N136" s="10"/>
      <c r="O136" s="10"/>
      <c r="P136" s="10"/>
      <c r="Q136" s="10"/>
      <c r="R136" s="10"/>
      <c r="S136" s="22">
        <f t="shared" si="44"/>
        <v>2</v>
      </c>
    </row>
    <row r="137" spans="1:19" x14ac:dyDescent="0.25">
      <c r="A137" t="s">
        <v>2287</v>
      </c>
      <c r="B137">
        <v>60</v>
      </c>
      <c r="C137" s="6" t="s">
        <v>890</v>
      </c>
      <c r="D137" s="10"/>
      <c r="E137" s="10"/>
      <c r="F137" s="10"/>
      <c r="G137" s="10"/>
      <c r="H137" s="10"/>
      <c r="I137" s="10">
        <v>1</v>
      </c>
      <c r="J137" s="10">
        <v>1</v>
      </c>
      <c r="K137" s="10">
        <v>1</v>
      </c>
      <c r="L137" s="10">
        <v>1</v>
      </c>
      <c r="M137" s="10">
        <v>1</v>
      </c>
      <c r="N137" s="10">
        <v>1</v>
      </c>
      <c r="O137" s="10"/>
      <c r="P137" s="10">
        <v>1</v>
      </c>
      <c r="Q137" s="10">
        <v>1</v>
      </c>
      <c r="R137" s="10"/>
      <c r="S137" s="22">
        <f t="shared" si="44"/>
        <v>8</v>
      </c>
    </row>
    <row r="138" spans="1:19" x14ac:dyDescent="0.25">
      <c r="A138" t="s">
        <v>2287</v>
      </c>
      <c r="B138">
        <v>60</v>
      </c>
      <c r="C138" s="6" t="s">
        <v>106</v>
      </c>
      <c r="D138" s="10">
        <v>1</v>
      </c>
      <c r="E138" s="10">
        <v>1</v>
      </c>
      <c r="F138" s="10">
        <v>1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22">
        <f t="shared" si="44"/>
        <v>3</v>
      </c>
    </row>
    <row r="139" spans="1:19" x14ac:dyDescent="0.25">
      <c r="A139" t="s">
        <v>2287</v>
      </c>
      <c r="B139">
        <v>60</v>
      </c>
      <c r="C139" s="6" t="s">
        <v>1846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>
        <v>1</v>
      </c>
      <c r="P139" s="10"/>
      <c r="Q139" s="10"/>
      <c r="R139" s="10"/>
      <c r="S139" s="22">
        <f t="shared" si="44"/>
        <v>1</v>
      </c>
    </row>
    <row r="140" spans="1:19" x14ac:dyDescent="0.25">
      <c r="A140" t="s">
        <v>2287</v>
      </c>
      <c r="B140">
        <v>60</v>
      </c>
      <c r="C140" s="6" t="s">
        <v>1852</v>
      </c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>
        <v>1</v>
      </c>
      <c r="P140" s="10"/>
      <c r="Q140" s="10"/>
      <c r="R140" s="10"/>
      <c r="S140" s="22">
        <f t="shared" si="44"/>
        <v>1</v>
      </c>
    </row>
    <row r="141" spans="1:19" x14ac:dyDescent="0.25">
      <c r="A141" t="s">
        <v>2287</v>
      </c>
      <c r="B141">
        <v>60</v>
      </c>
      <c r="C141" s="6" t="s">
        <v>1515</v>
      </c>
      <c r="D141" s="10"/>
      <c r="E141" s="10"/>
      <c r="F141" s="10"/>
      <c r="G141" s="10"/>
      <c r="H141" s="10"/>
      <c r="I141" s="10"/>
      <c r="J141" s="10"/>
      <c r="K141" s="10"/>
      <c r="L141" s="10"/>
      <c r="M141" s="10">
        <v>1</v>
      </c>
      <c r="N141" s="10"/>
      <c r="O141" s="10"/>
      <c r="P141" s="10"/>
      <c r="Q141" s="10"/>
      <c r="R141" s="10"/>
      <c r="S141" s="22">
        <f t="shared" si="44"/>
        <v>1</v>
      </c>
    </row>
    <row r="142" spans="1:19" x14ac:dyDescent="0.25">
      <c r="A142" t="s">
        <v>2287</v>
      </c>
      <c r="B142">
        <v>60</v>
      </c>
      <c r="C142" s="6" t="s">
        <v>1853</v>
      </c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>
        <v>1</v>
      </c>
      <c r="P142" s="10">
        <v>1</v>
      </c>
      <c r="Q142" s="10"/>
      <c r="R142" s="10"/>
      <c r="S142" s="22">
        <f t="shared" si="44"/>
        <v>2</v>
      </c>
    </row>
    <row r="143" spans="1:19" x14ac:dyDescent="0.25">
      <c r="A143" t="s">
        <v>2287</v>
      </c>
      <c r="B143">
        <v>60</v>
      </c>
      <c r="C143" s="6" t="s">
        <v>103</v>
      </c>
      <c r="D143" s="10">
        <v>1</v>
      </c>
      <c r="E143" s="10">
        <v>1</v>
      </c>
      <c r="F143" s="10">
        <v>1</v>
      </c>
      <c r="G143" s="10"/>
      <c r="H143" s="10">
        <v>1</v>
      </c>
      <c r="I143" s="10"/>
      <c r="J143" s="10"/>
      <c r="K143" s="10"/>
      <c r="L143" s="10"/>
      <c r="M143" s="10">
        <v>1</v>
      </c>
      <c r="N143" s="10"/>
      <c r="O143" s="10"/>
      <c r="P143" s="10"/>
      <c r="Q143" s="10"/>
      <c r="R143" s="10">
        <v>1</v>
      </c>
      <c r="S143" s="22">
        <f t="shared" si="44"/>
        <v>6</v>
      </c>
    </row>
    <row r="144" spans="1:19" x14ac:dyDescent="0.25">
      <c r="A144" t="s">
        <v>2287</v>
      </c>
      <c r="B144">
        <v>60</v>
      </c>
      <c r="C144" s="6" t="s">
        <v>102</v>
      </c>
      <c r="D144" s="10">
        <v>1</v>
      </c>
      <c r="E144" s="10">
        <v>1</v>
      </c>
      <c r="F144" s="10">
        <v>1</v>
      </c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>
        <v>1</v>
      </c>
      <c r="S144" s="22">
        <f t="shared" si="44"/>
        <v>4</v>
      </c>
    </row>
    <row r="145" spans="1:19" x14ac:dyDescent="0.25">
      <c r="A145" t="s">
        <v>2287</v>
      </c>
      <c r="B145">
        <v>60</v>
      </c>
      <c r="C145" s="6" t="s">
        <v>885</v>
      </c>
      <c r="D145" s="10"/>
      <c r="E145" s="10"/>
      <c r="F145" s="10"/>
      <c r="G145" s="10"/>
      <c r="H145" s="10"/>
      <c r="I145" s="10">
        <v>1</v>
      </c>
      <c r="J145" s="10"/>
      <c r="K145" s="10"/>
      <c r="L145" s="10"/>
      <c r="M145" s="10"/>
      <c r="N145" s="10"/>
      <c r="O145" s="10"/>
      <c r="P145" s="10"/>
      <c r="Q145" s="10"/>
      <c r="R145" s="10"/>
      <c r="S145" s="22">
        <f t="shared" si="44"/>
        <v>1</v>
      </c>
    </row>
    <row r="146" spans="1:19" x14ac:dyDescent="0.25">
      <c r="A146" t="s">
        <v>2287</v>
      </c>
      <c r="B146">
        <v>60</v>
      </c>
      <c r="C146" s="6" t="s">
        <v>736</v>
      </c>
      <c r="D146" s="10"/>
      <c r="E146" s="10"/>
      <c r="F146" s="10"/>
      <c r="G146" s="10"/>
      <c r="H146" s="10">
        <v>1</v>
      </c>
      <c r="I146" s="10">
        <v>1</v>
      </c>
      <c r="J146" s="10">
        <v>1</v>
      </c>
      <c r="K146" s="10">
        <v>1</v>
      </c>
      <c r="L146" s="10">
        <v>1</v>
      </c>
      <c r="M146" s="10">
        <v>1</v>
      </c>
      <c r="N146" s="10">
        <v>1</v>
      </c>
      <c r="O146" s="10"/>
      <c r="P146" s="10"/>
      <c r="Q146" s="10"/>
      <c r="R146" s="10"/>
      <c r="S146" s="22">
        <f t="shared" si="44"/>
        <v>7</v>
      </c>
    </row>
    <row r="147" spans="1:19" x14ac:dyDescent="0.25">
      <c r="A147" t="s">
        <v>2287</v>
      </c>
      <c r="B147">
        <v>60</v>
      </c>
      <c r="C147" s="6" t="s">
        <v>2146</v>
      </c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>
        <v>1</v>
      </c>
      <c r="R147" s="10"/>
      <c r="S147" s="22">
        <f t="shared" si="44"/>
        <v>1</v>
      </c>
    </row>
    <row r="148" spans="1:19" x14ac:dyDescent="0.25">
      <c r="A148" t="s">
        <v>2287</v>
      </c>
      <c r="B148">
        <v>60</v>
      </c>
      <c r="C148" s="6" t="s">
        <v>2008</v>
      </c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>
        <v>1</v>
      </c>
      <c r="Q148" s="10"/>
      <c r="R148" s="10"/>
      <c r="S148" s="22">
        <f t="shared" si="44"/>
        <v>1</v>
      </c>
    </row>
    <row r="149" spans="1:19" x14ac:dyDescent="0.25">
      <c r="A149" t="s">
        <v>2287</v>
      </c>
      <c r="B149">
        <v>60</v>
      </c>
      <c r="C149" s="6" t="s">
        <v>1221</v>
      </c>
      <c r="D149" s="10"/>
      <c r="E149" s="10"/>
      <c r="F149" s="10"/>
      <c r="G149" s="10"/>
      <c r="H149" s="10"/>
      <c r="I149" s="10"/>
      <c r="J149" s="10"/>
      <c r="K149" s="10">
        <v>1</v>
      </c>
      <c r="L149" s="10"/>
      <c r="M149" s="10"/>
      <c r="N149" s="10"/>
      <c r="O149" s="10"/>
      <c r="P149" s="10"/>
      <c r="Q149" s="10"/>
      <c r="R149" s="10"/>
      <c r="S149" s="22">
        <f t="shared" si="44"/>
        <v>1</v>
      </c>
    </row>
    <row r="150" spans="1:19" x14ac:dyDescent="0.25">
      <c r="A150" t="s">
        <v>2287</v>
      </c>
      <c r="B150">
        <v>60</v>
      </c>
      <c r="C150" s="6" t="s">
        <v>895</v>
      </c>
      <c r="D150" s="10"/>
      <c r="E150" s="10"/>
      <c r="F150" s="10"/>
      <c r="G150" s="10"/>
      <c r="H150" s="10"/>
      <c r="I150" s="10">
        <v>1</v>
      </c>
      <c r="J150" s="10"/>
      <c r="K150" s="10"/>
      <c r="L150" s="10"/>
      <c r="M150" s="10"/>
      <c r="N150" s="10"/>
      <c r="O150" s="10"/>
      <c r="P150" s="10"/>
      <c r="Q150" s="10"/>
      <c r="R150" s="10"/>
      <c r="S150" s="22">
        <f t="shared" si="44"/>
        <v>1</v>
      </c>
    </row>
    <row r="151" spans="1:19" x14ac:dyDescent="0.25">
      <c r="A151" t="s">
        <v>2287</v>
      </c>
      <c r="B151">
        <v>60</v>
      </c>
      <c r="C151" s="6" t="s">
        <v>733</v>
      </c>
      <c r="D151" s="10"/>
      <c r="E151" s="10"/>
      <c r="F151" s="10"/>
      <c r="G151" s="10"/>
      <c r="H151" s="10">
        <v>1</v>
      </c>
      <c r="I151" s="10">
        <v>1</v>
      </c>
      <c r="J151" s="10">
        <v>1</v>
      </c>
      <c r="K151" s="10">
        <v>1</v>
      </c>
      <c r="L151" s="10">
        <v>1</v>
      </c>
      <c r="M151" s="10">
        <v>1</v>
      </c>
      <c r="N151" s="10">
        <v>1</v>
      </c>
      <c r="O151" s="10">
        <v>1</v>
      </c>
      <c r="P151" s="10">
        <v>1</v>
      </c>
      <c r="Q151" s="10"/>
      <c r="R151" s="10"/>
      <c r="S151" s="22">
        <f t="shared" si="44"/>
        <v>9</v>
      </c>
    </row>
    <row r="152" spans="1:19" x14ac:dyDescent="0.25">
      <c r="A152" t="s">
        <v>2287</v>
      </c>
      <c r="B152">
        <v>60</v>
      </c>
      <c r="C152" s="6" t="s">
        <v>737</v>
      </c>
      <c r="D152" s="10"/>
      <c r="E152" s="10"/>
      <c r="F152" s="10"/>
      <c r="G152" s="10"/>
      <c r="H152" s="10">
        <v>1</v>
      </c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22">
        <f t="shared" si="44"/>
        <v>1</v>
      </c>
    </row>
    <row r="153" spans="1:19" x14ac:dyDescent="0.25">
      <c r="A153" t="s">
        <v>2287</v>
      </c>
      <c r="B153">
        <v>60</v>
      </c>
      <c r="C153" s="6" t="s">
        <v>734</v>
      </c>
      <c r="D153" s="10"/>
      <c r="E153" s="10"/>
      <c r="F153" s="10"/>
      <c r="G153" s="10"/>
      <c r="H153" s="10">
        <v>1</v>
      </c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22">
        <f t="shared" si="44"/>
        <v>1</v>
      </c>
    </row>
    <row r="154" spans="1:19" x14ac:dyDescent="0.25">
      <c r="A154" t="s">
        <v>2287</v>
      </c>
      <c r="B154">
        <v>60</v>
      </c>
      <c r="C154" s="6" t="s">
        <v>898</v>
      </c>
      <c r="D154" s="10"/>
      <c r="E154" s="10"/>
      <c r="F154" s="10"/>
      <c r="G154" s="10"/>
      <c r="H154" s="10"/>
      <c r="I154" s="10">
        <v>1</v>
      </c>
      <c r="J154" s="10"/>
      <c r="K154" s="10">
        <v>1</v>
      </c>
      <c r="L154" s="10"/>
      <c r="M154" s="10"/>
      <c r="N154" s="10"/>
      <c r="O154" s="10"/>
      <c r="P154" s="10"/>
      <c r="Q154" s="10"/>
      <c r="R154" s="10"/>
      <c r="S154" s="22">
        <f t="shared" si="44"/>
        <v>2</v>
      </c>
    </row>
    <row r="155" spans="1:19" x14ac:dyDescent="0.25">
      <c r="A155" t="s">
        <v>2287</v>
      </c>
      <c r="B155">
        <v>60</v>
      </c>
      <c r="C155" s="6" t="s">
        <v>2215</v>
      </c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>
        <v>1</v>
      </c>
      <c r="S155" s="22">
        <f t="shared" si="44"/>
        <v>1</v>
      </c>
    </row>
    <row r="156" spans="1:19" x14ac:dyDescent="0.25">
      <c r="A156" t="s">
        <v>2287</v>
      </c>
      <c r="B156">
        <v>60</v>
      </c>
      <c r="C156" s="6" t="s">
        <v>1845</v>
      </c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>
        <v>1</v>
      </c>
      <c r="P156" s="10"/>
      <c r="Q156" s="10"/>
      <c r="R156" s="10"/>
      <c r="S156" s="22">
        <f t="shared" si="44"/>
        <v>1</v>
      </c>
    </row>
    <row r="157" spans="1:19" x14ac:dyDescent="0.25">
      <c r="A157" t="s">
        <v>2287</v>
      </c>
      <c r="B157">
        <v>60</v>
      </c>
      <c r="C157" s="6" t="s">
        <v>1213</v>
      </c>
      <c r="D157" s="10"/>
      <c r="E157" s="10"/>
      <c r="F157" s="10"/>
      <c r="G157" s="10"/>
      <c r="H157" s="10"/>
      <c r="I157" s="10"/>
      <c r="J157" s="10"/>
      <c r="K157" s="10">
        <v>1</v>
      </c>
      <c r="L157" s="10"/>
      <c r="M157" s="10"/>
      <c r="N157" s="10"/>
      <c r="O157" s="10"/>
      <c r="P157" s="10"/>
      <c r="Q157" s="10"/>
      <c r="R157" s="10"/>
      <c r="S157" s="22">
        <f t="shared" si="44"/>
        <v>1</v>
      </c>
    </row>
    <row r="158" spans="1:19" x14ac:dyDescent="0.25">
      <c r="A158" t="s">
        <v>2287</v>
      </c>
      <c r="B158">
        <v>60</v>
      </c>
      <c r="C158" s="6" t="s">
        <v>2218</v>
      </c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>
        <v>1</v>
      </c>
      <c r="S158" s="22">
        <f t="shared" si="44"/>
        <v>1</v>
      </c>
    </row>
    <row r="159" spans="1:19" x14ac:dyDescent="0.25">
      <c r="A159" t="s">
        <v>2287</v>
      </c>
      <c r="B159">
        <v>60</v>
      </c>
      <c r="C159" s="6" t="s">
        <v>1345</v>
      </c>
      <c r="D159" s="10"/>
      <c r="E159" s="10"/>
      <c r="F159" s="10"/>
      <c r="G159" s="10"/>
      <c r="H159" s="10"/>
      <c r="I159" s="10"/>
      <c r="J159" s="10"/>
      <c r="K159" s="10"/>
      <c r="L159" s="10">
        <v>1</v>
      </c>
      <c r="M159" s="10">
        <v>1</v>
      </c>
      <c r="N159" s="10"/>
      <c r="O159" s="10"/>
      <c r="P159" s="10"/>
      <c r="Q159" s="10"/>
      <c r="R159" s="10"/>
      <c r="S159" s="22">
        <f t="shared" si="44"/>
        <v>2</v>
      </c>
    </row>
    <row r="160" spans="1:19" x14ac:dyDescent="0.25">
      <c r="A160" t="s">
        <v>2287</v>
      </c>
      <c r="B160">
        <v>60</v>
      </c>
      <c r="C160" s="6" t="s">
        <v>406</v>
      </c>
      <c r="D160" s="10"/>
      <c r="E160" s="10"/>
      <c r="F160" s="10">
        <v>1</v>
      </c>
      <c r="G160" s="10">
        <v>1</v>
      </c>
      <c r="H160" s="10">
        <v>1</v>
      </c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22">
        <f t="shared" si="44"/>
        <v>3</v>
      </c>
    </row>
    <row r="161" spans="1:19" x14ac:dyDescent="0.25">
      <c r="A161" t="s">
        <v>2287</v>
      </c>
      <c r="B161">
        <v>60</v>
      </c>
      <c r="C161" s="6" t="s">
        <v>101</v>
      </c>
      <c r="D161" s="10">
        <v>1</v>
      </c>
      <c r="E161" s="10">
        <v>1</v>
      </c>
      <c r="F161" s="10">
        <v>1</v>
      </c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22">
        <f t="shared" si="44"/>
        <v>3</v>
      </c>
    </row>
    <row r="162" spans="1:19" x14ac:dyDescent="0.25">
      <c r="A162" t="s">
        <v>2287</v>
      </c>
      <c r="B162">
        <v>60</v>
      </c>
      <c r="C162" s="6" t="s">
        <v>1657</v>
      </c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>
        <v>1</v>
      </c>
      <c r="O162" s="10">
        <v>1</v>
      </c>
      <c r="P162" s="10"/>
      <c r="Q162" s="10"/>
      <c r="R162" s="10"/>
      <c r="S162" s="22">
        <f t="shared" si="44"/>
        <v>2</v>
      </c>
    </row>
    <row r="163" spans="1:19" x14ac:dyDescent="0.25">
      <c r="A163" t="s">
        <v>2287</v>
      </c>
      <c r="B163">
        <v>60</v>
      </c>
      <c r="C163" s="6" t="s">
        <v>1355</v>
      </c>
      <c r="D163" s="10"/>
      <c r="E163" s="10"/>
      <c r="F163" s="10"/>
      <c r="G163" s="10"/>
      <c r="H163" s="10"/>
      <c r="I163" s="10"/>
      <c r="J163" s="10"/>
      <c r="K163" s="10"/>
      <c r="L163" s="10">
        <v>1</v>
      </c>
      <c r="M163" s="10">
        <v>1</v>
      </c>
      <c r="N163" s="10"/>
      <c r="O163" s="10"/>
      <c r="P163" s="10"/>
      <c r="Q163" s="10"/>
      <c r="R163" s="10"/>
      <c r="S163" s="22">
        <f t="shared" si="44"/>
        <v>2</v>
      </c>
    </row>
    <row r="164" spans="1:19" x14ac:dyDescent="0.25">
      <c r="A164" t="s">
        <v>2287</v>
      </c>
      <c r="B164">
        <v>60</v>
      </c>
      <c r="C164" s="6" t="s">
        <v>1519</v>
      </c>
      <c r="D164" s="10"/>
      <c r="E164" s="10"/>
      <c r="F164" s="10"/>
      <c r="G164" s="10"/>
      <c r="H164" s="10"/>
      <c r="I164" s="10"/>
      <c r="J164" s="10"/>
      <c r="K164" s="10"/>
      <c r="L164" s="10"/>
      <c r="M164" s="10">
        <v>1</v>
      </c>
      <c r="N164" s="10"/>
      <c r="O164" s="10"/>
      <c r="P164" s="10"/>
      <c r="Q164" s="10"/>
      <c r="R164" s="10"/>
      <c r="S164" s="22">
        <f t="shared" si="44"/>
        <v>1</v>
      </c>
    </row>
    <row r="165" spans="1:19" x14ac:dyDescent="0.25">
      <c r="A165" t="s">
        <v>2287</v>
      </c>
      <c r="B165">
        <v>60</v>
      </c>
      <c r="C165" s="6" t="s">
        <v>104</v>
      </c>
      <c r="D165" s="10">
        <v>1</v>
      </c>
      <c r="E165" s="10">
        <v>1</v>
      </c>
      <c r="F165" s="10"/>
      <c r="G165" s="10"/>
      <c r="H165" s="10"/>
      <c r="I165" s="10"/>
      <c r="J165" s="10"/>
      <c r="K165" s="10"/>
      <c r="L165" s="10"/>
      <c r="M165" s="10"/>
      <c r="N165" s="10">
        <v>1</v>
      </c>
      <c r="O165" s="10">
        <v>1</v>
      </c>
      <c r="P165" s="10"/>
      <c r="Q165" s="10"/>
      <c r="R165" s="10"/>
      <c r="S165" s="22">
        <f t="shared" si="44"/>
        <v>4</v>
      </c>
    </row>
    <row r="166" spans="1:19" x14ac:dyDescent="0.25">
      <c r="A166" t="s">
        <v>2287</v>
      </c>
      <c r="B166">
        <v>60</v>
      </c>
      <c r="C166" s="6" t="s">
        <v>1136</v>
      </c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>
        <v>1</v>
      </c>
      <c r="Q166" s="10">
        <v>1</v>
      </c>
      <c r="R166" s="10">
        <v>1</v>
      </c>
      <c r="S166" s="22">
        <f t="shared" si="44"/>
        <v>3</v>
      </c>
    </row>
    <row r="167" spans="1:19" x14ac:dyDescent="0.25">
      <c r="A167" t="s">
        <v>2287</v>
      </c>
      <c r="B167">
        <v>60</v>
      </c>
      <c r="C167" s="6" t="s">
        <v>1854</v>
      </c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>
        <v>1</v>
      </c>
      <c r="P167" s="10"/>
      <c r="Q167" s="10"/>
      <c r="R167" s="10"/>
      <c r="S167" s="22">
        <f t="shared" si="44"/>
        <v>1</v>
      </c>
    </row>
    <row r="168" spans="1:19" x14ac:dyDescent="0.25">
      <c r="A168" t="s">
        <v>2287</v>
      </c>
      <c r="B168">
        <v>60</v>
      </c>
      <c r="C168" s="6" t="s">
        <v>1346</v>
      </c>
      <c r="D168" s="10"/>
      <c r="E168" s="10"/>
      <c r="F168" s="10"/>
      <c r="G168" s="10"/>
      <c r="H168" s="10"/>
      <c r="I168" s="10"/>
      <c r="J168" s="10"/>
      <c r="K168" s="10"/>
      <c r="L168" s="10">
        <v>1</v>
      </c>
      <c r="M168" s="10"/>
      <c r="N168" s="10"/>
      <c r="O168" s="10"/>
      <c r="P168" s="10"/>
      <c r="Q168" s="10"/>
      <c r="R168" s="10"/>
      <c r="S168" s="22">
        <f t="shared" si="44"/>
        <v>1</v>
      </c>
    </row>
    <row r="169" spans="1:19" x14ac:dyDescent="0.25">
      <c r="A169" t="s">
        <v>2287</v>
      </c>
      <c r="B169">
        <v>60</v>
      </c>
      <c r="C169" s="6" t="s">
        <v>561</v>
      </c>
      <c r="D169" s="10"/>
      <c r="E169" s="10"/>
      <c r="F169" s="10"/>
      <c r="G169" s="10">
        <v>1</v>
      </c>
      <c r="H169" s="10">
        <v>1</v>
      </c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22">
        <f t="shared" si="44"/>
        <v>2</v>
      </c>
    </row>
    <row r="170" spans="1:19" x14ac:dyDescent="0.25">
      <c r="A170" t="s">
        <v>2287</v>
      </c>
      <c r="B170">
        <v>60</v>
      </c>
      <c r="C170" s="6" t="s">
        <v>557</v>
      </c>
      <c r="D170" s="10"/>
      <c r="E170" s="10"/>
      <c r="F170" s="10"/>
      <c r="G170" s="10">
        <v>1</v>
      </c>
      <c r="H170" s="10">
        <v>1</v>
      </c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22">
        <f t="shared" si="44"/>
        <v>2</v>
      </c>
    </row>
    <row r="171" spans="1:19" x14ac:dyDescent="0.25">
      <c r="A171" t="s">
        <v>2287</v>
      </c>
      <c r="B171">
        <v>60</v>
      </c>
      <c r="C171" s="6" t="s">
        <v>1349</v>
      </c>
      <c r="D171" s="10"/>
      <c r="E171" s="10"/>
      <c r="F171" s="10"/>
      <c r="G171" s="10"/>
      <c r="H171" s="10"/>
      <c r="I171" s="10"/>
      <c r="J171" s="10"/>
      <c r="K171" s="10"/>
      <c r="L171" s="10">
        <v>1</v>
      </c>
      <c r="M171" s="10">
        <v>1</v>
      </c>
      <c r="N171" s="10"/>
      <c r="O171" s="10"/>
      <c r="P171" s="10"/>
      <c r="Q171" s="10"/>
      <c r="R171" s="10"/>
      <c r="S171" s="22">
        <f t="shared" si="44"/>
        <v>2</v>
      </c>
    </row>
    <row r="172" spans="1:19" x14ac:dyDescent="0.25">
      <c r="A172" t="s">
        <v>2287</v>
      </c>
      <c r="B172">
        <v>60</v>
      </c>
      <c r="C172" s="6" t="s">
        <v>1350</v>
      </c>
      <c r="D172" s="10"/>
      <c r="E172" s="10"/>
      <c r="F172" s="10"/>
      <c r="G172" s="10"/>
      <c r="H172" s="10"/>
      <c r="I172" s="10"/>
      <c r="J172" s="10"/>
      <c r="K172" s="10"/>
      <c r="L172" s="10">
        <v>1</v>
      </c>
      <c r="M172" s="10"/>
      <c r="N172" s="10"/>
      <c r="O172" s="10"/>
      <c r="P172" s="10"/>
      <c r="Q172" s="10"/>
      <c r="R172" s="10"/>
      <c r="S172" s="22">
        <f t="shared" si="44"/>
        <v>1</v>
      </c>
    </row>
    <row r="173" spans="1:19" x14ac:dyDescent="0.25">
      <c r="A173" t="s">
        <v>2287</v>
      </c>
      <c r="B173">
        <v>60</v>
      </c>
      <c r="C173" s="6" t="s">
        <v>1352</v>
      </c>
      <c r="D173" s="10"/>
      <c r="E173" s="10"/>
      <c r="F173" s="10"/>
      <c r="G173" s="10"/>
      <c r="H173" s="10"/>
      <c r="I173" s="10"/>
      <c r="J173" s="10"/>
      <c r="K173" s="10"/>
      <c r="L173" s="10">
        <v>1</v>
      </c>
      <c r="M173" s="10"/>
      <c r="N173" s="10"/>
      <c r="O173" s="10"/>
      <c r="P173" s="10"/>
      <c r="Q173" s="10"/>
      <c r="R173" s="10"/>
      <c r="S173" s="22">
        <f t="shared" si="44"/>
        <v>1</v>
      </c>
    </row>
    <row r="174" spans="1:19" x14ac:dyDescent="0.25">
      <c r="A174" t="s">
        <v>2287</v>
      </c>
      <c r="B174">
        <v>60</v>
      </c>
      <c r="C174" s="6" t="s">
        <v>2141</v>
      </c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>
        <v>1</v>
      </c>
      <c r="R174" s="10"/>
      <c r="S174" s="22">
        <f t="shared" si="44"/>
        <v>1</v>
      </c>
    </row>
    <row r="175" spans="1:19" x14ac:dyDescent="0.25">
      <c r="A175" t="s">
        <v>2287</v>
      </c>
      <c r="B175">
        <v>60</v>
      </c>
      <c r="C175" s="6" t="s">
        <v>1081</v>
      </c>
      <c r="D175" s="10"/>
      <c r="E175" s="10"/>
      <c r="F175" s="10"/>
      <c r="G175" s="10"/>
      <c r="H175" s="10"/>
      <c r="I175" s="10"/>
      <c r="J175" s="10">
        <v>1</v>
      </c>
      <c r="K175" s="10"/>
      <c r="L175" s="10"/>
      <c r="M175" s="10"/>
      <c r="N175" s="10"/>
      <c r="O175" s="10"/>
      <c r="P175" s="10"/>
      <c r="Q175" s="10"/>
      <c r="R175" s="10"/>
      <c r="S175" s="22">
        <f t="shared" si="44"/>
        <v>1</v>
      </c>
    </row>
    <row r="176" spans="1:19" x14ac:dyDescent="0.25">
      <c r="A176" t="s">
        <v>2287</v>
      </c>
      <c r="B176">
        <v>60</v>
      </c>
      <c r="C176" s="6" t="s">
        <v>1849</v>
      </c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>
        <v>1</v>
      </c>
      <c r="P176" s="10"/>
      <c r="Q176" s="10"/>
      <c r="R176" s="10"/>
      <c r="S176" s="22">
        <f t="shared" ref="S176:S239" si="45">SUM(D176:R176)</f>
        <v>1</v>
      </c>
    </row>
    <row r="177" spans="1:19" x14ac:dyDescent="0.25">
      <c r="A177" t="s">
        <v>2287</v>
      </c>
      <c r="B177">
        <v>60</v>
      </c>
      <c r="C177" s="6" t="s">
        <v>407</v>
      </c>
      <c r="D177" s="10"/>
      <c r="E177" s="10"/>
      <c r="F177" s="10">
        <v>1</v>
      </c>
      <c r="G177" s="10">
        <v>1</v>
      </c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22">
        <f t="shared" si="45"/>
        <v>2</v>
      </c>
    </row>
    <row r="178" spans="1:19" x14ac:dyDescent="0.25">
      <c r="A178" t="s">
        <v>2287</v>
      </c>
      <c r="B178">
        <v>60</v>
      </c>
      <c r="C178" s="6" t="s">
        <v>1080</v>
      </c>
      <c r="D178" s="10"/>
      <c r="E178" s="10"/>
      <c r="F178" s="10"/>
      <c r="G178" s="10"/>
      <c r="H178" s="10"/>
      <c r="I178" s="10"/>
      <c r="J178" s="10">
        <v>1</v>
      </c>
      <c r="K178" s="10"/>
      <c r="L178" s="10"/>
      <c r="M178" s="10"/>
      <c r="N178" s="10"/>
      <c r="O178" s="10"/>
      <c r="P178" s="10"/>
      <c r="Q178" s="10"/>
      <c r="R178" s="10"/>
      <c r="S178" s="22">
        <f t="shared" si="45"/>
        <v>1</v>
      </c>
    </row>
    <row r="179" spans="1:19" x14ac:dyDescent="0.25">
      <c r="A179" t="s">
        <v>2287</v>
      </c>
      <c r="B179">
        <v>60</v>
      </c>
      <c r="C179" s="6" t="s">
        <v>1660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>
        <v>1</v>
      </c>
      <c r="O179" s="10"/>
      <c r="P179" s="10"/>
      <c r="Q179" s="10"/>
      <c r="R179" s="10"/>
      <c r="S179" s="22">
        <f t="shared" si="45"/>
        <v>1</v>
      </c>
    </row>
    <row r="180" spans="1:19" x14ac:dyDescent="0.25">
      <c r="A180" t="s">
        <v>2287</v>
      </c>
      <c r="B180">
        <v>60</v>
      </c>
      <c r="C180" s="6" t="s">
        <v>302</v>
      </c>
      <c r="D180" s="10"/>
      <c r="E180" s="10">
        <v>1</v>
      </c>
      <c r="F180" s="10"/>
      <c r="G180" s="10">
        <v>1</v>
      </c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22">
        <f t="shared" si="45"/>
        <v>2</v>
      </c>
    </row>
    <row r="181" spans="1:19" x14ac:dyDescent="0.25">
      <c r="A181" t="s">
        <v>2287</v>
      </c>
      <c r="B181">
        <v>60</v>
      </c>
      <c r="C181" s="6" t="s">
        <v>1514</v>
      </c>
      <c r="D181" s="10"/>
      <c r="E181" s="10"/>
      <c r="F181" s="10"/>
      <c r="G181" s="10"/>
      <c r="H181" s="10"/>
      <c r="I181" s="10"/>
      <c r="J181" s="10"/>
      <c r="K181" s="10"/>
      <c r="L181" s="10"/>
      <c r="M181" s="10">
        <v>1</v>
      </c>
      <c r="N181" s="10"/>
      <c r="O181" s="10"/>
      <c r="P181" s="10"/>
      <c r="Q181" s="10"/>
      <c r="R181" s="10"/>
      <c r="S181" s="22">
        <f t="shared" si="45"/>
        <v>1</v>
      </c>
    </row>
    <row r="182" spans="1:19" x14ac:dyDescent="0.25">
      <c r="A182" t="s">
        <v>2287</v>
      </c>
      <c r="B182">
        <v>60</v>
      </c>
      <c r="C182" s="6" t="s">
        <v>2148</v>
      </c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>
        <v>1</v>
      </c>
      <c r="R182" s="10"/>
      <c r="S182" s="22">
        <f t="shared" si="45"/>
        <v>1</v>
      </c>
    </row>
    <row r="183" spans="1:19" x14ac:dyDescent="0.25">
      <c r="A183" t="s">
        <v>2287</v>
      </c>
      <c r="B183">
        <v>60</v>
      </c>
      <c r="C183" s="6" t="s">
        <v>1220</v>
      </c>
      <c r="D183" s="10"/>
      <c r="E183" s="10"/>
      <c r="F183" s="10"/>
      <c r="G183" s="10"/>
      <c r="H183" s="10"/>
      <c r="I183" s="10"/>
      <c r="J183" s="10"/>
      <c r="K183" s="10">
        <v>1</v>
      </c>
      <c r="L183" s="10"/>
      <c r="M183" s="10"/>
      <c r="N183" s="10"/>
      <c r="O183" s="10"/>
      <c r="P183" s="10"/>
      <c r="Q183" s="10"/>
      <c r="R183" s="10"/>
      <c r="S183" s="22">
        <f t="shared" si="45"/>
        <v>1</v>
      </c>
    </row>
    <row r="184" spans="1:19" x14ac:dyDescent="0.25">
      <c r="A184" t="s">
        <v>2287</v>
      </c>
      <c r="B184">
        <v>60</v>
      </c>
      <c r="C184" s="6" t="s">
        <v>1850</v>
      </c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>
        <v>1</v>
      </c>
      <c r="P184" s="10"/>
      <c r="Q184" s="10"/>
      <c r="R184" s="10"/>
      <c r="S184" s="22">
        <f t="shared" si="45"/>
        <v>1</v>
      </c>
    </row>
    <row r="185" spans="1:19" x14ac:dyDescent="0.25">
      <c r="A185" t="s">
        <v>2287</v>
      </c>
      <c r="B185">
        <v>60</v>
      </c>
      <c r="C185" s="6" t="s">
        <v>99</v>
      </c>
      <c r="D185" s="10">
        <v>1</v>
      </c>
      <c r="E185" s="10">
        <v>1</v>
      </c>
      <c r="F185" s="10">
        <v>1</v>
      </c>
      <c r="G185" s="10">
        <v>1</v>
      </c>
      <c r="H185" s="10">
        <v>1</v>
      </c>
      <c r="I185" s="10"/>
      <c r="J185" s="10"/>
      <c r="K185" s="10"/>
      <c r="L185" s="10"/>
      <c r="M185" s="10"/>
      <c r="N185" s="10"/>
      <c r="O185" s="10"/>
      <c r="P185" s="10"/>
      <c r="Q185" s="10">
        <v>1</v>
      </c>
      <c r="R185" s="10">
        <v>1</v>
      </c>
      <c r="S185" s="22">
        <f t="shared" si="45"/>
        <v>7</v>
      </c>
    </row>
    <row r="186" spans="1:19" x14ac:dyDescent="0.25">
      <c r="A186" t="s">
        <v>2287</v>
      </c>
      <c r="B186">
        <v>60</v>
      </c>
      <c r="C186" s="6" t="s">
        <v>2010</v>
      </c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>
        <v>1</v>
      </c>
      <c r="Q186" s="10">
        <v>1</v>
      </c>
      <c r="R186" s="10"/>
      <c r="S186" s="22">
        <f t="shared" si="45"/>
        <v>2</v>
      </c>
    </row>
    <row r="187" spans="1:19" x14ac:dyDescent="0.25">
      <c r="A187" t="s">
        <v>2287</v>
      </c>
      <c r="B187">
        <v>60</v>
      </c>
      <c r="C187" s="6" t="s">
        <v>729</v>
      </c>
      <c r="D187" s="10"/>
      <c r="E187" s="10"/>
      <c r="F187" s="10"/>
      <c r="G187" s="10"/>
      <c r="H187" s="10">
        <v>1</v>
      </c>
      <c r="I187" s="10"/>
      <c r="J187" s="10"/>
      <c r="K187" s="10"/>
      <c r="L187" s="10"/>
      <c r="M187" s="10"/>
      <c r="N187" s="10"/>
      <c r="O187" s="10"/>
      <c r="P187" s="10"/>
      <c r="Q187" s="10"/>
      <c r="R187" s="10">
        <v>1</v>
      </c>
      <c r="S187" s="22">
        <f t="shared" si="45"/>
        <v>2</v>
      </c>
    </row>
    <row r="188" spans="1:19" x14ac:dyDescent="0.25">
      <c r="A188" t="s">
        <v>2269</v>
      </c>
      <c r="B188">
        <v>60</v>
      </c>
      <c r="C188" s="6" t="s">
        <v>1083</v>
      </c>
      <c r="D188" s="10"/>
      <c r="E188" s="10"/>
      <c r="F188" s="10"/>
      <c r="G188" s="10"/>
      <c r="H188" s="10"/>
      <c r="I188" s="10"/>
      <c r="J188" s="10">
        <v>1</v>
      </c>
      <c r="K188" s="10">
        <v>1</v>
      </c>
      <c r="L188" s="10">
        <v>1</v>
      </c>
      <c r="M188" s="10">
        <v>1</v>
      </c>
      <c r="N188" s="10">
        <v>1</v>
      </c>
      <c r="O188" s="10">
        <v>1</v>
      </c>
      <c r="P188" s="10"/>
      <c r="Q188" s="10"/>
      <c r="R188" s="10"/>
      <c r="S188" s="22">
        <f t="shared" si="45"/>
        <v>6</v>
      </c>
    </row>
    <row r="189" spans="1:19" x14ac:dyDescent="0.25">
      <c r="A189" t="s">
        <v>2269</v>
      </c>
      <c r="B189">
        <v>60</v>
      </c>
      <c r="C189" s="6" t="s">
        <v>418</v>
      </c>
      <c r="D189" s="10"/>
      <c r="E189" s="10"/>
      <c r="F189" s="10">
        <v>1</v>
      </c>
      <c r="G189" s="10">
        <v>1</v>
      </c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22">
        <f t="shared" si="45"/>
        <v>2</v>
      </c>
    </row>
    <row r="190" spans="1:19" x14ac:dyDescent="0.25">
      <c r="A190" t="s">
        <v>2269</v>
      </c>
      <c r="B190">
        <v>60</v>
      </c>
      <c r="C190" s="6" t="s">
        <v>412</v>
      </c>
      <c r="D190" s="10"/>
      <c r="E190" s="10"/>
      <c r="F190" s="10">
        <v>1</v>
      </c>
      <c r="G190" s="10">
        <v>1</v>
      </c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22">
        <f t="shared" si="45"/>
        <v>2</v>
      </c>
    </row>
    <row r="191" spans="1:19" x14ac:dyDescent="0.25">
      <c r="A191" t="s">
        <v>2269</v>
      </c>
      <c r="B191">
        <v>60</v>
      </c>
      <c r="C191" s="6" t="s">
        <v>2149</v>
      </c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>
        <v>1</v>
      </c>
      <c r="R191" s="10"/>
      <c r="S191" s="22">
        <f t="shared" si="45"/>
        <v>1</v>
      </c>
    </row>
    <row r="192" spans="1:19" x14ac:dyDescent="0.25">
      <c r="A192" t="s">
        <v>2269</v>
      </c>
      <c r="B192">
        <v>60</v>
      </c>
      <c r="C192" s="6" t="s">
        <v>742</v>
      </c>
      <c r="D192" s="10"/>
      <c r="E192" s="10"/>
      <c r="F192" s="10"/>
      <c r="G192" s="10"/>
      <c r="H192" s="10">
        <v>1</v>
      </c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22">
        <f t="shared" si="45"/>
        <v>1</v>
      </c>
    </row>
    <row r="193" spans="1:19" x14ac:dyDescent="0.25">
      <c r="A193" t="s">
        <v>2269</v>
      </c>
      <c r="B193">
        <v>60</v>
      </c>
      <c r="C193" s="6" t="s">
        <v>743</v>
      </c>
      <c r="D193" s="10"/>
      <c r="E193" s="10"/>
      <c r="F193" s="10"/>
      <c r="G193" s="10"/>
      <c r="H193" s="10">
        <v>1</v>
      </c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22">
        <f t="shared" si="45"/>
        <v>1</v>
      </c>
    </row>
    <row r="194" spans="1:19" x14ac:dyDescent="0.25">
      <c r="A194" t="s">
        <v>2269</v>
      </c>
      <c r="B194">
        <v>60</v>
      </c>
      <c r="C194" s="6" t="s">
        <v>746</v>
      </c>
      <c r="D194" s="10"/>
      <c r="E194" s="10"/>
      <c r="F194" s="10"/>
      <c r="G194" s="10"/>
      <c r="H194" s="10">
        <v>1</v>
      </c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22">
        <f t="shared" si="45"/>
        <v>1</v>
      </c>
    </row>
    <row r="195" spans="1:19" x14ac:dyDescent="0.25">
      <c r="A195" t="s">
        <v>2269</v>
      </c>
      <c r="B195">
        <v>60</v>
      </c>
      <c r="C195" s="6" t="s">
        <v>2150</v>
      </c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>
        <v>1</v>
      </c>
      <c r="R195" s="10"/>
      <c r="S195" s="22">
        <f t="shared" si="45"/>
        <v>1</v>
      </c>
    </row>
    <row r="196" spans="1:19" x14ac:dyDescent="0.25">
      <c r="A196" t="s">
        <v>2269</v>
      </c>
      <c r="B196">
        <v>60</v>
      </c>
      <c r="C196" s="6" t="s">
        <v>1361</v>
      </c>
      <c r="D196" s="10"/>
      <c r="E196" s="10"/>
      <c r="F196" s="10"/>
      <c r="G196" s="10"/>
      <c r="H196" s="10"/>
      <c r="I196" s="10"/>
      <c r="J196" s="10"/>
      <c r="K196" s="10"/>
      <c r="L196" s="10">
        <v>1</v>
      </c>
      <c r="M196" s="10">
        <v>1</v>
      </c>
      <c r="N196" s="10">
        <v>1</v>
      </c>
      <c r="O196" s="10">
        <v>1</v>
      </c>
      <c r="P196" s="10">
        <v>1</v>
      </c>
      <c r="Q196" s="10">
        <v>1</v>
      </c>
      <c r="R196" s="10">
        <v>1</v>
      </c>
      <c r="S196" s="22">
        <f t="shared" si="45"/>
        <v>7</v>
      </c>
    </row>
    <row r="197" spans="1:19" x14ac:dyDescent="0.25">
      <c r="A197" t="s">
        <v>2269</v>
      </c>
      <c r="B197">
        <v>60</v>
      </c>
      <c r="C197" s="6" t="s">
        <v>2151</v>
      </c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>
        <v>1</v>
      </c>
      <c r="R197" s="10">
        <v>1</v>
      </c>
      <c r="S197" s="22">
        <f t="shared" si="45"/>
        <v>2</v>
      </c>
    </row>
    <row r="198" spans="1:19" x14ac:dyDescent="0.25">
      <c r="A198" t="s">
        <v>2269</v>
      </c>
      <c r="B198">
        <v>60</v>
      </c>
      <c r="C198" s="6" t="s">
        <v>1668</v>
      </c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>
        <v>1</v>
      </c>
      <c r="O198" s="10"/>
      <c r="P198" s="10"/>
      <c r="Q198" s="10"/>
      <c r="R198" s="10"/>
      <c r="S198" s="22">
        <f t="shared" si="45"/>
        <v>1</v>
      </c>
    </row>
    <row r="199" spans="1:19" x14ac:dyDescent="0.25">
      <c r="A199" t="s">
        <v>2269</v>
      </c>
      <c r="B199">
        <v>60</v>
      </c>
      <c r="C199" s="6" t="s">
        <v>1229</v>
      </c>
      <c r="D199" s="10"/>
      <c r="E199" s="10"/>
      <c r="F199" s="10"/>
      <c r="G199" s="10"/>
      <c r="H199" s="10"/>
      <c r="I199" s="10"/>
      <c r="J199" s="10"/>
      <c r="K199" s="10">
        <v>1</v>
      </c>
      <c r="L199" s="10">
        <v>1</v>
      </c>
      <c r="M199" s="10">
        <v>1</v>
      </c>
      <c r="N199" s="10">
        <v>1</v>
      </c>
      <c r="O199" s="10"/>
      <c r="P199" s="10"/>
      <c r="Q199" s="10"/>
      <c r="R199" s="10"/>
      <c r="S199" s="22">
        <f t="shared" si="45"/>
        <v>4</v>
      </c>
    </row>
    <row r="200" spans="1:19" x14ac:dyDescent="0.25">
      <c r="A200" t="s">
        <v>2269</v>
      </c>
      <c r="B200">
        <v>60</v>
      </c>
      <c r="C200" s="6" t="s">
        <v>1522</v>
      </c>
      <c r="D200" s="10"/>
      <c r="E200" s="10"/>
      <c r="F200" s="10"/>
      <c r="G200" s="10"/>
      <c r="H200" s="10"/>
      <c r="I200" s="10"/>
      <c r="J200" s="10"/>
      <c r="K200" s="10"/>
      <c r="L200" s="10"/>
      <c r="M200" s="10">
        <v>1</v>
      </c>
      <c r="N200" s="10"/>
      <c r="O200" s="10"/>
      <c r="P200" s="10"/>
      <c r="Q200" s="10"/>
      <c r="R200" s="10"/>
      <c r="S200" s="22">
        <f t="shared" si="45"/>
        <v>1</v>
      </c>
    </row>
    <row r="201" spans="1:19" x14ac:dyDescent="0.25">
      <c r="A201" t="s">
        <v>2269</v>
      </c>
      <c r="B201">
        <v>60</v>
      </c>
      <c r="C201" s="6" t="s">
        <v>115</v>
      </c>
      <c r="D201" s="10">
        <v>1</v>
      </c>
      <c r="E201" s="10">
        <v>1</v>
      </c>
      <c r="F201" s="10">
        <v>1</v>
      </c>
      <c r="G201" s="10">
        <v>1</v>
      </c>
      <c r="H201" s="10"/>
      <c r="I201" s="10"/>
      <c r="J201" s="10"/>
      <c r="K201" s="10"/>
      <c r="L201" s="10"/>
      <c r="M201" s="10"/>
      <c r="N201" s="10"/>
      <c r="O201" s="10">
        <v>1</v>
      </c>
      <c r="P201" s="10">
        <v>1</v>
      </c>
      <c r="Q201" s="10">
        <v>1</v>
      </c>
      <c r="R201" s="10">
        <v>1</v>
      </c>
      <c r="S201" s="22">
        <f t="shared" si="45"/>
        <v>8</v>
      </c>
    </row>
    <row r="202" spans="1:19" x14ac:dyDescent="0.25">
      <c r="A202" t="s">
        <v>2269</v>
      </c>
      <c r="B202">
        <v>60</v>
      </c>
      <c r="C202" s="6" t="s">
        <v>411</v>
      </c>
      <c r="D202" s="10"/>
      <c r="E202" s="10"/>
      <c r="F202" s="10">
        <v>1</v>
      </c>
      <c r="G202" s="10">
        <v>1</v>
      </c>
      <c r="H202" s="10">
        <v>1</v>
      </c>
      <c r="I202" s="10">
        <v>1</v>
      </c>
      <c r="J202" s="10">
        <v>1</v>
      </c>
      <c r="K202" s="10">
        <v>1</v>
      </c>
      <c r="L202" s="10">
        <v>1</v>
      </c>
      <c r="M202" s="10">
        <v>1</v>
      </c>
      <c r="N202" s="10">
        <v>1</v>
      </c>
      <c r="O202" s="10">
        <v>1</v>
      </c>
      <c r="P202" s="10">
        <v>1</v>
      </c>
      <c r="Q202" s="10">
        <v>1</v>
      </c>
      <c r="R202" s="10"/>
      <c r="S202" s="22">
        <f t="shared" si="45"/>
        <v>12</v>
      </c>
    </row>
    <row r="203" spans="1:19" x14ac:dyDescent="0.25">
      <c r="A203" t="s">
        <v>2269</v>
      </c>
      <c r="B203">
        <v>60</v>
      </c>
      <c r="C203" s="6" t="s">
        <v>116</v>
      </c>
      <c r="D203" s="10">
        <v>1</v>
      </c>
      <c r="E203" s="10">
        <v>1</v>
      </c>
      <c r="F203" s="10">
        <v>1</v>
      </c>
      <c r="G203" s="10">
        <v>1</v>
      </c>
      <c r="H203" s="10">
        <v>1</v>
      </c>
      <c r="I203" s="10">
        <v>1</v>
      </c>
      <c r="J203" s="10">
        <v>1</v>
      </c>
      <c r="K203" s="10">
        <v>1</v>
      </c>
      <c r="L203" s="10">
        <v>1</v>
      </c>
      <c r="M203" s="10">
        <v>1</v>
      </c>
      <c r="N203" s="10">
        <v>1</v>
      </c>
      <c r="O203" s="10">
        <v>1</v>
      </c>
      <c r="P203" s="10">
        <v>1</v>
      </c>
      <c r="Q203" s="10">
        <v>1</v>
      </c>
      <c r="R203" s="10">
        <v>1</v>
      </c>
      <c r="S203" s="22">
        <f t="shared" si="45"/>
        <v>15</v>
      </c>
    </row>
    <row r="204" spans="1:19" x14ac:dyDescent="0.25">
      <c r="A204" t="s">
        <v>2269</v>
      </c>
      <c r="B204">
        <v>60</v>
      </c>
      <c r="C204" s="6" t="s">
        <v>409</v>
      </c>
      <c r="D204" s="10"/>
      <c r="E204" s="10"/>
      <c r="F204" s="10">
        <v>1</v>
      </c>
      <c r="G204" s="10">
        <v>1</v>
      </c>
      <c r="H204" s="10">
        <v>1</v>
      </c>
      <c r="I204" s="10">
        <v>1</v>
      </c>
      <c r="J204" s="10">
        <v>1</v>
      </c>
      <c r="K204" s="10">
        <v>1</v>
      </c>
      <c r="L204" s="10">
        <v>1</v>
      </c>
      <c r="M204" s="10">
        <v>1</v>
      </c>
      <c r="N204" s="10">
        <v>1</v>
      </c>
      <c r="O204" s="10">
        <v>1</v>
      </c>
      <c r="P204" s="10">
        <v>1</v>
      </c>
      <c r="Q204" s="10">
        <v>1</v>
      </c>
      <c r="R204" s="10">
        <v>1</v>
      </c>
      <c r="S204" s="22">
        <f t="shared" si="45"/>
        <v>13</v>
      </c>
    </row>
    <row r="205" spans="1:19" x14ac:dyDescent="0.25">
      <c r="A205" t="s">
        <v>2269</v>
      </c>
      <c r="B205">
        <v>60</v>
      </c>
      <c r="C205" s="6" t="s">
        <v>309</v>
      </c>
      <c r="D205" s="10"/>
      <c r="E205" s="10">
        <v>1</v>
      </c>
      <c r="F205" s="10">
        <v>1</v>
      </c>
      <c r="G205" s="10">
        <v>1</v>
      </c>
      <c r="H205" s="10">
        <v>1</v>
      </c>
      <c r="I205" s="10">
        <v>1</v>
      </c>
      <c r="J205" s="10">
        <v>1</v>
      </c>
      <c r="K205" s="10">
        <v>1</v>
      </c>
      <c r="L205" s="10">
        <v>1</v>
      </c>
      <c r="M205" s="10">
        <v>1</v>
      </c>
      <c r="N205" s="10">
        <v>1</v>
      </c>
      <c r="O205" s="10"/>
      <c r="P205" s="10"/>
      <c r="Q205" s="10"/>
      <c r="R205" s="10"/>
      <c r="S205" s="22">
        <f t="shared" si="45"/>
        <v>10</v>
      </c>
    </row>
    <row r="206" spans="1:19" x14ac:dyDescent="0.25">
      <c r="A206" t="s">
        <v>2269</v>
      </c>
      <c r="B206">
        <v>60</v>
      </c>
      <c r="C206" s="6" t="s">
        <v>565</v>
      </c>
      <c r="D206" s="10"/>
      <c r="E206" s="10"/>
      <c r="F206" s="10"/>
      <c r="G206" s="10">
        <v>1</v>
      </c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22">
        <f t="shared" si="45"/>
        <v>1</v>
      </c>
    </row>
    <row r="207" spans="1:19" x14ac:dyDescent="0.25">
      <c r="A207" t="s">
        <v>2269</v>
      </c>
      <c r="B207">
        <v>60</v>
      </c>
      <c r="C207" s="6" t="s">
        <v>1862</v>
      </c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>
        <v>1</v>
      </c>
      <c r="P207" s="10"/>
      <c r="Q207" s="10"/>
      <c r="R207" s="10"/>
      <c r="S207" s="22">
        <f t="shared" si="45"/>
        <v>1</v>
      </c>
    </row>
    <row r="208" spans="1:19" x14ac:dyDescent="0.25">
      <c r="A208" t="s">
        <v>2269</v>
      </c>
      <c r="B208">
        <v>60</v>
      </c>
      <c r="C208" s="6" t="s">
        <v>1667</v>
      </c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>
        <v>1</v>
      </c>
      <c r="O208" s="10"/>
      <c r="P208" s="10"/>
      <c r="Q208" s="10"/>
      <c r="R208" s="10"/>
      <c r="S208" s="22">
        <f t="shared" si="45"/>
        <v>1</v>
      </c>
    </row>
    <row r="209" spans="1:19" x14ac:dyDescent="0.25">
      <c r="A209" t="s">
        <v>2269</v>
      </c>
      <c r="B209">
        <v>60</v>
      </c>
      <c r="C209" s="6" t="s">
        <v>910</v>
      </c>
      <c r="D209" s="10"/>
      <c r="E209" s="10"/>
      <c r="F209" s="10"/>
      <c r="G209" s="10"/>
      <c r="H209" s="10"/>
      <c r="I209" s="10">
        <v>1</v>
      </c>
      <c r="J209" s="10">
        <v>1</v>
      </c>
      <c r="K209" s="10"/>
      <c r="L209" s="10"/>
      <c r="M209" s="10"/>
      <c r="N209" s="10"/>
      <c r="O209" s="10"/>
      <c r="P209" s="10"/>
      <c r="Q209" s="10"/>
      <c r="R209" s="10"/>
      <c r="S209" s="22">
        <f t="shared" si="45"/>
        <v>2</v>
      </c>
    </row>
    <row r="210" spans="1:19" x14ac:dyDescent="0.25">
      <c r="A210" t="s">
        <v>2269</v>
      </c>
      <c r="B210">
        <v>60</v>
      </c>
      <c r="C210" s="6" t="s">
        <v>1227</v>
      </c>
      <c r="D210" s="10"/>
      <c r="E210" s="10"/>
      <c r="F210" s="10"/>
      <c r="G210" s="10"/>
      <c r="H210" s="10"/>
      <c r="I210" s="10"/>
      <c r="J210" s="10"/>
      <c r="K210" s="10">
        <v>1</v>
      </c>
      <c r="L210" s="10">
        <v>1</v>
      </c>
      <c r="M210" s="10">
        <v>1</v>
      </c>
      <c r="N210" s="10">
        <v>1</v>
      </c>
      <c r="O210" s="10"/>
      <c r="P210" s="10"/>
      <c r="Q210" s="10"/>
      <c r="R210" s="10"/>
      <c r="S210" s="22">
        <f t="shared" si="45"/>
        <v>4</v>
      </c>
    </row>
    <row r="211" spans="1:19" x14ac:dyDescent="0.25">
      <c r="A211" t="s">
        <v>2269</v>
      </c>
      <c r="B211">
        <v>60</v>
      </c>
      <c r="C211" s="6" t="s">
        <v>413</v>
      </c>
      <c r="D211" s="10"/>
      <c r="E211" s="10"/>
      <c r="F211" s="10">
        <v>1</v>
      </c>
      <c r="G211" s="10">
        <v>1</v>
      </c>
      <c r="H211" s="10">
        <v>1</v>
      </c>
      <c r="I211" s="10">
        <v>1</v>
      </c>
      <c r="J211" s="10">
        <v>1</v>
      </c>
      <c r="K211" s="10">
        <v>1</v>
      </c>
      <c r="L211" s="10">
        <v>1</v>
      </c>
      <c r="M211" s="10">
        <v>1</v>
      </c>
      <c r="N211" s="10">
        <v>1</v>
      </c>
      <c r="O211" s="10"/>
      <c r="P211" s="10"/>
      <c r="Q211" s="10"/>
      <c r="R211" s="10"/>
      <c r="S211" s="22">
        <f t="shared" si="45"/>
        <v>9</v>
      </c>
    </row>
    <row r="212" spans="1:19" x14ac:dyDescent="0.25">
      <c r="A212" t="s">
        <v>2269</v>
      </c>
      <c r="B212">
        <v>60</v>
      </c>
      <c r="C212" s="6" t="s">
        <v>905</v>
      </c>
      <c r="D212" s="10"/>
      <c r="E212" s="10"/>
      <c r="F212" s="10"/>
      <c r="G212" s="10"/>
      <c r="H212" s="10"/>
      <c r="I212" s="10">
        <v>1</v>
      </c>
      <c r="J212" s="10"/>
      <c r="K212" s="10"/>
      <c r="L212" s="10"/>
      <c r="M212" s="10"/>
      <c r="N212" s="10"/>
      <c r="O212" s="10"/>
      <c r="P212" s="10"/>
      <c r="Q212" s="10"/>
      <c r="R212" s="10"/>
      <c r="S212" s="22">
        <f t="shared" si="45"/>
        <v>1</v>
      </c>
    </row>
    <row r="213" spans="1:19" x14ac:dyDescent="0.25">
      <c r="A213" t="s">
        <v>2269</v>
      </c>
      <c r="B213">
        <v>60</v>
      </c>
      <c r="C213" s="6" t="s">
        <v>739</v>
      </c>
      <c r="D213" s="10"/>
      <c r="E213" s="10"/>
      <c r="F213" s="10"/>
      <c r="G213" s="10"/>
      <c r="H213" s="10">
        <v>1</v>
      </c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22">
        <f t="shared" si="45"/>
        <v>1</v>
      </c>
    </row>
    <row r="214" spans="1:19" x14ac:dyDescent="0.25">
      <c r="A214" t="s">
        <v>2269</v>
      </c>
      <c r="B214">
        <v>60</v>
      </c>
      <c r="C214" s="6" t="s">
        <v>909</v>
      </c>
      <c r="D214" s="10"/>
      <c r="E214" s="10"/>
      <c r="F214" s="10"/>
      <c r="G214" s="10"/>
      <c r="H214" s="10"/>
      <c r="I214" s="10">
        <v>1</v>
      </c>
      <c r="J214" s="10"/>
      <c r="K214" s="10"/>
      <c r="L214" s="10"/>
      <c r="M214" s="10"/>
      <c r="N214" s="10"/>
      <c r="O214" s="10"/>
      <c r="P214" s="10"/>
      <c r="Q214" s="10"/>
      <c r="R214" s="10"/>
      <c r="S214" s="22">
        <f t="shared" si="45"/>
        <v>1</v>
      </c>
    </row>
    <row r="215" spans="1:19" x14ac:dyDescent="0.25">
      <c r="A215" t="s">
        <v>2269</v>
      </c>
      <c r="B215">
        <v>60</v>
      </c>
      <c r="C215" s="6" t="s">
        <v>904</v>
      </c>
      <c r="D215" s="10"/>
      <c r="E215" s="10"/>
      <c r="F215" s="10"/>
      <c r="G215" s="10"/>
      <c r="H215" s="10"/>
      <c r="I215" s="10">
        <v>1</v>
      </c>
      <c r="J215" s="10"/>
      <c r="K215" s="10"/>
      <c r="L215" s="10"/>
      <c r="M215" s="10"/>
      <c r="N215" s="10"/>
      <c r="O215" s="10"/>
      <c r="P215" s="10"/>
      <c r="Q215" s="10"/>
      <c r="R215" s="10"/>
      <c r="S215" s="22">
        <f t="shared" si="45"/>
        <v>1</v>
      </c>
    </row>
    <row r="216" spans="1:19" x14ac:dyDescent="0.25">
      <c r="A216" t="s">
        <v>2269</v>
      </c>
      <c r="B216">
        <v>60</v>
      </c>
      <c r="C216" s="6" t="s">
        <v>410</v>
      </c>
      <c r="D216" s="10"/>
      <c r="E216" s="10"/>
      <c r="F216" s="10">
        <v>1</v>
      </c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22">
        <f t="shared" si="45"/>
        <v>1</v>
      </c>
    </row>
    <row r="217" spans="1:19" x14ac:dyDescent="0.25">
      <c r="A217" t="s">
        <v>2269</v>
      </c>
      <c r="B217">
        <v>60</v>
      </c>
      <c r="C217" s="6" t="s">
        <v>1224</v>
      </c>
      <c r="D217" s="10"/>
      <c r="E217" s="10"/>
      <c r="F217" s="10"/>
      <c r="G217" s="10"/>
      <c r="H217" s="10"/>
      <c r="I217" s="10"/>
      <c r="J217" s="10"/>
      <c r="K217" s="10">
        <v>1</v>
      </c>
      <c r="L217" s="10"/>
      <c r="M217" s="10"/>
      <c r="N217" s="10"/>
      <c r="O217" s="10"/>
      <c r="P217" s="10"/>
      <c r="Q217" s="10"/>
      <c r="R217" s="10"/>
      <c r="S217" s="22">
        <f t="shared" si="45"/>
        <v>1</v>
      </c>
    </row>
    <row r="218" spans="1:19" x14ac:dyDescent="0.25">
      <c r="A218" t="s">
        <v>2269</v>
      </c>
      <c r="B218">
        <v>60</v>
      </c>
      <c r="C218" s="6" t="s">
        <v>745</v>
      </c>
      <c r="D218" s="10"/>
      <c r="E218" s="10"/>
      <c r="F218" s="10"/>
      <c r="G218" s="10"/>
      <c r="H218" s="10">
        <v>1</v>
      </c>
      <c r="I218" s="10">
        <v>1</v>
      </c>
      <c r="J218" s="10"/>
      <c r="K218" s="10"/>
      <c r="L218" s="10"/>
      <c r="M218" s="10"/>
      <c r="N218" s="10"/>
      <c r="O218" s="10"/>
      <c r="P218" s="10"/>
      <c r="Q218" s="10"/>
      <c r="R218" s="10"/>
      <c r="S218" s="22">
        <f t="shared" si="45"/>
        <v>2</v>
      </c>
    </row>
    <row r="219" spans="1:19" x14ac:dyDescent="0.25">
      <c r="A219" t="s">
        <v>2269</v>
      </c>
      <c r="B219">
        <v>60</v>
      </c>
      <c r="C219" s="6" t="s">
        <v>914</v>
      </c>
      <c r="D219" s="10"/>
      <c r="E219" s="10"/>
      <c r="F219" s="10"/>
      <c r="G219" s="10"/>
      <c r="H219" s="10"/>
      <c r="I219" s="10">
        <v>1</v>
      </c>
      <c r="J219" s="10">
        <v>1</v>
      </c>
      <c r="K219" s="10"/>
      <c r="L219" s="10"/>
      <c r="M219" s="10"/>
      <c r="N219" s="10"/>
      <c r="O219" s="10"/>
      <c r="P219" s="10"/>
      <c r="Q219" s="10"/>
      <c r="R219" s="10"/>
      <c r="S219" s="22">
        <f t="shared" si="45"/>
        <v>2</v>
      </c>
    </row>
    <row r="220" spans="1:19" x14ac:dyDescent="0.25">
      <c r="A220" t="s">
        <v>2269</v>
      </c>
      <c r="B220">
        <v>60</v>
      </c>
      <c r="C220" s="6" t="s">
        <v>1521</v>
      </c>
      <c r="D220" s="10"/>
      <c r="E220" s="10"/>
      <c r="F220" s="10"/>
      <c r="G220" s="10"/>
      <c r="H220" s="10"/>
      <c r="I220" s="10"/>
      <c r="J220" s="10"/>
      <c r="K220" s="10"/>
      <c r="L220" s="10"/>
      <c r="M220" s="10">
        <v>1</v>
      </c>
      <c r="N220" s="10"/>
      <c r="O220" s="10"/>
      <c r="P220" s="10"/>
      <c r="Q220" s="10"/>
      <c r="R220" s="10"/>
      <c r="S220" s="22">
        <f t="shared" si="45"/>
        <v>1</v>
      </c>
    </row>
    <row r="221" spans="1:19" x14ac:dyDescent="0.25">
      <c r="A221" t="s">
        <v>2269</v>
      </c>
      <c r="B221">
        <v>60</v>
      </c>
      <c r="C221" s="6" t="s">
        <v>740</v>
      </c>
      <c r="D221" s="10"/>
      <c r="E221" s="10"/>
      <c r="F221" s="10"/>
      <c r="G221" s="10"/>
      <c r="H221" s="10">
        <v>1</v>
      </c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22">
        <f t="shared" si="45"/>
        <v>1</v>
      </c>
    </row>
    <row r="222" spans="1:19" x14ac:dyDescent="0.25">
      <c r="A222" t="s">
        <v>2269</v>
      </c>
      <c r="B222">
        <v>60</v>
      </c>
      <c r="C222" s="6" t="s">
        <v>901</v>
      </c>
      <c r="D222" s="10"/>
      <c r="E222" s="10"/>
      <c r="F222" s="10"/>
      <c r="G222" s="10"/>
      <c r="H222" s="10"/>
      <c r="I222" s="10">
        <v>1</v>
      </c>
      <c r="J222" s="10"/>
      <c r="K222" s="10"/>
      <c r="L222" s="10"/>
      <c r="M222" s="10"/>
      <c r="N222" s="10"/>
      <c r="O222" s="10"/>
      <c r="P222" s="10"/>
      <c r="Q222" s="10"/>
      <c r="R222" s="10"/>
      <c r="S222" s="22">
        <f t="shared" si="45"/>
        <v>1</v>
      </c>
    </row>
    <row r="223" spans="1:19" x14ac:dyDescent="0.25">
      <c r="A223" t="s">
        <v>2269</v>
      </c>
      <c r="B223">
        <v>60</v>
      </c>
      <c r="C223" s="6" t="s">
        <v>2016</v>
      </c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>
        <v>1</v>
      </c>
      <c r="Q223" s="10"/>
      <c r="R223" s="10"/>
      <c r="S223" s="22">
        <f t="shared" si="45"/>
        <v>1</v>
      </c>
    </row>
    <row r="224" spans="1:19" x14ac:dyDescent="0.25">
      <c r="A224" t="s">
        <v>2269</v>
      </c>
      <c r="B224">
        <v>60</v>
      </c>
      <c r="C224" s="6" t="s">
        <v>114</v>
      </c>
      <c r="D224" s="10">
        <v>1</v>
      </c>
      <c r="E224" s="10">
        <v>1</v>
      </c>
      <c r="F224" s="10">
        <v>1</v>
      </c>
      <c r="G224" s="10">
        <v>1</v>
      </c>
      <c r="H224" s="10">
        <v>1</v>
      </c>
      <c r="I224" s="10">
        <v>1</v>
      </c>
      <c r="J224" s="10">
        <v>1</v>
      </c>
      <c r="K224" s="10"/>
      <c r="L224" s="10"/>
      <c r="M224" s="10"/>
      <c r="N224" s="10"/>
      <c r="O224" s="10"/>
      <c r="P224" s="10"/>
      <c r="Q224" s="10"/>
      <c r="R224" s="10"/>
      <c r="S224" s="22">
        <f t="shared" si="45"/>
        <v>7</v>
      </c>
    </row>
    <row r="225" spans="1:19" x14ac:dyDescent="0.25">
      <c r="A225" t="s">
        <v>2269</v>
      </c>
      <c r="B225">
        <v>60</v>
      </c>
      <c r="C225" s="6" t="s">
        <v>567</v>
      </c>
      <c r="D225" s="10"/>
      <c r="E225" s="10"/>
      <c r="F225" s="10"/>
      <c r="G225" s="10">
        <v>1</v>
      </c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22">
        <f t="shared" si="45"/>
        <v>1</v>
      </c>
    </row>
    <row r="226" spans="1:19" x14ac:dyDescent="0.25">
      <c r="A226" t="s">
        <v>2269</v>
      </c>
      <c r="B226">
        <v>60</v>
      </c>
      <c r="C226" s="6" t="s">
        <v>113</v>
      </c>
      <c r="D226" s="10">
        <v>1</v>
      </c>
      <c r="E226" s="10">
        <v>1</v>
      </c>
      <c r="F226" s="10">
        <v>1</v>
      </c>
      <c r="G226" s="10">
        <v>1</v>
      </c>
      <c r="H226" s="10">
        <v>1</v>
      </c>
      <c r="I226" s="10">
        <v>1</v>
      </c>
      <c r="J226" s="10">
        <v>1</v>
      </c>
      <c r="K226" s="10">
        <v>1</v>
      </c>
      <c r="L226" s="10">
        <v>1</v>
      </c>
      <c r="M226" s="10">
        <v>1</v>
      </c>
      <c r="N226" s="10">
        <v>1</v>
      </c>
      <c r="O226" s="10">
        <v>1</v>
      </c>
      <c r="P226" s="10">
        <v>1</v>
      </c>
      <c r="Q226" s="10">
        <v>1</v>
      </c>
      <c r="R226" s="10">
        <v>1</v>
      </c>
      <c r="S226" s="22">
        <f t="shared" si="45"/>
        <v>15</v>
      </c>
    </row>
    <row r="227" spans="1:19" x14ac:dyDescent="0.25">
      <c r="A227" t="s">
        <v>2269</v>
      </c>
      <c r="B227">
        <v>60</v>
      </c>
      <c r="C227" s="6" t="s">
        <v>1861</v>
      </c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>
        <v>1</v>
      </c>
      <c r="P227" s="10">
        <v>1</v>
      </c>
      <c r="Q227" s="10">
        <v>1</v>
      </c>
      <c r="R227" s="10">
        <v>1</v>
      </c>
      <c r="S227" s="22">
        <f t="shared" si="45"/>
        <v>4</v>
      </c>
    </row>
    <row r="228" spans="1:19" x14ac:dyDescent="0.25">
      <c r="A228" t="s">
        <v>2269</v>
      </c>
      <c r="B228">
        <v>60</v>
      </c>
      <c r="C228" s="6" t="s">
        <v>310</v>
      </c>
      <c r="D228" s="10"/>
      <c r="E228" s="10">
        <v>1</v>
      </c>
      <c r="F228" s="10">
        <v>1</v>
      </c>
      <c r="G228" s="10">
        <v>1</v>
      </c>
      <c r="H228" s="10">
        <v>1</v>
      </c>
      <c r="I228" s="10">
        <v>1</v>
      </c>
      <c r="J228" s="10">
        <v>1</v>
      </c>
      <c r="K228" s="10">
        <v>1</v>
      </c>
      <c r="L228" s="10">
        <v>1</v>
      </c>
      <c r="M228" s="10">
        <v>1</v>
      </c>
      <c r="N228" s="10"/>
      <c r="O228" s="10"/>
      <c r="P228" s="10"/>
      <c r="Q228" s="10"/>
      <c r="R228" s="10"/>
      <c r="S228" s="22">
        <f t="shared" si="45"/>
        <v>9</v>
      </c>
    </row>
    <row r="229" spans="1:19" x14ac:dyDescent="0.25">
      <c r="A229" t="s">
        <v>2269</v>
      </c>
      <c r="B229">
        <v>60</v>
      </c>
      <c r="C229" s="6" t="s">
        <v>1860</v>
      </c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>
        <v>1</v>
      </c>
      <c r="P229" s="10"/>
      <c r="Q229" s="10"/>
      <c r="R229" s="10"/>
      <c r="S229" s="22">
        <f t="shared" si="45"/>
        <v>1</v>
      </c>
    </row>
    <row r="230" spans="1:19" x14ac:dyDescent="0.25">
      <c r="A230" t="s">
        <v>2269</v>
      </c>
      <c r="B230">
        <v>60</v>
      </c>
      <c r="C230" s="6" t="s">
        <v>907</v>
      </c>
      <c r="D230" s="10"/>
      <c r="E230" s="10"/>
      <c r="F230" s="10"/>
      <c r="G230" s="10"/>
      <c r="H230" s="10"/>
      <c r="I230" s="10">
        <v>1</v>
      </c>
      <c r="J230" s="10"/>
      <c r="K230" s="10"/>
      <c r="L230" s="10"/>
      <c r="M230" s="10"/>
      <c r="N230" s="10"/>
      <c r="O230" s="10"/>
      <c r="P230" s="10"/>
      <c r="Q230" s="10"/>
      <c r="R230" s="10"/>
      <c r="S230" s="22">
        <f t="shared" si="45"/>
        <v>1</v>
      </c>
    </row>
    <row r="231" spans="1:19" x14ac:dyDescent="0.25">
      <c r="A231" t="s">
        <v>2269</v>
      </c>
      <c r="B231">
        <v>60</v>
      </c>
      <c r="C231" s="6" t="s">
        <v>1858</v>
      </c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>
        <v>1</v>
      </c>
      <c r="P231" s="10"/>
      <c r="Q231" s="10"/>
      <c r="R231" s="10"/>
      <c r="S231" s="22">
        <f t="shared" si="45"/>
        <v>1</v>
      </c>
    </row>
    <row r="232" spans="1:19" x14ac:dyDescent="0.25">
      <c r="A232" t="s">
        <v>2269</v>
      </c>
      <c r="B232">
        <v>60</v>
      </c>
      <c r="C232" s="6" t="s">
        <v>913</v>
      </c>
      <c r="D232" s="10"/>
      <c r="E232" s="10"/>
      <c r="F232" s="10"/>
      <c r="G232" s="10"/>
      <c r="H232" s="10"/>
      <c r="I232" s="10">
        <v>1</v>
      </c>
      <c r="J232" s="10">
        <v>1</v>
      </c>
      <c r="K232" s="10">
        <v>1</v>
      </c>
      <c r="L232" s="10">
        <v>1</v>
      </c>
      <c r="M232" s="10"/>
      <c r="N232" s="10"/>
      <c r="O232" s="10"/>
      <c r="P232" s="10"/>
      <c r="Q232" s="10"/>
      <c r="R232" s="10"/>
      <c r="S232" s="22">
        <f t="shared" si="45"/>
        <v>4</v>
      </c>
    </row>
    <row r="233" spans="1:19" x14ac:dyDescent="0.25">
      <c r="A233" t="s">
        <v>2269</v>
      </c>
      <c r="B233">
        <v>60</v>
      </c>
      <c r="C233" s="6" t="s">
        <v>2017</v>
      </c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>
        <v>1</v>
      </c>
      <c r="Q233" s="10"/>
      <c r="R233" s="10"/>
      <c r="S233" s="22">
        <f t="shared" si="45"/>
        <v>1</v>
      </c>
    </row>
    <row r="234" spans="1:19" x14ac:dyDescent="0.25">
      <c r="A234" t="s">
        <v>2269</v>
      </c>
      <c r="B234">
        <v>60</v>
      </c>
      <c r="C234" s="6" t="s">
        <v>912</v>
      </c>
      <c r="D234" s="10"/>
      <c r="E234" s="10"/>
      <c r="F234" s="10"/>
      <c r="G234" s="10"/>
      <c r="H234" s="10"/>
      <c r="I234" s="10">
        <v>1</v>
      </c>
      <c r="J234" s="10"/>
      <c r="K234" s="10"/>
      <c r="L234" s="10"/>
      <c r="M234" s="10"/>
      <c r="N234" s="10"/>
      <c r="O234" s="10"/>
      <c r="P234" s="10"/>
      <c r="Q234" s="10"/>
      <c r="R234" s="10"/>
      <c r="S234" s="22">
        <f t="shared" si="45"/>
        <v>1</v>
      </c>
    </row>
    <row r="235" spans="1:19" x14ac:dyDescent="0.25">
      <c r="A235" t="s">
        <v>2269</v>
      </c>
      <c r="B235">
        <v>60</v>
      </c>
      <c r="C235" s="6" t="s">
        <v>2019</v>
      </c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>
        <v>1</v>
      </c>
      <c r="Q235" s="10"/>
      <c r="R235" s="10"/>
      <c r="S235" s="22">
        <f t="shared" si="45"/>
        <v>1</v>
      </c>
    </row>
    <row r="236" spans="1:19" x14ac:dyDescent="0.25">
      <c r="A236" t="s">
        <v>2269</v>
      </c>
      <c r="B236">
        <v>60</v>
      </c>
      <c r="C236" s="6" t="s">
        <v>308</v>
      </c>
      <c r="D236" s="10"/>
      <c r="E236" s="10">
        <v>1</v>
      </c>
      <c r="F236" s="10">
        <v>1</v>
      </c>
      <c r="G236" s="10">
        <v>1</v>
      </c>
      <c r="H236" s="10">
        <v>1</v>
      </c>
      <c r="I236" s="10">
        <v>1</v>
      </c>
      <c r="J236" s="10">
        <v>1</v>
      </c>
      <c r="K236" s="10">
        <v>1</v>
      </c>
      <c r="L236" s="10">
        <v>1</v>
      </c>
      <c r="M236" s="10">
        <v>1</v>
      </c>
      <c r="N236" s="10">
        <v>1</v>
      </c>
      <c r="O236" s="10">
        <v>1</v>
      </c>
      <c r="P236" s="10"/>
      <c r="Q236" s="10"/>
      <c r="R236" s="10"/>
      <c r="S236" s="22">
        <f t="shared" si="45"/>
        <v>11</v>
      </c>
    </row>
    <row r="237" spans="1:19" x14ac:dyDescent="0.25">
      <c r="A237" t="s">
        <v>2269</v>
      </c>
      <c r="B237">
        <v>60</v>
      </c>
      <c r="C237" s="6" t="s">
        <v>900</v>
      </c>
      <c r="D237" s="10"/>
      <c r="E237" s="10"/>
      <c r="F237" s="10"/>
      <c r="G237" s="10"/>
      <c r="H237" s="10"/>
      <c r="I237" s="10">
        <v>1</v>
      </c>
      <c r="J237" s="10"/>
      <c r="K237" s="10"/>
      <c r="L237" s="10"/>
      <c r="M237" s="10"/>
      <c r="N237" s="10"/>
      <c r="O237" s="10"/>
      <c r="P237" s="10"/>
      <c r="Q237" s="10"/>
      <c r="R237" s="10"/>
      <c r="S237" s="22">
        <f t="shared" si="45"/>
        <v>1</v>
      </c>
    </row>
    <row r="238" spans="1:19" x14ac:dyDescent="0.25">
      <c r="A238" t="s">
        <v>2269</v>
      </c>
      <c r="B238">
        <v>60</v>
      </c>
      <c r="C238" s="6" t="s">
        <v>2018</v>
      </c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>
        <v>1</v>
      </c>
      <c r="Q238" s="10"/>
      <c r="R238" s="10"/>
      <c r="S238" s="22">
        <f t="shared" si="45"/>
        <v>1</v>
      </c>
    </row>
    <row r="239" spans="1:19" x14ac:dyDescent="0.25">
      <c r="A239" t="s">
        <v>2269</v>
      </c>
      <c r="B239">
        <v>60</v>
      </c>
      <c r="C239" s="6" t="s">
        <v>414</v>
      </c>
      <c r="D239" s="10"/>
      <c r="E239" s="10"/>
      <c r="F239" s="10">
        <v>1</v>
      </c>
      <c r="G239" s="10">
        <v>1</v>
      </c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22">
        <f t="shared" si="45"/>
        <v>2</v>
      </c>
    </row>
    <row r="240" spans="1:19" x14ac:dyDescent="0.25">
      <c r="A240" t="s">
        <v>2269</v>
      </c>
      <c r="B240">
        <v>60</v>
      </c>
      <c r="C240" s="6" t="s">
        <v>908</v>
      </c>
      <c r="D240" s="10"/>
      <c r="E240" s="10"/>
      <c r="F240" s="10"/>
      <c r="G240" s="10"/>
      <c r="H240" s="10"/>
      <c r="I240" s="10">
        <v>1</v>
      </c>
      <c r="J240" s="10"/>
      <c r="K240" s="10"/>
      <c r="L240" s="10"/>
      <c r="M240" s="10"/>
      <c r="N240" s="10"/>
      <c r="O240" s="10"/>
      <c r="P240" s="10"/>
      <c r="Q240" s="10"/>
      <c r="R240" s="10"/>
      <c r="S240" s="22">
        <f t="shared" ref="S240:S303" si="46">SUM(D240:R240)</f>
        <v>1</v>
      </c>
    </row>
    <row r="241" spans="1:19" x14ac:dyDescent="0.25">
      <c r="A241" t="s">
        <v>2269</v>
      </c>
      <c r="B241">
        <v>60</v>
      </c>
      <c r="C241" s="6" t="s">
        <v>1857</v>
      </c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>
        <v>1</v>
      </c>
      <c r="P241" s="10"/>
      <c r="Q241" s="10"/>
      <c r="R241" s="10"/>
      <c r="S241" s="22">
        <f t="shared" si="46"/>
        <v>1</v>
      </c>
    </row>
    <row r="242" spans="1:19" x14ac:dyDescent="0.25">
      <c r="A242" t="s">
        <v>2269</v>
      </c>
      <c r="B242">
        <v>60</v>
      </c>
      <c r="C242" s="6" t="s">
        <v>307</v>
      </c>
      <c r="D242" s="10"/>
      <c r="E242" s="10">
        <v>1</v>
      </c>
      <c r="F242" s="10">
        <v>1</v>
      </c>
      <c r="G242" s="10">
        <v>1</v>
      </c>
      <c r="H242" s="10">
        <v>1</v>
      </c>
      <c r="I242" s="10">
        <v>1</v>
      </c>
      <c r="J242" s="10">
        <v>1</v>
      </c>
      <c r="K242" s="10">
        <v>1</v>
      </c>
      <c r="L242" s="10">
        <v>1</v>
      </c>
      <c r="M242" s="10">
        <v>1</v>
      </c>
      <c r="N242" s="10">
        <v>1</v>
      </c>
      <c r="O242" s="10">
        <v>1</v>
      </c>
      <c r="P242" s="10">
        <v>1</v>
      </c>
      <c r="Q242" s="10"/>
      <c r="R242" s="10"/>
      <c r="S242" s="22">
        <f t="shared" si="46"/>
        <v>12</v>
      </c>
    </row>
    <row r="243" spans="1:19" x14ac:dyDescent="0.25">
      <c r="A243" t="s">
        <v>2269</v>
      </c>
      <c r="B243">
        <v>60</v>
      </c>
      <c r="C243" s="6" t="s">
        <v>119</v>
      </c>
      <c r="D243" s="10">
        <v>1</v>
      </c>
      <c r="E243" s="10">
        <v>1</v>
      </c>
      <c r="F243" s="10">
        <v>1</v>
      </c>
      <c r="G243" s="10">
        <v>1</v>
      </c>
      <c r="H243" s="10">
        <v>1</v>
      </c>
      <c r="I243" s="10">
        <v>1</v>
      </c>
      <c r="J243" s="10"/>
      <c r="K243" s="10"/>
      <c r="L243" s="10"/>
      <c r="M243" s="10"/>
      <c r="N243" s="10"/>
      <c r="O243" s="10"/>
      <c r="P243" s="10"/>
      <c r="Q243" s="10"/>
      <c r="R243" s="10"/>
      <c r="S243" s="22">
        <f t="shared" si="46"/>
        <v>6</v>
      </c>
    </row>
    <row r="244" spans="1:19" x14ac:dyDescent="0.25">
      <c r="A244" t="s">
        <v>2269</v>
      </c>
      <c r="B244">
        <v>60</v>
      </c>
      <c r="C244" s="6" t="s">
        <v>1669</v>
      </c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>
        <v>1</v>
      </c>
      <c r="O244" s="10"/>
      <c r="P244" s="10"/>
      <c r="Q244" s="10"/>
      <c r="R244" s="10"/>
      <c r="S244" s="22">
        <f t="shared" si="46"/>
        <v>1</v>
      </c>
    </row>
    <row r="245" spans="1:19" x14ac:dyDescent="0.25">
      <c r="A245" t="s">
        <v>2269</v>
      </c>
      <c r="B245">
        <v>60</v>
      </c>
      <c r="C245" s="6" t="s">
        <v>118</v>
      </c>
      <c r="D245" s="10">
        <v>1</v>
      </c>
      <c r="E245" s="10">
        <v>1</v>
      </c>
      <c r="F245" s="10">
        <v>1</v>
      </c>
      <c r="G245" s="10">
        <v>1</v>
      </c>
      <c r="H245" s="10">
        <v>1</v>
      </c>
      <c r="I245" s="10">
        <v>1</v>
      </c>
      <c r="J245" s="10">
        <v>1</v>
      </c>
      <c r="K245" s="10">
        <v>1</v>
      </c>
      <c r="L245" s="10">
        <v>1</v>
      </c>
      <c r="M245" s="10">
        <v>1</v>
      </c>
      <c r="N245" s="10"/>
      <c r="O245" s="10"/>
      <c r="P245" s="10"/>
      <c r="Q245" s="10"/>
      <c r="R245" s="10"/>
      <c r="S245" s="22">
        <f t="shared" si="46"/>
        <v>10</v>
      </c>
    </row>
    <row r="246" spans="1:19" x14ac:dyDescent="0.25">
      <c r="A246" t="s">
        <v>2269</v>
      </c>
      <c r="B246">
        <v>60</v>
      </c>
      <c r="C246" s="6" t="s">
        <v>305</v>
      </c>
      <c r="D246" s="10"/>
      <c r="E246" s="10">
        <v>1</v>
      </c>
      <c r="F246" s="10">
        <v>1</v>
      </c>
      <c r="G246" s="10">
        <v>1</v>
      </c>
      <c r="H246" s="10">
        <v>1</v>
      </c>
      <c r="I246" s="10">
        <v>1</v>
      </c>
      <c r="J246" s="10">
        <v>1</v>
      </c>
      <c r="K246" s="10">
        <v>1</v>
      </c>
      <c r="L246" s="10">
        <v>1</v>
      </c>
      <c r="M246" s="10">
        <v>1</v>
      </c>
      <c r="N246" s="10">
        <v>1</v>
      </c>
      <c r="O246" s="10">
        <v>1</v>
      </c>
      <c r="P246" s="10">
        <v>1</v>
      </c>
      <c r="Q246" s="10">
        <v>1</v>
      </c>
      <c r="R246" s="10">
        <v>1</v>
      </c>
      <c r="S246" s="22">
        <f t="shared" si="46"/>
        <v>14</v>
      </c>
    </row>
    <row r="247" spans="1:19" x14ac:dyDescent="0.25">
      <c r="A247" t="s">
        <v>2269</v>
      </c>
      <c r="B247">
        <v>60</v>
      </c>
      <c r="C247" s="6" t="s">
        <v>911</v>
      </c>
      <c r="D247" s="10"/>
      <c r="E247" s="10"/>
      <c r="F247" s="10"/>
      <c r="G247" s="10"/>
      <c r="H247" s="10"/>
      <c r="I247" s="10">
        <v>1</v>
      </c>
      <c r="J247" s="10"/>
      <c r="K247" s="10"/>
      <c r="L247" s="10"/>
      <c r="M247" s="10"/>
      <c r="N247" s="10"/>
      <c r="O247" s="10"/>
      <c r="P247" s="10"/>
      <c r="Q247" s="10"/>
      <c r="R247" s="10"/>
      <c r="S247" s="22">
        <f t="shared" si="46"/>
        <v>1</v>
      </c>
    </row>
    <row r="248" spans="1:19" x14ac:dyDescent="0.25">
      <c r="A248" t="s">
        <v>2269</v>
      </c>
      <c r="B248">
        <v>60</v>
      </c>
      <c r="C248" s="6" t="s">
        <v>902</v>
      </c>
      <c r="D248" s="10"/>
      <c r="E248" s="10"/>
      <c r="F248" s="10"/>
      <c r="G248" s="10"/>
      <c r="H248" s="10"/>
      <c r="I248" s="10">
        <v>1</v>
      </c>
      <c r="J248" s="10"/>
      <c r="K248" s="10"/>
      <c r="L248" s="10"/>
      <c r="M248" s="10"/>
      <c r="N248" s="10"/>
      <c r="O248" s="10"/>
      <c r="P248" s="10"/>
      <c r="Q248" s="10"/>
      <c r="R248" s="10"/>
      <c r="S248" s="22">
        <f t="shared" si="46"/>
        <v>1</v>
      </c>
    </row>
    <row r="249" spans="1:19" x14ac:dyDescent="0.25">
      <c r="A249" t="s">
        <v>2269</v>
      </c>
      <c r="B249">
        <v>60</v>
      </c>
      <c r="C249" s="6" t="s">
        <v>1675</v>
      </c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>
        <v>1</v>
      </c>
      <c r="O249" s="10"/>
      <c r="P249" s="10"/>
      <c r="Q249" s="10"/>
      <c r="R249" s="10"/>
      <c r="S249" s="22">
        <f t="shared" si="46"/>
        <v>1</v>
      </c>
    </row>
    <row r="250" spans="1:19" x14ac:dyDescent="0.25">
      <c r="A250" t="s">
        <v>2269</v>
      </c>
      <c r="B250">
        <v>60</v>
      </c>
      <c r="C250" s="6" t="s">
        <v>312</v>
      </c>
      <c r="D250" s="10"/>
      <c r="E250" s="10">
        <v>1</v>
      </c>
      <c r="F250" s="10">
        <v>1</v>
      </c>
      <c r="G250" s="10">
        <v>1</v>
      </c>
      <c r="H250" s="10">
        <v>1</v>
      </c>
      <c r="I250" s="10">
        <v>1</v>
      </c>
      <c r="J250" s="10">
        <v>1</v>
      </c>
      <c r="K250" s="10">
        <v>1</v>
      </c>
      <c r="L250" s="10">
        <v>1</v>
      </c>
      <c r="M250" s="10">
        <v>1</v>
      </c>
      <c r="N250" s="10">
        <v>1</v>
      </c>
      <c r="O250" s="10">
        <v>1</v>
      </c>
      <c r="P250" s="10">
        <v>1</v>
      </c>
      <c r="Q250" s="10">
        <v>1</v>
      </c>
      <c r="R250" s="10"/>
      <c r="S250" s="22">
        <f t="shared" si="46"/>
        <v>13</v>
      </c>
    </row>
    <row r="251" spans="1:19" x14ac:dyDescent="0.25">
      <c r="A251" t="s">
        <v>2269</v>
      </c>
      <c r="B251">
        <v>60</v>
      </c>
      <c r="C251" s="6" t="s">
        <v>110</v>
      </c>
      <c r="D251" s="10">
        <v>1</v>
      </c>
      <c r="E251" s="10">
        <v>1</v>
      </c>
      <c r="F251" s="10">
        <v>1</v>
      </c>
      <c r="G251" s="10">
        <v>1</v>
      </c>
      <c r="H251" s="10">
        <v>1</v>
      </c>
      <c r="I251" s="10">
        <v>1</v>
      </c>
      <c r="J251" s="10">
        <v>1</v>
      </c>
      <c r="K251" s="10">
        <v>1</v>
      </c>
      <c r="L251" s="10">
        <v>1</v>
      </c>
      <c r="M251" s="10">
        <v>1</v>
      </c>
      <c r="N251" s="10">
        <v>1</v>
      </c>
      <c r="O251" s="10">
        <v>1</v>
      </c>
      <c r="P251" s="10">
        <v>1</v>
      </c>
      <c r="Q251" s="10">
        <v>1</v>
      </c>
      <c r="R251" s="10">
        <v>1</v>
      </c>
      <c r="S251" s="22">
        <f t="shared" si="46"/>
        <v>15</v>
      </c>
    </row>
    <row r="252" spans="1:19" x14ac:dyDescent="0.25">
      <c r="A252" t="s">
        <v>2269</v>
      </c>
      <c r="B252">
        <v>60</v>
      </c>
      <c r="C252" s="6" t="s">
        <v>563</v>
      </c>
      <c r="D252" s="10"/>
      <c r="E252" s="10"/>
      <c r="F252" s="10"/>
      <c r="G252" s="10">
        <v>1</v>
      </c>
      <c r="H252" s="10">
        <v>1</v>
      </c>
      <c r="I252" s="10">
        <v>1</v>
      </c>
      <c r="J252" s="10">
        <v>1</v>
      </c>
      <c r="K252" s="10">
        <v>1</v>
      </c>
      <c r="L252" s="10">
        <v>1</v>
      </c>
      <c r="M252" s="10">
        <v>1</v>
      </c>
      <c r="N252" s="10">
        <v>1</v>
      </c>
      <c r="O252" s="10">
        <v>1</v>
      </c>
      <c r="P252" s="10">
        <v>1</v>
      </c>
      <c r="Q252" s="10">
        <v>1</v>
      </c>
      <c r="R252" s="10"/>
      <c r="S252" s="22">
        <f t="shared" si="46"/>
        <v>11</v>
      </c>
    </row>
    <row r="253" spans="1:19" x14ac:dyDescent="0.25">
      <c r="A253" t="s">
        <v>2269</v>
      </c>
      <c r="B253">
        <v>60</v>
      </c>
      <c r="C253" s="6" t="s">
        <v>1226</v>
      </c>
      <c r="D253" s="10"/>
      <c r="E253" s="10"/>
      <c r="F253" s="10"/>
      <c r="G253" s="10"/>
      <c r="H253" s="10"/>
      <c r="I253" s="10"/>
      <c r="J253" s="10"/>
      <c r="K253" s="10">
        <v>1</v>
      </c>
      <c r="L253" s="10"/>
      <c r="M253" s="10"/>
      <c r="N253" s="10"/>
      <c r="O253" s="10"/>
      <c r="P253" s="10"/>
      <c r="Q253" s="10"/>
      <c r="R253" s="10"/>
      <c r="S253" s="22">
        <f t="shared" si="46"/>
        <v>1</v>
      </c>
    </row>
    <row r="254" spans="1:19" x14ac:dyDescent="0.25">
      <c r="A254" t="s">
        <v>2269</v>
      </c>
      <c r="B254">
        <v>60</v>
      </c>
      <c r="C254" s="6" t="s">
        <v>1359</v>
      </c>
      <c r="D254" s="10"/>
      <c r="E254" s="10"/>
      <c r="F254" s="10"/>
      <c r="G254" s="10"/>
      <c r="H254" s="10"/>
      <c r="I254" s="10"/>
      <c r="J254" s="10"/>
      <c r="K254" s="10"/>
      <c r="L254" s="10">
        <v>1</v>
      </c>
      <c r="M254" s="10">
        <v>1</v>
      </c>
      <c r="N254" s="10"/>
      <c r="O254" s="10"/>
      <c r="P254" s="10"/>
      <c r="Q254" s="10"/>
      <c r="R254" s="10"/>
      <c r="S254" s="22">
        <f t="shared" si="46"/>
        <v>2</v>
      </c>
    </row>
    <row r="255" spans="1:19" x14ac:dyDescent="0.25">
      <c r="A255" t="s">
        <v>2269</v>
      </c>
      <c r="B255">
        <v>60</v>
      </c>
      <c r="C255" s="6" t="s">
        <v>2020</v>
      </c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>
        <v>1</v>
      </c>
      <c r="Q255" s="10">
        <v>1</v>
      </c>
      <c r="R255" s="10"/>
      <c r="S255" s="22">
        <f t="shared" si="46"/>
        <v>2</v>
      </c>
    </row>
    <row r="256" spans="1:19" x14ac:dyDescent="0.25">
      <c r="A256" t="s">
        <v>2269</v>
      </c>
      <c r="B256">
        <v>60</v>
      </c>
      <c r="C256" s="6" t="s">
        <v>416</v>
      </c>
      <c r="D256" s="10"/>
      <c r="E256" s="10"/>
      <c r="F256" s="10">
        <v>1</v>
      </c>
      <c r="G256" s="10">
        <v>1</v>
      </c>
      <c r="H256" s="10">
        <v>1</v>
      </c>
      <c r="I256" s="10">
        <v>1</v>
      </c>
      <c r="J256" s="10">
        <v>1</v>
      </c>
      <c r="K256" s="10">
        <v>1</v>
      </c>
      <c r="L256" s="10"/>
      <c r="M256" s="10">
        <v>1</v>
      </c>
      <c r="N256" s="10">
        <v>1</v>
      </c>
      <c r="O256" s="10">
        <v>1</v>
      </c>
      <c r="P256" s="10">
        <v>1</v>
      </c>
      <c r="Q256" s="10">
        <v>1</v>
      </c>
      <c r="R256" s="10">
        <v>1</v>
      </c>
      <c r="S256" s="22">
        <f t="shared" si="46"/>
        <v>12</v>
      </c>
    </row>
    <row r="257" spans="1:19" x14ac:dyDescent="0.25">
      <c r="A257" t="s">
        <v>2269</v>
      </c>
      <c r="B257">
        <v>60</v>
      </c>
      <c r="C257" s="6" t="s">
        <v>1360</v>
      </c>
      <c r="D257" s="10"/>
      <c r="E257" s="10"/>
      <c r="F257" s="10"/>
      <c r="G257" s="10"/>
      <c r="H257" s="10"/>
      <c r="I257" s="10"/>
      <c r="J257" s="10"/>
      <c r="K257" s="10"/>
      <c r="L257" s="10">
        <v>1</v>
      </c>
      <c r="M257" s="10">
        <v>1</v>
      </c>
      <c r="N257" s="10">
        <v>1</v>
      </c>
      <c r="O257" s="10">
        <v>1</v>
      </c>
      <c r="P257" s="10">
        <v>1</v>
      </c>
      <c r="Q257" s="10"/>
      <c r="R257" s="10"/>
      <c r="S257" s="22">
        <f t="shared" si="46"/>
        <v>5</v>
      </c>
    </row>
    <row r="258" spans="1:19" x14ac:dyDescent="0.25">
      <c r="A258" t="s">
        <v>2269</v>
      </c>
      <c r="B258">
        <v>60</v>
      </c>
      <c r="C258" s="6" t="s">
        <v>420</v>
      </c>
      <c r="D258" s="10"/>
      <c r="E258" s="10"/>
      <c r="F258" s="10">
        <v>1</v>
      </c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22">
        <f t="shared" si="46"/>
        <v>1</v>
      </c>
    </row>
    <row r="259" spans="1:19" x14ac:dyDescent="0.25">
      <c r="A259" t="s">
        <v>2269</v>
      </c>
      <c r="B259">
        <v>60</v>
      </c>
      <c r="C259" s="6" t="s">
        <v>1356</v>
      </c>
      <c r="D259" s="10"/>
      <c r="E259" s="10"/>
      <c r="F259" s="10"/>
      <c r="G259" s="10"/>
      <c r="H259" s="10"/>
      <c r="I259" s="10"/>
      <c r="J259" s="10"/>
      <c r="K259" s="10"/>
      <c r="L259" s="10">
        <v>1</v>
      </c>
      <c r="M259" s="10">
        <v>1</v>
      </c>
      <c r="N259" s="10"/>
      <c r="O259" s="10">
        <v>1</v>
      </c>
      <c r="P259" s="10"/>
      <c r="Q259" s="10"/>
      <c r="R259" s="10"/>
      <c r="S259" s="22">
        <f t="shared" si="46"/>
        <v>3</v>
      </c>
    </row>
    <row r="260" spans="1:19" x14ac:dyDescent="0.25">
      <c r="A260" t="s">
        <v>2269</v>
      </c>
      <c r="B260">
        <v>60</v>
      </c>
      <c r="C260" s="6" t="s">
        <v>306</v>
      </c>
      <c r="D260" s="10"/>
      <c r="E260" s="10">
        <v>1</v>
      </c>
      <c r="F260" s="10">
        <v>1</v>
      </c>
      <c r="G260" s="10">
        <v>1</v>
      </c>
      <c r="H260" s="10">
        <v>1</v>
      </c>
      <c r="I260" s="10">
        <v>1</v>
      </c>
      <c r="J260" s="10">
        <v>1</v>
      </c>
      <c r="K260" s="10">
        <v>1</v>
      </c>
      <c r="L260" s="10">
        <v>1</v>
      </c>
      <c r="M260" s="10">
        <v>1</v>
      </c>
      <c r="N260" s="10">
        <v>1</v>
      </c>
      <c r="O260" s="10">
        <v>1</v>
      </c>
      <c r="P260" s="10">
        <v>1</v>
      </c>
      <c r="Q260" s="10">
        <v>1</v>
      </c>
      <c r="R260" s="10">
        <v>1</v>
      </c>
      <c r="S260" s="22">
        <f t="shared" si="46"/>
        <v>14</v>
      </c>
    </row>
    <row r="261" spans="1:19" x14ac:dyDescent="0.25">
      <c r="A261" t="s">
        <v>2269</v>
      </c>
      <c r="B261">
        <v>60</v>
      </c>
      <c r="C261" s="6" t="s">
        <v>111</v>
      </c>
      <c r="D261" s="10">
        <v>1</v>
      </c>
      <c r="E261" s="10">
        <v>1</v>
      </c>
      <c r="F261" s="10">
        <v>1</v>
      </c>
      <c r="G261" s="10">
        <v>1</v>
      </c>
      <c r="H261" s="10">
        <v>1</v>
      </c>
      <c r="I261" s="10">
        <v>1</v>
      </c>
      <c r="J261" s="10">
        <v>1</v>
      </c>
      <c r="K261" s="10">
        <v>1</v>
      </c>
      <c r="L261" s="10">
        <v>1</v>
      </c>
      <c r="M261" s="10">
        <v>1</v>
      </c>
      <c r="N261" s="10"/>
      <c r="O261" s="10"/>
      <c r="P261" s="10"/>
      <c r="Q261" s="10"/>
      <c r="R261" s="10"/>
      <c r="S261" s="22">
        <f t="shared" si="46"/>
        <v>10</v>
      </c>
    </row>
    <row r="262" spans="1:19" x14ac:dyDescent="0.25">
      <c r="A262" t="s">
        <v>2269</v>
      </c>
      <c r="B262">
        <v>60</v>
      </c>
      <c r="C262" s="6" t="s">
        <v>1672</v>
      </c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>
        <v>1</v>
      </c>
      <c r="O262" s="10"/>
      <c r="P262" s="10"/>
      <c r="Q262" s="10"/>
      <c r="R262" s="10"/>
      <c r="S262" s="22">
        <f t="shared" si="46"/>
        <v>1</v>
      </c>
    </row>
    <row r="263" spans="1:19" x14ac:dyDescent="0.25">
      <c r="A263" t="s">
        <v>2269</v>
      </c>
      <c r="B263">
        <v>60</v>
      </c>
      <c r="C263" s="6" t="s">
        <v>311</v>
      </c>
      <c r="D263" s="10"/>
      <c r="E263" s="10">
        <v>1</v>
      </c>
      <c r="F263" s="10">
        <v>1</v>
      </c>
      <c r="G263" s="10">
        <v>1</v>
      </c>
      <c r="H263" s="10">
        <v>1</v>
      </c>
      <c r="I263" s="10">
        <v>1</v>
      </c>
      <c r="J263" s="10">
        <v>1</v>
      </c>
      <c r="K263" s="10">
        <v>1</v>
      </c>
      <c r="L263" s="10">
        <v>1</v>
      </c>
      <c r="M263" s="10">
        <v>1</v>
      </c>
      <c r="N263" s="10">
        <v>1</v>
      </c>
      <c r="O263" s="10"/>
      <c r="P263" s="10"/>
      <c r="Q263" s="10"/>
      <c r="R263" s="10"/>
      <c r="S263" s="22">
        <f t="shared" si="46"/>
        <v>10</v>
      </c>
    </row>
    <row r="264" spans="1:19" x14ac:dyDescent="0.25">
      <c r="A264" t="s">
        <v>2269</v>
      </c>
      <c r="B264">
        <v>60</v>
      </c>
      <c r="C264" s="6" t="s">
        <v>303</v>
      </c>
      <c r="D264" s="10"/>
      <c r="E264" s="10">
        <v>1</v>
      </c>
      <c r="F264" s="10">
        <v>1</v>
      </c>
      <c r="G264" s="10">
        <v>1</v>
      </c>
      <c r="H264" s="10">
        <v>1</v>
      </c>
      <c r="I264" s="10">
        <v>1</v>
      </c>
      <c r="J264" s="10">
        <v>1</v>
      </c>
      <c r="K264" s="10"/>
      <c r="L264" s="10"/>
      <c r="M264" s="10"/>
      <c r="N264" s="10"/>
      <c r="O264" s="10">
        <v>1</v>
      </c>
      <c r="P264" s="10">
        <v>1</v>
      </c>
      <c r="Q264" s="10">
        <v>1</v>
      </c>
      <c r="R264" s="10">
        <v>1</v>
      </c>
      <c r="S264" s="22">
        <f t="shared" si="46"/>
        <v>10</v>
      </c>
    </row>
    <row r="265" spans="1:19" x14ac:dyDescent="0.25">
      <c r="A265" t="s">
        <v>2269</v>
      </c>
      <c r="B265">
        <v>60</v>
      </c>
      <c r="C265" s="6" t="s">
        <v>1859</v>
      </c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>
        <v>1</v>
      </c>
      <c r="P265" s="10"/>
      <c r="Q265" s="10"/>
      <c r="R265" s="10"/>
      <c r="S265" s="22">
        <f t="shared" si="46"/>
        <v>1</v>
      </c>
    </row>
    <row r="266" spans="1:19" x14ac:dyDescent="0.25">
      <c r="A266" t="s">
        <v>2269</v>
      </c>
      <c r="B266">
        <v>60</v>
      </c>
      <c r="C266" s="6" t="s">
        <v>2220</v>
      </c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>
        <v>1</v>
      </c>
      <c r="S266" s="22">
        <f t="shared" si="46"/>
        <v>1</v>
      </c>
    </row>
    <row r="267" spans="1:19" x14ac:dyDescent="0.25">
      <c r="A267" t="s">
        <v>2269</v>
      </c>
      <c r="B267">
        <v>60</v>
      </c>
      <c r="C267" s="6" t="s">
        <v>417</v>
      </c>
      <c r="D267" s="10"/>
      <c r="E267" s="10"/>
      <c r="F267" s="10">
        <v>1</v>
      </c>
      <c r="G267" s="10">
        <v>1</v>
      </c>
      <c r="H267" s="10"/>
      <c r="I267" s="10">
        <v>1</v>
      </c>
      <c r="J267" s="10">
        <v>1</v>
      </c>
      <c r="K267" s="10">
        <v>1</v>
      </c>
      <c r="L267" s="10"/>
      <c r="M267" s="10">
        <v>1</v>
      </c>
      <c r="N267" s="10"/>
      <c r="O267" s="10"/>
      <c r="P267" s="10"/>
      <c r="Q267" s="10"/>
      <c r="R267" s="10"/>
      <c r="S267" s="22">
        <f t="shared" si="46"/>
        <v>6</v>
      </c>
    </row>
    <row r="268" spans="1:19" x14ac:dyDescent="0.25">
      <c r="A268" t="s">
        <v>2269</v>
      </c>
      <c r="B268">
        <v>60</v>
      </c>
      <c r="C268" s="6" t="s">
        <v>566</v>
      </c>
      <c r="D268" s="10"/>
      <c r="E268" s="10"/>
      <c r="F268" s="10"/>
      <c r="G268" s="10">
        <v>1</v>
      </c>
      <c r="H268" s="10"/>
      <c r="I268" s="10"/>
      <c r="J268" s="10"/>
      <c r="K268" s="10">
        <v>1</v>
      </c>
      <c r="L268" s="10"/>
      <c r="M268" s="10"/>
      <c r="N268" s="10"/>
      <c r="O268" s="10"/>
      <c r="P268" s="10"/>
      <c r="Q268" s="10"/>
      <c r="R268" s="10"/>
      <c r="S268" s="22">
        <f t="shared" si="46"/>
        <v>2</v>
      </c>
    </row>
    <row r="269" spans="1:19" x14ac:dyDescent="0.25">
      <c r="A269" t="s">
        <v>2269</v>
      </c>
      <c r="B269">
        <v>60</v>
      </c>
      <c r="C269" s="6" t="s">
        <v>1225</v>
      </c>
      <c r="D269" s="10"/>
      <c r="E269" s="10"/>
      <c r="F269" s="10"/>
      <c r="G269" s="10"/>
      <c r="H269" s="10"/>
      <c r="I269" s="10"/>
      <c r="J269" s="10"/>
      <c r="K269" s="10">
        <v>1</v>
      </c>
      <c r="L269" s="10"/>
      <c r="M269" s="10"/>
      <c r="N269" s="10"/>
      <c r="O269" s="10"/>
      <c r="P269" s="10"/>
      <c r="Q269" s="10"/>
      <c r="R269" s="10"/>
      <c r="S269" s="22">
        <f t="shared" si="46"/>
        <v>1</v>
      </c>
    </row>
    <row r="270" spans="1:19" x14ac:dyDescent="0.25">
      <c r="A270" t="s">
        <v>2269</v>
      </c>
      <c r="B270">
        <v>60</v>
      </c>
      <c r="C270" s="6" t="s">
        <v>2299</v>
      </c>
      <c r="D270" s="10"/>
      <c r="E270" s="10"/>
      <c r="F270" s="10"/>
      <c r="G270" s="10">
        <v>1</v>
      </c>
      <c r="H270" s="10"/>
      <c r="I270" s="10"/>
      <c r="J270" s="10"/>
      <c r="K270" s="10">
        <v>1</v>
      </c>
      <c r="L270" s="10">
        <v>1</v>
      </c>
      <c r="M270" s="10">
        <v>1</v>
      </c>
      <c r="N270" s="10">
        <v>1</v>
      </c>
      <c r="O270" s="10"/>
      <c r="P270" s="10"/>
      <c r="Q270" s="10"/>
      <c r="R270" s="10"/>
      <c r="S270" s="22">
        <f t="shared" si="46"/>
        <v>5</v>
      </c>
    </row>
    <row r="271" spans="1:19" x14ac:dyDescent="0.25">
      <c r="A271" t="s">
        <v>2269</v>
      </c>
      <c r="B271">
        <v>60</v>
      </c>
      <c r="C271" s="6" t="s">
        <v>744</v>
      </c>
      <c r="D271" s="10"/>
      <c r="E271" s="10"/>
      <c r="F271" s="10"/>
      <c r="G271" s="10"/>
      <c r="H271" s="10">
        <v>1</v>
      </c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22">
        <f t="shared" si="46"/>
        <v>1</v>
      </c>
    </row>
    <row r="272" spans="1:19" x14ac:dyDescent="0.25">
      <c r="A272" t="s">
        <v>2269</v>
      </c>
      <c r="B272">
        <v>60</v>
      </c>
      <c r="C272" s="6" t="s">
        <v>903</v>
      </c>
      <c r="D272" s="10"/>
      <c r="E272" s="10"/>
      <c r="F272" s="10"/>
      <c r="G272" s="10"/>
      <c r="H272" s="10"/>
      <c r="I272" s="10">
        <v>1</v>
      </c>
      <c r="J272" s="10"/>
      <c r="K272" s="10"/>
      <c r="L272" s="10"/>
      <c r="M272" s="10"/>
      <c r="N272" s="10"/>
      <c r="O272" s="10"/>
      <c r="P272" s="10"/>
      <c r="Q272" s="10"/>
      <c r="R272" s="10"/>
      <c r="S272" s="22">
        <f t="shared" si="46"/>
        <v>1</v>
      </c>
    </row>
    <row r="273" spans="1:19" x14ac:dyDescent="0.25">
      <c r="A273" t="s">
        <v>2269</v>
      </c>
      <c r="B273">
        <v>60</v>
      </c>
      <c r="C273" s="6" t="s">
        <v>738</v>
      </c>
      <c r="D273" s="10"/>
      <c r="E273" s="10"/>
      <c r="F273" s="10"/>
      <c r="G273" s="10"/>
      <c r="H273" s="10">
        <v>1</v>
      </c>
      <c r="I273" s="10">
        <v>1</v>
      </c>
      <c r="J273" s="10"/>
      <c r="K273" s="10"/>
      <c r="L273" s="10"/>
      <c r="M273" s="10"/>
      <c r="N273" s="10"/>
      <c r="O273" s="10"/>
      <c r="P273" s="10"/>
      <c r="Q273" s="10"/>
      <c r="R273" s="10"/>
      <c r="S273" s="22">
        <f t="shared" si="46"/>
        <v>2</v>
      </c>
    </row>
    <row r="274" spans="1:19" x14ac:dyDescent="0.25">
      <c r="A274" t="s">
        <v>2269</v>
      </c>
      <c r="B274">
        <v>60</v>
      </c>
      <c r="C274" s="6" t="s">
        <v>906</v>
      </c>
      <c r="D274" s="10"/>
      <c r="E274" s="10"/>
      <c r="F274" s="10"/>
      <c r="G274" s="10"/>
      <c r="H274" s="10"/>
      <c r="I274" s="10">
        <v>1</v>
      </c>
      <c r="J274" s="10"/>
      <c r="K274" s="10"/>
      <c r="L274" s="10"/>
      <c r="M274" s="10"/>
      <c r="N274" s="10"/>
      <c r="O274" s="10"/>
      <c r="P274" s="10"/>
      <c r="Q274" s="10"/>
      <c r="R274" s="10"/>
      <c r="S274" s="22">
        <f t="shared" si="46"/>
        <v>1</v>
      </c>
    </row>
    <row r="275" spans="1:19" x14ac:dyDescent="0.25">
      <c r="A275" t="s">
        <v>2269</v>
      </c>
      <c r="B275">
        <v>60</v>
      </c>
      <c r="C275" s="6" t="s">
        <v>1676</v>
      </c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>
        <v>1</v>
      </c>
      <c r="O275" s="10"/>
      <c r="P275" s="10"/>
      <c r="Q275" s="10"/>
      <c r="R275" s="10"/>
      <c r="S275" s="22">
        <f t="shared" si="46"/>
        <v>1</v>
      </c>
    </row>
    <row r="276" spans="1:19" x14ac:dyDescent="0.25">
      <c r="A276" t="s">
        <v>2269</v>
      </c>
      <c r="B276">
        <v>60</v>
      </c>
      <c r="C276" s="6" t="s">
        <v>1671</v>
      </c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>
        <v>1</v>
      </c>
      <c r="O276" s="10"/>
      <c r="P276" s="10"/>
      <c r="Q276" s="10"/>
      <c r="R276" s="10"/>
      <c r="S276" s="22">
        <f t="shared" si="46"/>
        <v>1</v>
      </c>
    </row>
    <row r="277" spans="1:19" x14ac:dyDescent="0.25">
      <c r="A277" t="s">
        <v>2269</v>
      </c>
      <c r="B277">
        <v>60</v>
      </c>
      <c r="C277" s="6" t="s">
        <v>1670</v>
      </c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>
        <v>1</v>
      </c>
      <c r="O277" s="10"/>
      <c r="P277" s="10"/>
      <c r="Q277" s="10"/>
      <c r="R277" s="10"/>
      <c r="S277" s="22">
        <f t="shared" si="46"/>
        <v>1</v>
      </c>
    </row>
    <row r="278" spans="1:19" x14ac:dyDescent="0.25">
      <c r="A278" t="s">
        <v>2269</v>
      </c>
      <c r="B278">
        <v>60</v>
      </c>
      <c r="C278" s="6" t="s">
        <v>415</v>
      </c>
      <c r="D278" s="10"/>
      <c r="E278" s="10"/>
      <c r="F278" s="10">
        <v>1</v>
      </c>
      <c r="G278" s="10">
        <v>1</v>
      </c>
      <c r="H278" s="10"/>
      <c r="I278" s="10">
        <v>1</v>
      </c>
      <c r="J278" s="10">
        <v>1</v>
      </c>
      <c r="K278" s="10">
        <v>1</v>
      </c>
      <c r="L278" s="10"/>
      <c r="M278" s="10"/>
      <c r="N278" s="10"/>
      <c r="O278" s="10"/>
      <c r="P278" s="10"/>
      <c r="Q278" s="10"/>
      <c r="R278" s="10"/>
      <c r="S278" s="22">
        <f t="shared" si="46"/>
        <v>5</v>
      </c>
    </row>
    <row r="279" spans="1:19" x14ac:dyDescent="0.25">
      <c r="A279" t="s">
        <v>2269</v>
      </c>
      <c r="B279">
        <v>60</v>
      </c>
      <c r="C279" s="6" t="s">
        <v>741</v>
      </c>
      <c r="D279" s="10"/>
      <c r="E279" s="10"/>
      <c r="F279" s="10"/>
      <c r="G279" s="10"/>
      <c r="H279" s="10">
        <v>1</v>
      </c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22">
        <f t="shared" si="46"/>
        <v>1</v>
      </c>
    </row>
    <row r="280" spans="1:19" x14ac:dyDescent="0.25">
      <c r="A280" t="s">
        <v>2269</v>
      </c>
      <c r="B280">
        <v>60</v>
      </c>
      <c r="C280" s="6" t="s">
        <v>1673</v>
      </c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>
        <v>1</v>
      </c>
      <c r="O280" s="10"/>
      <c r="P280" s="10"/>
      <c r="Q280" s="10"/>
      <c r="R280" s="10"/>
      <c r="S280" s="22">
        <f t="shared" si="46"/>
        <v>1</v>
      </c>
    </row>
    <row r="281" spans="1:19" x14ac:dyDescent="0.25">
      <c r="A281" t="s">
        <v>2269</v>
      </c>
      <c r="B281">
        <v>60</v>
      </c>
      <c r="C281" s="6" t="s">
        <v>2015</v>
      </c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>
        <v>1</v>
      </c>
      <c r="Q281" s="10"/>
      <c r="R281" s="10"/>
      <c r="S281" s="22">
        <f t="shared" si="46"/>
        <v>1</v>
      </c>
    </row>
    <row r="282" spans="1:19" x14ac:dyDescent="0.25">
      <c r="A282" t="s">
        <v>2269</v>
      </c>
      <c r="B282">
        <v>60</v>
      </c>
      <c r="C282" s="6" t="s">
        <v>1666</v>
      </c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>
        <v>1</v>
      </c>
      <c r="O282" s="10"/>
      <c r="P282" s="10"/>
      <c r="Q282" s="10"/>
      <c r="R282" s="10"/>
      <c r="S282" s="22">
        <f t="shared" si="46"/>
        <v>1</v>
      </c>
    </row>
    <row r="283" spans="1:19" x14ac:dyDescent="0.25">
      <c r="A283" t="s">
        <v>2269</v>
      </c>
      <c r="B283">
        <v>60</v>
      </c>
      <c r="C283" s="6" t="s">
        <v>1674</v>
      </c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>
        <v>1</v>
      </c>
      <c r="O283" s="10"/>
      <c r="P283" s="10"/>
      <c r="Q283" s="10"/>
      <c r="R283" s="10"/>
      <c r="S283" s="22">
        <f t="shared" si="46"/>
        <v>1</v>
      </c>
    </row>
    <row r="284" spans="1:19" x14ac:dyDescent="0.25">
      <c r="A284" t="s">
        <v>2269</v>
      </c>
      <c r="B284">
        <v>60</v>
      </c>
      <c r="C284" s="6" t="s">
        <v>1357</v>
      </c>
      <c r="D284" s="10"/>
      <c r="E284" s="10"/>
      <c r="F284" s="10"/>
      <c r="G284" s="10"/>
      <c r="H284" s="10"/>
      <c r="I284" s="10"/>
      <c r="J284" s="10"/>
      <c r="K284" s="10"/>
      <c r="L284" s="10">
        <v>1</v>
      </c>
      <c r="M284" s="10"/>
      <c r="N284" s="10"/>
      <c r="O284" s="10"/>
      <c r="P284" s="10"/>
      <c r="Q284" s="10"/>
      <c r="R284" s="10"/>
      <c r="S284" s="22">
        <f t="shared" si="46"/>
        <v>1</v>
      </c>
    </row>
    <row r="285" spans="1:19" x14ac:dyDescent="0.25">
      <c r="A285" t="s">
        <v>2269</v>
      </c>
      <c r="B285">
        <v>60</v>
      </c>
      <c r="C285" s="6" t="s">
        <v>1863</v>
      </c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>
        <v>1</v>
      </c>
      <c r="P285" s="10"/>
      <c r="Q285" s="10"/>
      <c r="R285" s="10"/>
      <c r="S285" s="22">
        <f t="shared" si="46"/>
        <v>1</v>
      </c>
    </row>
    <row r="286" spans="1:19" x14ac:dyDescent="0.25">
      <c r="A286" t="s">
        <v>2269</v>
      </c>
      <c r="B286">
        <v>60</v>
      </c>
      <c r="C286" s="6" t="s">
        <v>112</v>
      </c>
      <c r="D286" s="10">
        <v>1</v>
      </c>
      <c r="E286" s="10"/>
      <c r="F286" s="10"/>
      <c r="G286" s="10">
        <v>1</v>
      </c>
      <c r="H286" s="10"/>
      <c r="I286" s="10">
        <v>1</v>
      </c>
      <c r="J286" s="10"/>
      <c r="K286" s="10"/>
      <c r="L286" s="10"/>
      <c r="M286" s="10"/>
      <c r="N286" s="10"/>
      <c r="O286" s="10"/>
      <c r="P286" s="10"/>
      <c r="Q286" s="10"/>
      <c r="R286" s="10"/>
      <c r="S286" s="22">
        <f t="shared" si="46"/>
        <v>3</v>
      </c>
    </row>
    <row r="287" spans="1:19" x14ac:dyDescent="0.25">
      <c r="A287" t="s">
        <v>2269</v>
      </c>
      <c r="B287">
        <v>60</v>
      </c>
      <c r="C287" s="6" t="s">
        <v>1358</v>
      </c>
      <c r="D287" s="10"/>
      <c r="E287" s="10"/>
      <c r="F287" s="10"/>
      <c r="G287" s="10"/>
      <c r="H287" s="10"/>
      <c r="I287" s="10"/>
      <c r="J287" s="10"/>
      <c r="K287" s="10"/>
      <c r="L287" s="10">
        <v>1</v>
      </c>
      <c r="M287" s="10"/>
      <c r="N287" s="10"/>
      <c r="O287" s="10"/>
      <c r="P287" s="10"/>
      <c r="Q287" s="10"/>
      <c r="R287" s="10"/>
      <c r="S287" s="22">
        <f t="shared" si="46"/>
        <v>1</v>
      </c>
    </row>
    <row r="288" spans="1:19" x14ac:dyDescent="0.25">
      <c r="A288" t="s">
        <v>2269</v>
      </c>
      <c r="B288">
        <v>60</v>
      </c>
      <c r="C288" s="6" t="s">
        <v>568</v>
      </c>
      <c r="D288" s="10"/>
      <c r="E288" s="10"/>
      <c r="F288" s="10"/>
      <c r="G288" s="10">
        <v>1</v>
      </c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22">
        <f t="shared" si="46"/>
        <v>1</v>
      </c>
    </row>
    <row r="289" spans="1:19" x14ac:dyDescent="0.25">
      <c r="A289" t="s">
        <v>2269</v>
      </c>
      <c r="B289">
        <v>60</v>
      </c>
      <c r="C289" s="6" t="s">
        <v>1228</v>
      </c>
      <c r="D289" s="10"/>
      <c r="E289" s="10"/>
      <c r="F289" s="10"/>
      <c r="G289" s="10"/>
      <c r="H289" s="10"/>
      <c r="I289" s="10"/>
      <c r="J289" s="10"/>
      <c r="K289" s="10">
        <v>1</v>
      </c>
      <c r="L289" s="10"/>
      <c r="M289" s="10"/>
      <c r="N289" s="10"/>
      <c r="O289" s="10"/>
      <c r="P289" s="10"/>
      <c r="Q289" s="10"/>
      <c r="R289" s="10"/>
      <c r="S289" s="22">
        <f t="shared" si="46"/>
        <v>1</v>
      </c>
    </row>
    <row r="290" spans="1:19" x14ac:dyDescent="0.25">
      <c r="A290" t="s">
        <v>2269</v>
      </c>
      <c r="B290">
        <v>60</v>
      </c>
      <c r="C290" s="6" t="s">
        <v>564</v>
      </c>
      <c r="D290" s="10"/>
      <c r="E290" s="10"/>
      <c r="F290" s="10"/>
      <c r="G290" s="10">
        <v>1</v>
      </c>
      <c r="H290" s="10">
        <v>1</v>
      </c>
      <c r="I290" s="10">
        <v>1</v>
      </c>
      <c r="J290" s="10">
        <v>1</v>
      </c>
      <c r="K290" s="10"/>
      <c r="L290" s="10">
        <v>1</v>
      </c>
      <c r="M290" s="10">
        <v>1</v>
      </c>
      <c r="N290" s="10">
        <v>1</v>
      </c>
      <c r="O290" s="10">
        <v>1</v>
      </c>
      <c r="P290" s="10">
        <v>1</v>
      </c>
      <c r="Q290" s="10">
        <v>1</v>
      </c>
      <c r="R290" s="10"/>
      <c r="S290" s="22">
        <f t="shared" si="46"/>
        <v>10</v>
      </c>
    </row>
    <row r="291" spans="1:19" x14ac:dyDescent="0.25">
      <c r="A291" t="s">
        <v>2269</v>
      </c>
      <c r="B291">
        <v>60</v>
      </c>
      <c r="C291" s="6" t="s">
        <v>120</v>
      </c>
      <c r="D291" s="10">
        <v>1</v>
      </c>
      <c r="E291" s="10"/>
      <c r="F291" s="10"/>
      <c r="G291" s="10"/>
      <c r="H291" s="10">
        <v>1</v>
      </c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22">
        <f t="shared" si="46"/>
        <v>2</v>
      </c>
    </row>
    <row r="292" spans="1:19" x14ac:dyDescent="0.25">
      <c r="A292" t="s">
        <v>2269</v>
      </c>
      <c r="B292">
        <v>60</v>
      </c>
      <c r="C292" s="6" t="s">
        <v>1082</v>
      </c>
      <c r="D292" s="10"/>
      <c r="E292" s="10"/>
      <c r="F292" s="10"/>
      <c r="G292" s="10"/>
      <c r="H292" s="10"/>
      <c r="I292" s="10"/>
      <c r="J292" s="10">
        <v>1</v>
      </c>
      <c r="K292" s="10">
        <v>1</v>
      </c>
      <c r="L292" s="10">
        <v>1</v>
      </c>
      <c r="M292" s="10">
        <v>1</v>
      </c>
      <c r="N292" s="10">
        <v>1</v>
      </c>
      <c r="O292" s="10">
        <v>1</v>
      </c>
      <c r="P292" s="10">
        <v>1</v>
      </c>
      <c r="Q292" s="10"/>
      <c r="R292" s="10"/>
      <c r="S292" s="22">
        <f t="shared" si="46"/>
        <v>7</v>
      </c>
    </row>
    <row r="293" spans="1:19" x14ac:dyDescent="0.25">
      <c r="A293" t="s">
        <v>2269</v>
      </c>
      <c r="B293">
        <v>60</v>
      </c>
      <c r="C293" s="6" t="s">
        <v>117</v>
      </c>
      <c r="D293" s="10">
        <v>1</v>
      </c>
      <c r="E293" s="10">
        <v>1</v>
      </c>
      <c r="F293" s="10">
        <v>1</v>
      </c>
      <c r="G293" s="10">
        <v>1</v>
      </c>
      <c r="H293" s="10">
        <v>1</v>
      </c>
      <c r="I293" s="10">
        <v>1</v>
      </c>
      <c r="J293" s="10">
        <v>1</v>
      </c>
      <c r="K293" s="10">
        <v>1</v>
      </c>
      <c r="L293" s="10">
        <v>1</v>
      </c>
      <c r="M293" s="10">
        <v>1</v>
      </c>
      <c r="N293" s="10">
        <v>1</v>
      </c>
      <c r="O293" s="10">
        <v>1</v>
      </c>
      <c r="P293" s="10">
        <v>1</v>
      </c>
      <c r="Q293" s="10">
        <v>1</v>
      </c>
      <c r="R293" s="10">
        <v>1</v>
      </c>
      <c r="S293" s="22">
        <f t="shared" si="46"/>
        <v>15</v>
      </c>
    </row>
    <row r="294" spans="1:19" x14ac:dyDescent="0.25">
      <c r="A294" t="s">
        <v>2269</v>
      </c>
      <c r="B294">
        <v>60</v>
      </c>
      <c r="C294" s="6" t="s">
        <v>1223</v>
      </c>
      <c r="D294" s="10"/>
      <c r="E294" s="10"/>
      <c r="F294" s="10"/>
      <c r="G294" s="10"/>
      <c r="H294" s="10"/>
      <c r="I294" s="10"/>
      <c r="J294" s="10"/>
      <c r="K294" s="10">
        <v>1</v>
      </c>
      <c r="L294" s="10"/>
      <c r="M294" s="10"/>
      <c r="N294" s="10"/>
      <c r="O294" s="10"/>
      <c r="P294" s="10"/>
      <c r="Q294" s="10"/>
      <c r="R294" s="10"/>
      <c r="S294" s="22">
        <f t="shared" si="46"/>
        <v>1</v>
      </c>
    </row>
    <row r="295" spans="1:19" x14ac:dyDescent="0.25">
      <c r="A295" t="s">
        <v>2269</v>
      </c>
      <c r="B295">
        <v>60</v>
      </c>
      <c r="C295" s="6" t="s">
        <v>419</v>
      </c>
      <c r="D295" s="10"/>
      <c r="E295" s="10"/>
      <c r="F295" s="10">
        <v>1</v>
      </c>
      <c r="G295" s="10">
        <v>1</v>
      </c>
      <c r="H295" s="10">
        <v>1</v>
      </c>
      <c r="I295" s="10">
        <v>1</v>
      </c>
      <c r="J295" s="10">
        <v>1</v>
      </c>
      <c r="K295" s="10">
        <v>1</v>
      </c>
      <c r="L295" s="10">
        <v>1</v>
      </c>
      <c r="M295" s="10">
        <v>1</v>
      </c>
      <c r="N295" s="10">
        <v>1</v>
      </c>
      <c r="O295" s="10">
        <v>1</v>
      </c>
      <c r="P295" s="10">
        <v>1</v>
      </c>
      <c r="Q295" s="10">
        <v>1</v>
      </c>
      <c r="R295" s="10"/>
      <c r="S295" s="22">
        <f t="shared" si="46"/>
        <v>12</v>
      </c>
    </row>
    <row r="296" spans="1:19" x14ac:dyDescent="0.25">
      <c r="A296" t="s">
        <v>2269</v>
      </c>
      <c r="B296">
        <v>60</v>
      </c>
      <c r="C296" s="6" t="s">
        <v>1230</v>
      </c>
      <c r="D296" s="10"/>
      <c r="E296" s="10"/>
      <c r="F296" s="10"/>
      <c r="G296" s="10"/>
      <c r="H296" s="10"/>
      <c r="I296" s="10"/>
      <c r="J296" s="10"/>
      <c r="K296" s="10">
        <v>1</v>
      </c>
      <c r="L296" s="10">
        <v>1</v>
      </c>
      <c r="M296" s="10">
        <v>1</v>
      </c>
      <c r="N296" s="10">
        <v>1</v>
      </c>
      <c r="O296" s="10">
        <v>1</v>
      </c>
      <c r="P296" s="10">
        <v>1</v>
      </c>
      <c r="Q296" s="10">
        <v>1</v>
      </c>
      <c r="R296" s="10">
        <v>1</v>
      </c>
      <c r="S296" s="22">
        <f t="shared" si="46"/>
        <v>8</v>
      </c>
    </row>
    <row r="297" spans="1:19" x14ac:dyDescent="0.25">
      <c r="A297" t="s">
        <v>2269</v>
      </c>
      <c r="B297">
        <v>60</v>
      </c>
      <c r="C297" s="6" t="s">
        <v>304</v>
      </c>
      <c r="D297" s="10"/>
      <c r="E297" s="10">
        <v>1</v>
      </c>
      <c r="F297" s="10">
        <v>1</v>
      </c>
      <c r="G297" s="10">
        <v>1</v>
      </c>
      <c r="H297" s="10">
        <v>1</v>
      </c>
      <c r="I297" s="10">
        <v>1</v>
      </c>
      <c r="J297" s="10">
        <v>1</v>
      </c>
      <c r="K297" s="10">
        <v>1</v>
      </c>
      <c r="L297" s="10">
        <v>1</v>
      </c>
      <c r="M297" s="10">
        <v>1</v>
      </c>
      <c r="N297" s="10">
        <v>1</v>
      </c>
      <c r="O297" s="10">
        <v>1</v>
      </c>
      <c r="P297" s="10">
        <v>1</v>
      </c>
      <c r="Q297" s="10">
        <v>1</v>
      </c>
      <c r="R297" s="10"/>
      <c r="S297" s="22">
        <f t="shared" si="46"/>
        <v>13</v>
      </c>
    </row>
    <row r="298" spans="1:19" x14ac:dyDescent="0.25">
      <c r="A298" t="s">
        <v>2268</v>
      </c>
      <c r="B298">
        <v>30</v>
      </c>
      <c r="C298" s="6" t="s">
        <v>2022</v>
      </c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>
        <v>1</v>
      </c>
      <c r="Q298" s="10"/>
      <c r="R298" s="10"/>
      <c r="S298" s="22">
        <f t="shared" si="46"/>
        <v>1</v>
      </c>
    </row>
    <row r="299" spans="1:19" x14ac:dyDescent="0.25">
      <c r="A299" t="s">
        <v>2268</v>
      </c>
      <c r="B299">
        <v>30</v>
      </c>
      <c r="C299" s="6" t="s">
        <v>1677</v>
      </c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>
        <v>1</v>
      </c>
      <c r="O299" s="10">
        <v>1</v>
      </c>
      <c r="P299" s="10">
        <v>1</v>
      </c>
      <c r="Q299" s="10">
        <v>1</v>
      </c>
      <c r="R299" s="10">
        <v>1</v>
      </c>
      <c r="S299" s="22">
        <f t="shared" si="46"/>
        <v>5</v>
      </c>
    </row>
    <row r="300" spans="1:19" x14ac:dyDescent="0.25">
      <c r="A300" t="s">
        <v>2268</v>
      </c>
      <c r="B300">
        <v>30</v>
      </c>
      <c r="C300" s="6" t="s">
        <v>1084</v>
      </c>
      <c r="D300" s="10"/>
      <c r="E300" s="10"/>
      <c r="F300" s="10"/>
      <c r="G300" s="10"/>
      <c r="H300" s="10"/>
      <c r="I300" s="10"/>
      <c r="J300" s="10">
        <v>1</v>
      </c>
      <c r="K300" s="10"/>
      <c r="L300" s="10"/>
      <c r="M300" s="10"/>
      <c r="N300" s="10"/>
      <c r="O300" s="10"/>
      <c r="P300" s="10"/>
      <c r="Q300" s="10"/>
      <c r="R300" s="10"/>
      <c r="S300" s="22">
        <f t="shared" si="46"/>
        <v>1</v>
      </c>
    </row>
    <row r="301" spans="1:19" x14ac:dyDescent="0.25">
      <c r="A301" t="s">
        <v>2268</v>
      </c>
      <c r="B301">
        <v>30</v>
      </c>
      <c r="C301" s="6" t="s">
        <v>570</v>
      </c>
      <c r="D301" s="10"/>
      <c r="E301" s="10"/>
      <c r="F301" s="10"/>
      <c r="G301" s="10">
        <v>1</v>
      </c>
      <c r="H301" s="10">
        <v>1</v>
      </c>
      <c r="I301" s="10">
        <v>1</v>
      </c>
      <c r="J301" s="10">
        <v>1</v>
      </c>
      <c r="K301" s="10">
        <v>1</v>
      </c>
      <c r="L301" s="10"/>
      <c r="M301" s="10"/>
      <c r="N301" s="10"/>
      <c r="O301" s="10"/>
      <c r="P301" s="10"/>
      <c r="Q301" s="10"/>
      <c r="R301" s="10"/>
      <c r="S301" s="22">
        <f t="shared" si="46"/>
        <v>5</v>
      </c>
    </row>
    <row r="302" spans="1:19" x14ac:dyDescent="0.25">
      <c r="A302" t="s">
        <v>2268</v>
      </c>
      <c r="B302">
        <v>30</v>
      </c>
      <c r="C302" s="6" t="s">
        <v>1366</v>
      </c>
      <c r="D302" s="10"/>
      <c r="E302" s="10"/>
      <c r="F302" s="10"/>
      <c r="G302" s="10"/>
      <c r="H302" s="10"/>
      <c r="I302" s="10"/>
      <c r="J302" s="10"/>
      <c r="K302" s="10"/>
      <c r="L302" s="10">
        <v>1</v>
      </c>
      <c r="M302" s="10"/>
      <c r="N302" s="10">
        <v>1</v>
      </c>
      <c r="O302" s="10"/>
      <c r="P302" s="10"/>
      <c r="Q302" s="10"/>
      <c r="R302" s="10"/>
      <c r="S302" s="22">
        <f t="shared" si="46"/>
        <v>2</v>
      </c>
    </row>
    <row r="303" spans="1:19" x14ac:dyDescent="0.25">
      <c r="A303" t="s">
        <v>2268</v>
      </c>
      <c r="B303">
        <v>30</v>
      </c>
      <c r="C303" s="6" t="s">
        <v>569</v>
      </c>
      <c r="D303" s="10"/>
      <c r="E303" s="10"/>
      <c r="F303" s="10"/>
      <c r="G303" s="10">
        <v>1</v>
      </c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22">
        <f t="shared" si="46"/>
        <v>1</v>
      </c>
    </row>
    <row r="304" spans="1:19" x14ac:dyDescent="0.25">
      <c r="A304" t="s">
        <v>2268</v>
      </c>
      <c r="B304">
        <v>30</v>
      </c>
      <c r="C304" s="6" t="s">
        <v>572</v>
      </c>
      <c r="D304" s="10"/>
      <c r="E304" s="10"/>
      <c r="F304" s="10"/>
      <c r="G304" s="10">
        <v>1</v>
      </c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22">
        <f t="shared" ref="S304:S367" si="47">SUM(D304:R304)</f>
        <v>1</v>
      </c>
    </row>
    <row r="305" spans="1:19" x14ac:dyDescent="0.25">
      <c r="A305" t="s">
        <v>2268</v>
      </c>
      <c r="B305">
        <v>30</v>
      </c>
      <c r="C305" s="6" t="s">
        <v>2221</v>
      </c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>
        <v>1</v>
      </c>
      <c r="S305" s="22">
        <f t="shared" si="47"/>
        <v>1</v>
      </c>
    </row>
    <row r="306" spans="1:19" x14ac:dyDescent="0.25">
      <c r="A306" t="s">
        <v>2268</v>
      </c>
      <c r="B306">
        <v>30</v>
      </c>
      <c r="C306" s="6" t="s">
        <v>124</v>
      </c>
      <c r="D306" s="10">
        <v>1</v>
      </c>
      <c r="E306" s="10">
        <v>1</v>
      </c>
      <c r="F306" s="10">
        <v>1</v>
      </c>
      <c r="G306" s="10">
        <v>1</v>
      </c>
      <c r="H306" s="10">
        <v>1</v>
      </c>
      <c r="I306" s="10"/>
      <c r="J306" s="10">
        <v>1</v>
      </c>
      <c r="K306" s="10">
        <v>1</v>
      </c>
      <c r="L306" s="10">
        <v>1</v>
      </c>
      <c r="M306" s="10">
        <v>1</v>
      </c>
      <c r="N306" s="10">
        <v>1</v>
      </c>
      <c r="O306" s="10">
        <v>1</v>
      </c>
      <c r="P306" s="10">
        <v>1</v>
      </c>
      <c r="Q306" s="10">
        <v>1</v>
      </c>
      <c r="R306" s="10">
        <v>1</v>
      </c>
      <c r="S306" s="22">
        <f t="shared" si="47"/>
        <v>14</v>
      </c>
    </row>
    <row r="307" spans="1:19" x14ac:dyDescent="0.25">
      <c r="A307" t="s">
        <v>2268</v>
      </c>
      <c r="B307">
        <v>30</v>
      </c>
      <c r="C307" s="6" t="s">
        <v>1526</v>
      </c>
      <c r="D307" s="10"/>
      <c r="E307" s="10"/>
      <c r="F307" s="10"/>
      <c r="G307" s="10"/>
      <c r="H307" s="10"/>
      <c r="I307" s="10"/>
      <c r="J307" s="10"/>
      <c r="K307" s="10"/>
      <c r="L307" s="10"/>
      <c r="M307" s="10">
        <v>1</v>
      </c>
      <c r="N307" s="10"/>
      <c r="O307" s="10"/>
      <c r="P307" s="10"/>
      <c r="Q307" s="10"/>
      <c r="R307" s="10"/>
      <c r="S307" s="22">
        <f t="shared" si="47"/>
        <v>1</v>
      </c>
    </row>
    <row r="308" spans="1:19" x14ac:dyDescent="0.25">
      <c r="A308" t="s">
        <v>2268</v>
      </c>
      <c r="B308">
        <v>30</v>
      </c>
      <c r="C308" s="6" t="s">
        <v>130</v>
      </c>
      <c r="D308" s="10">
        <v>1</v>
      </c>
      <c r="E308" s="10">
        <v>1</v>
      </c>
      <c r="F308" s="10">
        <v>1</v>
      </c>
      <c r="G308" s="10">
        <v>1</v>
      </c>
      <c r="H308" s="10">
        <v>1</v>
      </c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22">
        <f t="shared" si="47"/>
        <v>5</v>
      </c>
    </row>
    <row r="309" spans="1:19" x14ac:dyDescent="0.25">
      <c r="A309" t="s">
        <v>2268</v>
      </c>
      <c r="B309">
        <v>30</v>
      </c>
      <c r="C309" s="6" t="s">
        <v>748</v>
      </c>
      <c r="D309" s="10"/>
      <c r="E309" s="10"/>
      <c r="F309" s="10"/>
      <c r="G309" s="10"/>
      <c r="H309" s="10">
        <v>1</v>
      </c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22">
        <f t="shared" si="47"/>
        <v>1</v>
      </c>
    </row>
    <row r="310" spans="1:19" x14ac:dyDescent="0.25">
      <c r="A310" t="s">
        <v>2268</v>
      </c>
      <c r="B310">
        <v>30</v>
      </c>
      <c r="C310" s="6" t="s">
        <v>1681</v>
      </c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>
        <v>1</v>
      </c>
      <c r="O310" s="10">
        <v>1</v>
      </c>
      <c r="P310" s="10">
        <v>1</v>
      </c>
      <c r="Q310" s="10">
        <v>1</v>
      </c>
      <c r="R310" s="10">
        <v>1</v>
      </c>
      <c r="S310" s="22">
        <f t="shared" si="47"/>
        <v>5</v>
      </c>
    </row>
    <row r="311" spans="1:19" x14ac:dyDescent="0.25">
      <c r="A311" t="s">
        <v>2268</v>
      </c>
      <c r="B311">
        <v>30</v>
      </c>
      <c r="C311" s="6" t="s">
        <v>1132</v>
      </c>
      <c r="D311" s="10"/>
      <c r="E311" s="10"/>
      <c r="F311" s="10"/>
      <c r="G311" s="10"/>
      <c r="H311" s="10"/>
      <c r="I311" s="10"/>
      <c r="J311" s="10"/>
      <c r="K311" s="10">
        <v>1</v>
      </c>
      <c r="L311" s="10"/>
      <c r="M311" s="10"/>
      <c r="N311" s="10"/>
      <c r="O311" s="10"/>
      <c r="P311" s="10"/>
      <c r="Q311" s="10"/>
      <c r="R311" s="10"/>
      <c r="S311" s="22">
        <f t="shared" si="47"/>
        <v>1</v>
      </c>
    </row>
    <row r="312" spans="1:19" x14ac:dyDescent="0.25">
      <c r="A312" t="s">
        <v>2268</v>
      </c>
      <c r="B312">
        <v>30</v>
      </c>
      <c r="C312" s="6" t="s">
        <v>747</v>
      </c>
      <c r="D312" s="10"/>
      <c r="E312" s="10"/>
      <c r="F312" s="10"/>
      <c r="G312" s="10"/>
      <c r="H312" s="10">
        <v>1</v>
      </c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22">
        <f t="shared" si="47"/>
        <v>1</v>
      </c>
    </row>
    <row r="313" spans="1:19" x14ac:dyDescent="0.25">
      <c r="A313" t="s">
        <v>2268</v>
      </c>
      <c r="B313">
        <v>30</v>
      </c>
      <c r="C313" s="6" t="s">
        <v>422</v>
      </c>
      <c r="D313" s="10"/>
      <c r="E313" s="10"/>
      <c r="F313" s="10">
        <v>1</v>
      </c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22">
        <f t="shared" si="47"/>
        <v>1</v>
      </c>
    </row>
    <row r="314" spans="1:19" x14ac:dyDescent="0.25">
      <c r="A314" t="s">
        <v>2268</v>
      </c>
      <c r="B314">
        <v>30</v>
      </c>
      <c r="C314" s="6" t="s">
        <v>2222</v>
      </c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>
        <v>1</v>
      </c>
      <c r="S314" s="22">
        <f t="shared" si="47"/>
        <v>1</v>
      </c>
    </row>
    <row r="315" spans="1:19" x14ac:dyDescent="0.25">
      <c r="A315" t="s">
        <v>2268</v>
      </c>
      <c r="B315">
        <v>30</v>
      </c>
      <c r="C315" s="6" t="s">
        <v>1527</v>
      </c>
      <c r="D315" s="10"/>
      <c r="E315" s="10"/>
      <c r="F315" s="10"/>
      <c r="G315" s="10"/>
      <c r="H315" s="10"/>
      <c r="I315" s="10"/>
      <c r="J315" s="10"/>
      <c r="K315" s="10"/>
      <c r="L315" s="10"/>
      <c r="M315" s="10">
        <v>1</v>
      </c>
      <c r="N315" s="10"/>
      <c r="O315" s="10"/>
      <c r="P315" s="10"/>
      <c r="Q315" s="10"/>
      <c r="R315" s="10"/>
      <c r="S315" s="22">
        <f t="shared" si="47"/>
        <v>1</v>
      </c>
    </row>
    <row r="316" spans="1:19" x14ac:dyDescent="0.25">
      <c r="A316" t="s">
        <v>2268</v>
      </c>
      <c r="B316">
        <v>30</v>
      </c>
      <c r="C316" s="6" t="s">
        <v>916</v>
      </c>
      <c r="D316" s="10"/>
      <c r="E316" s="10"/>
      <c r="F316" s="10"/>
      <c r="G316" s="10"/>
      <c r="H316" s="10"/>
      <c r="I316" s="10">
        <v>1</v>
      </c>
      <c r="J316" s="10"/>
      <c r="K316" s="10"/>
      <c r="L316" s="10"/>
      <c r="M316" s="10"/>
      <c r="N316" s="10"/>
      <c r="O316" s="10"/>
      <c r="P316" s="10"/>
      <c r="Q316" s="10"/>
      <c r="R316" s="10"/>
      <c r="S316" s="22">
        <f t="shared" si="47"/>
        <v>1</v>
      </c>
    </row>
    <row r="317" spans="1:19" x14ac:dyDescent="0.25">
      <c r="A317" t="s">
        <v>2268</v>
      </c>
      <c r="B317">
        <v>30</v>
      </c>
      <c r="C317" s="6" t="s">
        <v>1233</v>
      </c>
      <c r="D317" s="10"/>
      <c r="E317" s="10"/>
      <c r="F317" s="10"/>
      <c r="G317" s="10"/>
      <c r="H317" s="10"/>
      <c r="I317" s="10"/>
      <c r="J317" s="10"/>
      <c r="K317" s="10">
        <v>1</v>
      </c>
      <c r="L317" s="10"/>
      <c r="M317" s="10"/>
      <c r="N317" s="10"/>
      <c r="O317" s="10"/>
      <c r="P317" s="10"/>
      <c r="Q317" s="10"/>
      <c r="R317" s="10"/>
      <c r="S317" s="22">
        <f t="shared" si="47"/>
        <v>1</v>
      </c>
    </row>
    <row r="318" spans="1:19" x14ac:dyDescent="0.25">
      <c r="A318" t="s">
        <v>2268</v>
      </c>
      <c r="B318">
        <v>30</v>
      </c>
      <c r="C318" s="6" t="s">
        <v>1231</v>
      </c>
      <c r="D318" s="10"/>
      <c r="E318" s="10"/>
      <c r="F318" s="10"/>
      <c r="G318" s="10"/>
      <c r="H318" s="10"/>
      <c r="I318" s="10"/>
      <c r="J318" s="10"/>
      <c r="K318" s="10">
        <v>1</v>
      </c>
      <c r="L318" s="10"/>
      <c r="M318" s="10"/>
      <c r="N318" s="10"/>
      <c r="O318" s="10"/>
      <c r="P318" s="10"/>
      <c r="Q318" s="10"/>
      <c r="R318" s="10"/>
      <c r="S318" s="22">
        <f t="shared" si="47"/>
        <v>1</v>
      </c>
    </row>
    <row r="319" spans="1:19" x14ac:dyDescent="0.25">
      <c r="A319" t="s">
        <v>2268</v>
      </c>
      <c r="B319">
        <v>30</v>
      </c>
      <c r="C319" s="6" t="s">
        <v>1523</v>
      </c>
      <c r="D319" s="10"/>
      <c r="E319" s="10"/>
      <c r="F319" s="10"/>
      <c r="G319" s="10"/>
      <c r="H319" s="10"/>
      <c r="I319" s="10"/>
      <c r="J319" s="10"/>
      <c r="K319" s="10"/>
      <c r="L319" s="10"/>
      <c r="M319" s="10">
        <v>1</v>
      </c>
      <c r="N319" s="10"/>
      <c r="O319" s="10"/>
      <c r="P319" s="10"/>
      <c r="Q319" s="10"/>
      <c r="R319" s="10"/>
      <c r="S319" s="22">
        <f t="shared" si="47"/>
        <v>1</v>
      </c>
    </row>
    <row r="320" spans="1:19" x14ac:dyDescent="0.25">
      <c r="A320" t="s">
        <v>2268</v>
      </c>
      <c r="B320">
        <v>30</v>
      </c>
      <c r="C320" s="6" t="s">
        <v>381</v>
      </c>
      <c r="D320" s="10"/>
      <c r="E320" s="10"/>
      <c r="F320" s="10"/>
      <c r="G320" s="10"/>
      <c r="H320" s="10"/>
      <c r="I320" s="10"/>
      <c r="J320" s="10"/>
      <c r="K320" s="10">
        <v>1</v>
      </c>
      <c r="L320" s="10"/>
      <c r="M320" s="10"/>
      <c r="N320" s="10"/>
      <c r="O320" s="10"/>
      <c r="P320" s="10"/>
      <c r="Q320" s="10"/>
      <c r="R320" s="10"/>
      <c r="S320" s="22">
        <f t="shared" si="47"/>
        <v>1</v>
      </c>
    </row>
    <row r="321" spans="1:19" x14ac:dyDescent="0.25">
      <c r="A321" t="s">
        <v>2268</v>
      </c>
      <c r="B321">
        <v>30</v>
      </c>
      <c r="C321" s="6" t="s">
        <v>127</v>
      </c>
      <c r="D321" s="10">
        <v>1</v>
      </c>
      <c r="E321" s="10">
        <v>1</v>
      </c>
      <c r="F321" s="10">
        <v>1</v>
      </c>
      <c r="G321" s="10">
        <v>1</v>
      </c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22">
        <f t="shared" si="47"/>
        <v>4</v>
      </c>
    </row>
    <row r="322" spans="1:19" x14ac:dyDescent="0.25">
      <c r="A322" t="s">
        <v>2268</v>
      </c>
      <c r="B322">
        <v>30</v>
      </c>
      <c r="C322" s="6" t="s">
        <v>314</v>
      </c>
      <c r="D322" s="10"/>
      <c r="E322" s="10">
        <v>1</v>
      </c>
      <c r="F322" s="10">
        <v>1</v>
      </c>
      <c r="G322" s="10">
        <v>1</v>
      </c>
      <c r="H322" s="10">
        <v>1</v>
      </c>
      <c r="I322" s="10">
        <v>1</v>
      </c>
      <c r="J322" s="10">
        <v>1</v>
      </c>
      <c r="K322" s="10"/>
      <c r="L322" s="10"/>
      <c r="M322" s="10"/>
      <c r="N322" s="10"/>
      <c r="O322" s="10"/>
      <c r="P322" s="10"/>
      <c r="Q322" s="10"/>
      <c r="R322" s="10">
        <v>1</v>
      </c>
      <c r="S322" s="22">
        <f t="shared" si="47"/>
        <v>7</v>
      </c>
    </row>
    <row r="323" spans="1:19" x14ac:dyDescent="0.25">
      <c r="A323" t="s">
        <v>2268</v>
      </c>
      <c r="B323">
        <v>30</v>
      </c>
      <c r="C323" s="6" t="s">
        <v>121</v>
      </c>
      <c r="D323" s="10">
        <v>1</v>
      </c>
      <c r="E323" s="10"/>
      <c r="F323" s="10"/>
      <c r="G323" s="10"/>
      <c r="H323" s="10"/>
      <c r="I323" s="10"/>
      <c r="J323" s="10"/>
      <c r="K323" s="10"/>
      <c r="L323" s="10">
        <v>1</v>
      </c>
      <c r="M323" s="10">
        <v>1</v>
      </c>
      <c r="N323" s="10">
        <v>1</v>
      </c>
      <c r="O323" s="10">
        <v>1</v>
      </c>
      <c r="P323" s="10">
        <v>1</v>
      </c>
      <c r="Q323" s="10">
        <v>1</v>
      </c>
      <c r="R323" s="10">
        <v>1</v>
      </c>
      <c r="S323" s="22">
        <f t="shared" si="47"/>
        <v>8</v>
      </c>
    </row>
    <row r="324" spans="1:19" x14ac:dyDescent="0.25">
      <c r="A324" t="s">
        <v>2268</v>
      </c>
      <c r="B324">
        <v>30</v>
      </c>
      <c r="C324" s="6" t="s">
        <v>919</v>
      </c>
      <c r="D324" s="10"/>
      <c r="E324" s="10"/>
      <c r="F324" s="10"/>
      <c r="G324" s="10"/>
      <c r="H324" s="10"/>
      <c r="I324" s="10">
        <v>1</v>
      </c>
      <c r="J324" s="10"/>
      <c r="K324" s="10"/>
      <c r="L324" s="10"/>
      <c r="M324" s="10"/>
      <c r="N324" s="10"/>
      <c r="O324" s="10"/>
      <c r="P324" s="10"/>
      <c r="Q324" s="10"/>
      <c r="R324" s="10"/>
      <c r="S324" s="22">
        <f t="shared" si="47"/>
        <v>1</v>
      </c>
    </row>
    <row r="325" spans="1:19" x14ac:dyDescent="0.25">
      <c r="A325" t="s">
        <v>2268</v>
      </c>
      <c r="B325">
        <v>30</v>
      </c>
      <c r="C325" s="6" t="s">
        <v>1363</v>
      </c>
      <c r="D325" s="10"/>
      <c r="E325" s="10"/>
      <c r="F325" s="10"/>
      <c r="G325" s="10"/>
      <c r="H325" s="10"/>
      <c r="I325" s="10"/>
      <c r="J325" s="10"/>
      <c r="K325" s="10"/>
      <c r="L325" s="10">
        <v>1</v>
      </c>
      <c r="M325" s="10"/>
      <c r="N325" s="10"/>
      <c r="O325" s="10"/>
      <c r="P325" s="10"/>
      <c r="Q325" s="10"/>
      <c r="R325" s="10"/>
      <c r="S325" s="22">
        <f t="shared" si="47"/>
        <v>1</v>
      </c>
    </row>
    <row r="326" spans="1:19" x14ac:dyDescent="0.25">
      <c r="A326" t="s">
        <v>2268</v>
      </c>
      <c r="B326">
        <v>30</v>
      </c>
      <c r="C326" s="6" t="s">
        <v>2223</v>
      </c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>
        <v>1</v>
      </c>
      <c r="S326" s="22">
        <f t="shared" si="47"/>
        <v>1</v>
      </c>
    </row>
    <row r="327" spans="1:19" x14ac:dyDescent="0.25">
      <c r="A327" t="s">
        <v>2268</v>
      </c>
      <c r="B327">
        <v>30</v>
      </c>
      <c r="C327" s="6" t="s">
        <v>1679</v>
      </c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>
        <v>1</v>
      </c>
      <c r="O327" s="10"/>
      <c r="P327" s="10"/>
      <c r="Q327" s="10"/>
      <c r="R327" s="10"/>
      <c r="S327" s="22">
        <f t="shared" si="47"/>
        <v>1</v>
      </c>
    </row>
    <row r="328" spans="1:19" x14ac:dyDescent="0.25">
      <c r="A328" t="s">
        <v>2268</v>
      </c>
      <c r="B328">
        <v>30</v>
      </c>
      <c r="C328" s="6" t="s">
        <v>313</v>
      </c>
      <c r="D328" s="10"/>
      <c r="E328" s="10">
        <v>1</v>
      </c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22">
        <f t="shared" si="47"/>
        <v>1</v>
      </c>
    </row>
    <row r="329" spans="1:19" x14ac:dyDescent="0.25">
      <c r="A329" t="s">
        <v>2268</v>
      </c>
      <c r="B329">
        <v>30</v>
      </c>
      <c r="C329" s="6" t="s">
        <v>2154</v>
      </c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>
        <v>1</v>
      </c>
      <c r="R329" s="10"/>
      <c r="S329" s="22">
        <f t="shared" si="47"/>
        <v>1</v>
      </c>
    </row>
    <row r="330" spans="1:19" x14ac:dyDescent="0.25">
      <c r="A330" t="s">
        <v>2268</v>
      </c>
      <c r="B330">
        <v>30</v>
      </c>
      <c r="C330" s="6" t="s">
        <v>573</v>
      </c>
      <c r="D330" s="10"/>
      <c r="E330" s="10"/>
      <c r="F330" s="10"/>
      <c r="G330" s="10">
        <v>1</v>
      </c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22">
        <f t="shared" si="47"/>
        <v>1</v>
      </c>
    </row>
    <row r="331" spans="1:19" x14ac:dyDescent="0.25">
      <c r="A331" t="s">
        <v>2268</v>
      </c>
      <c r="B331">
        <v>30</v>
      </c>
      <c r="C331" s="6" t="s">
        <v>1988</v>
      </c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>
        <v>1</v>
      </c>
      <c r="Q331" s="10"/>
      <c r="R331" s="10"/>
      <c r="S331" s="22">
        <f t="shared" si="47"/>
        <v>1</v>
      </c>
    </row>
    <row r="332" spans="1:19" x14ac:dyDescent="0.25">
      <c r="A332" t="s">
        <v>2268</v>
      </c>
      <c r="B332">
        <v>30</v>
      </c>
      <c r="C332" s="6" t="s">
        <v>421</v>
      </c>
      <c r="D332" s="10"/>
      <c r="E332" s="10"/>
      <c r="F332" s="10">
        <v>1</v>
      </c>
      <c r="G332" s="10">
        <v>1</v>
      </c>
      <c r="H332" s="10">
        <v>1</v>
      </c>
      <c r="I332" s="10">
        <v>1</v>
      </c>
      <c r="J332" s="10">
        <v>1</v>
      </c>
      <c r="K332" s="10">
        <v>1</v>
      </c>
      <c r="L332" s="10">
        <v>1</v>
      </c>
      <c r="M332" s="10"/>
      <c r="N332" s="10">
        <v>1</v>
      </c>
      <c r="O332" s="10"/>
      <c r="P332" s="10"/>
      <c r="Q332" s="10"/>
      <c r="R332" s="10"/>
      <c r="S332" s="22">
        <f t="shared" si="47"/>
        <v>8</v>
      </c>
    </row>
    <row r="333" spans="1:19" x14ac:dyDescent="0.25">
      <c r="A333" t="s">
        <v>2268</v>
      </c>
      <c r="B333">
        <v>30</v>
      </c>
      <c r="C333" s="6" t="s">
        <v>1524</v>
      </c>
      <c r="D333" s="10"/>
      <c r="E333" s="10"/>
      <c r="F333" s="10"/>
      <c r="G333" s="10"/>
      <c r="H333" s="10"/>
      <c r="I333" s="10"/>
      <c r="J333" s="10"/>
      <c r="K333" s="10"/>
      <c r="L333" s="10"/>
      <c r="M333" s="10">
        <v>1</v>
      </c>
      <c r="N333" s="10"/>
      <c r="O333" s="10"/>
      <c r="P333" s="10"/>
      <c r="Q333" s="10"/>
      <c r="R333" s="10"/>
      <c r="S333" s="22">
        <f t="shared" si="47"/>
        <v>1</v>
      </c>
    </row>
    <row r="334" spans="1:19" x14ac:dyDescent="0.25">
      <c r="A334" t="s">
        <v>2268</v>
      </c>
      <c r="B334">
        <v>30</v>
      </c>
      <c r="C334" s="6" t="s">
        <v>64</v>
      </c>
      <c r="D334" s="10"/>
      <c r="E334" s="10"/>
      <c r="F334" s="10"/>
      <c r="G334" s="10"/>
      <c r="H334" s="10"/>
      <c r="I334" s="10"/>
      <c r="J334" s="10"/>
      <c r="K334" s="10"/>
      <c r="L334" s="10">
        <v>1</v>
      </c>
      <c r="M334" s="10"/>
      <c r="N334" s="10"/>
      <c r="O334" s="10"/>
      <c r="P334" s="10"/>
      <c r="Q334" s="10"/>
      <c r="R334" s="10"/>
      <c r="S334" s="22">
        <f t="shared" si="47"/>
        <v>1</v>
      </c>
    </row>
    <row r="335" spans="1:19" x14ac:dyDescent="0.25">
      <c r="A335" t="s">
        <v>2268</v>
      </c>
      <c r="B335">
        <v>30</v>
      </c>
      <c r="C335" s="6" t="s">
        <v>131</v>
      </c>
      <c r="D335" s="10">
        <v>1</v>
      </c>
      <c r="E335" s="10">
        <v>1</v>
      </c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22">
        <f t="shared" si="47"/>
        <v>2</v>
      </c>
    </row>
    <row r="336" spans="1:19" x14ac:dyDescent="0.25">
      <c r="A336" t="s">
        <v>2268</v>
      </c>
      <c r="B336">
        <v>30</v>
      </c>
      <c r="C336" s="6" t="s">
        <v>1362</v>
      </c>
      <c r="D336" s="10"/>
      <c r="E336" s="10"/>
      <c r="F336" s="10"/>
      <c r="G336" s="10"/>
      <c r="H336" s="10"/>
      <c r="I336" s="10"/>
      <c r="J336" s="10"/>
      <c r="K336" s="10"/>
      <c r="L336" s="10">
        <v>1</v>
      </c>
      <c r="M336" s="10"/>
      <c r="N336" s="10">
        <v>1</v>
      </c>
      <c r="O336" s="10"/>
      <c r="P336" s="10"/>
      <c r="Q336" s="10"/>
      <c r="R336" s="10"/>
      <c r="S336" s="22">
        <f t="shared" si="47"/>
        <v>2</v>
      </c>
    </row>
    <row r="337" spans="1:19" x14ac:dyDescent="0.25">
      <c r="A337" t="s">
        <v>2268</v>
      </c>
      <c r="B337">
        <v>30</v>
      </c>
      <c r="C337" s="6" t="s">
        <v>1525</v>
      </c>
      <c r="D337" s="10"/>
      <c r="E337" s="10"/>
      <c r="F337" s="10"/>
      <c r="G337" s="10"/>
      <c r="H337" s="10"/>
      <c r="I337" s="10"/>
      <c r="J337" s="10"/>
      <c r="K337" s="10"/>
      <c r="L337" s="10"/>
      <c r="M337" s="10">
        <v>1</v>
      </c>
      <c r="N337" s="10"/>
      <c r="O337" s="10"/>
      <c r="P337" s="10"/>
      <c r="Q337" s="10"/>
      <c r="R337" s="10"/>
      <c r="S337" s="22">
        <f t="shared" si="47"/>
        <v>1</v>
      </c>
    </row>
    <row r="338" spans="1:19" x14ac:dyDescent="0.25">
      <c r="A338" t="s">
        <v>2268</v>
      </c>
      <c r="B338">
        <v>30</v>
      </c>
      <c r="C338" s="6" t="s">
        <v>571</v>
      </c>
      <c r="D338" s="10"/>
      <c r="E338" s="10"/>
      <c r="F338" s="10"/>
      <c r="G338" s="10">
        <v>1</v>
      </c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22">
        <f t="shared" si="47"/>
        <v>1</v>
      </c>
    </row>
    <row r="339" spans="1:19" x14ac:dyDescent="0.25">
      <c r="A339" t="s">
        <v>2268</v>
      </c>
      <c r="B339">
        <v>30</v>
      </c>
      <c r="C339" s="6" t="s">
        <v>1678</v>
      </c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>
        <v>1</v>
      </c>
      <c r="O339" s="10">
        <v>1</v>
      </c>
      <c r="P339" s="10">
        <v>1</v>
      </c>
      <c r="Q339" s="10">
        <v>1</v>
      </c>
      <c r="R339" s="10">
        <v>1</v>
      </c>
      <c r="S339" s="22">
        <f t="shared" si="47"/>
        <v>5</v>
      </c>
    </row>
    <row r="340" spans="1:19" x14ac:dyDescent="0.25">
      <c r="A340" t="s">
        <v>2268</v>
      </c>
      <c r="B340">
        <v>30</v>
      </c>
      <c r="C340" s="6" t="s">
        <v>2153</v>
      </c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>
        <v>1</v>
      </c>
      <c r="R340" s="10"/>
      <c r="S340" s="22">
        <f t="shared" si="47"/>
        <v>1</v>
      </c>
    </row>
    <row r="341" spans="1:19" x14ac:dyDescent="0.25">
      <c r="A341" t="s">
        <v>2268</v>
      </c>
      <c r="B341">
        <v>30</v>
      </c>
      <c r="C341" s="6" t="s">
        <v>749</v>
      </c>
      <c r="D341" s="10"/>
      <c r="E341" s="10"/>
      <c r="F341" s="10"/>
      <c r="G341" s="10"/>
      <c r="H341" s="10">
        <v>1</v>
      </c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22">
        <f t="shared" si="47"/>
        <v>1</v>
      </c>
    </row>
    <row r="342" spans="1:19" x14ac:dyDescent="0.25">
      <c r="A342" t="s">
        <v>2268</v>
      </c>
      <c r="B342">
        <v>30</v>
      </c>
      <c r="C342" s="6" t="s">
        <v>122</v>
      </c>
      <c r="D342" s="10">
        <v>1</v>
      </c>
      <c r="E342" s="10">
        <v>1</v>
      </c>
      <c r="F342" s="10">
        <v>1</v>
      </c>
      <c r="G342" s="10">
        <v>1</v>
      </c>
      <c r="H342" s="10">
        <v>1</v>
      </c>
      <c r="I342" s="10">
        <v>1</v>
      </c>
      <c r="J342" s="10">
        <v>1</v>
      </c>
      <c r="K342" s="10">
        <v>1</v>
      </c>
      <c r="L342" s="10">
        <v>1</v>
      </c>
      <c r="M342" s="10">
        <v>1</v>
      </c>
      <c r="N342" s="10"/>
      <c r="O342" s="10"/>
      <c r="P342" s="10"/>
      <c r="Q342" s="10"/>
      <c r="R342" s="10"/>
      <c r="S342" s="22">
        <f t="shared" si="47"/>
        <v>10</v>
      </c>
    </row>
    <row r="343" spans="1:19" x14ac:dyDescent="0.25">
      <c r="A343" t="s">
        <v>2268</v>
      </c>
      <c r="B343">
        <v>30</v>
      </c>
      <c r="C343" s="6" t="s">
        <v>915</v>
      </c>
      <c r="D343" s="10"/>
      <c r="E343" s="10"/>
      <c r="F343" s="10"/>
      <c r="G343" s="10"/>
      <c r="H343" s="10"/>
      <c r="I343" s="10">
        <v>1</v>
      </c>
      <c r="J343" s="10"/>
      <c r="K343" s="10"/>
      <c r="L343" s="10"/>
      <c r="M343" s="10"/>
      <c r="N343" s="10"/>
      <c r="O343" s="10"/>
      <c r="P343" s="10"/>
      <c r="Q343" s="10"/>
      <c r="R343" s="10"/>
      <c r="S343" s="22">
        <f t="shared" si="47"/>
        <v>1</v>
      </c>
    </row>
    <row r="344" spans="1:19" x14ac:dyDescent="0.25">
      <c r="A344" t="s">
        <v>2268</v>
      </c>
      <c r="B344">
        <v>30</v>
      </c>
      <c r="C344" s="6" t="s">
        <v>1232</v>
      </c>
      <c r="D344" s="10"/>
      <c r="E344" s="10"/>
      <c r="F344" s="10"/>
      <c r="G344" s="10"/>
      <c r="H344" s="10"/>
      <c r="I344" s="10"/>
      <c r="J344" s="10"/>
      <c r="K344" s="10">
        <v>1</v>
      </c>
      <c r="L344" s="10"/>
      <c r="M344" s="10"/>
      <c r="N344" s="10"/>
      <c r="O344" s="10"/>
      <c r="P344" s="10"/>
      <c r="Q344" s="10"/>
      <c r="R344" s="10"/>
      <c r="S344" s="22">
        <f t="shared" si="47"/>
        <v>1</v>
      </c>
    </row>
    <row r="345" spans="1:19" x14ac:dyDescent="0.25">
      <c r="A345" t="s">
        <v>2268</v>
      </c>
      <c r="B345">
        <v>30</v>
      </c>
      <c r="C345" s="6" t="s">
        <v>918</v>
      </c>
      <c r="D345" s="10"/>
      <c r="E345" s="10"/>
      <c r="F345" s="10"/>
      <c r="G345" s="10"/>
      <c r="H345" s="10"/>
      <c r="I345" s="10">
        <v>1</v>
      </c>
      <c r="J345" s="10"/>
      <c r="K345" s="10"/>
      <c r="L345" s="10"/>
      <c r="M345" s="10"/>
      <c r="N345" s="10"/>
      <c r="O345" s="10"/>
      <c r="P345" s="10"/>
      <c r="Q345" s="10"/>
      <c r="R345" s="10"/>
      <c r="S345" s="22">
        <f t="shared" si="47"/>
        <v>1</v>
      </c>
    </row>
    <row r="346" spans="1:19" x14ac:dyDescent="0.25">
      <c r="A346" t="s">
        <v>2268</v>
      </c>
      <c r="B346">
        <v>30</v>
      </c>
      <c r="C346" s="6" t="s">
        <v>2021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>
        <v>1</v>
      </c>
      <c r="Q346" s="10"/>
      <c r="R346" s="10"/>
      <c r="S346" s="22">
        <f t="shared" si="47"/>
        <v>1</v>
      </c>
    </row>
    <row r="347" spans="1:19" x14ac:dyDescent="0.25">
      <c r="A347" t="s">
        <v>2268</v>
      </c>
      <c r="B347">
        <v>30</v>
      </c>
      <c r="C347" s="6" t="s">
        <v>2023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>
        <v>1</v>
      </c>
      <c r="Q347" s="10"/>
      <c r="R347" s="10"/>
      <c r="S347" s="22">
        <f t="shared" si="47"/>
        <v>1</v>
      </c>
    </row>
    <row r="348" spans="1:19" x14ac:dyDescent="0.25">
      <c r="A348" t="s">
        <v>2268</v>
      </c>
      <c r="B348">
        <v>30</v>
      </c>
      <c r="C348" s="6" t="s">
        <v>1086</v>
      </c>
      <c r="D348" s="10"/>
      <c r="E348" s="10"/>
      <c r="F348" s="10"/>
      <c r="G348" s="10"/>
      <c r="H348" s="10"/>
      <c r="I348" s="10"/>
      <c r="J348" s="10">
        <v>1</v>
      </c>
      <c r="K348" s="10"/>
      <c r="L348" s="10"/>
      <c r="M348" s="10"/>
      <c r="N348" s="10"/>
      <c r="O348" s="10"/>
      <c r="P348" s="10"/>
      <c r="Q348" s="10"/>
      <c r="R348" s="10"/>
      <c r="S348" s="22">
        <f t="shared" si="47"/>
        <v>1</v>
      </c>
    </row>
    <row r="349" spans="1:19" x14ac:dyDescent="0.25">
      <c r="A349" t="s">
        <v>2268</v>
      </c>
      <c r="B349">
        <v>30</v>
      </c>
      <c r="C349" s="6" t="s">
        <v>1367</v>
      </c>
      <c r="D349" s="10"/>
      <c r="E349" s="10"/>
      <c r="F349" s="10"/>
      <c r="G349" s="10"/>
      <c r="H349" s="10"/>
      <c r="I349" s="10"/>
      <c r="J349" s="10"/>
      <c r="K349" s="10"/>
      <c r="L349" s="10">
        <v>1</v>
      </c>
      <c r="M349" s="10"/>
      <c r="N349" s="10"/>
      <c r="O349" s="10"/>
      <c r="P349" s="10"/>
      <c r="Q349" s="10"/>
      <c r="R349" s="10"/>
      <c r="S349" s="22">
        <f t="shared" si="47"/>
        <v>1</v>
      </c>
    </row>
    <row r="350" spans="1:19" x14ac:dyDescent="0.25">
      <c r="A350" t="s">
        <v>2268</v>
      </c>
      <c r="B350">
        <v>30</v>
      </c>
      <c r="C350" s="6" t="s">
        <v>129</v>
      </c>
      <c r="D350" s="10">
        <v>1</v>
      </c>
      <c r="E350" s="10">
        <v>1</v>
      </c>
      <c r="F350" s="10">
        <v>1</v>
      </c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22">
        <f t="shared" si="47"/>
        <v>3</v>
      </c>
    </row>
    <row r="351" spans="1:19" x14ac:dyDescent="0.25">
      <c r="A351" t="s">
        <v>2268</v>
      </c>
      <c r="B351">
        <v>30</v>
      </c>
      <c r="C351" s="6" t="s">
        <v>613</v>
      </c>
      <c r="D351" s="10"/>
      <c r="E351" s="10"/>
      <c r="F351" s="10"/>
      <c r="G351" s="10"/>
      <c r="H351" s="10"/>
      <c r="I351" s="10">
        <v>1</v>
      </c>
      <c r="J351" s="10"/>
      <c r="K351" s="10"/>
      <c r="L351" s="10"/>
      <c r="M351" s="10"/>
      <c r="N351" s="10"/>
      <c r="O351" s="10"/>
      <c r="P351" s="10"/>
      <c r="Q351" s="10"/>
      <c r="R351" s="10"/>
      <c r="S351" s="22">
        <f t="shared" si="47"/>
        <v>1</v>
      </c>
    </row>
    <row r="352" spans="1:19" x14ac:dyDescent="0.25">
      <c r="A352" t="s">
        <v>2268</v>
      </c>
      <c r="B352">
        <v>30</v>
      </c>
      <c r="C352" s="6" t="s">
        <v>123</v>
      </c>
      <c r="D352" s="10">
        <v>1</v>
      </c>
      <c r="E352" s="10">
        <v>1</v>
      </c>
      <c r="F352" s="10">
        <v>1</v>
      </c>
      <c r="G352" s="10">
        <v>1</v>
      </c>
      <c r="H352" s="10">
        <v>1</v>
      </c>
      <c r="I352" s="10">
        <v>1</v>
      </c>
      <c r="J352" s="10">
        <v>1</v>
      </c>
      <c r="K352" s="10">
        <v>1</v>
      </c>
      <c r="L352" s="10">
        <v>1</v>
      </c>
      <c r="M352" s="10">
        <v>1</v>
      </c>
      <c r="N352" s="10">
        <v>1</v>
      </c>
      <c r="O352" s="10">
        <v>1</v>
      </c>
      <c r="P352" s="10">
        <v>1</v>
      </c>
      <c r="Q352" s="10">
        <v>1</v>
      </c>
      <c r="R352" s="10">
        <v>1</v>
      </c>
      <c r="S352" s="22">
        <f t="shared" si="47"/>
        <v>15</v>
      </c>
    </row>
    <row r="353" spans="1:19" x14ac:dyDescent="0.25">
      <c r="A353" t="s">
        <v>2268</v>
      </c>
      <c r="B353">
        <v>30</v>
      </c>
      <c r="C353" s="6" t="s">
        <v>128</v>
      </c>
      <c r="D353" s="10">
        <v>1</v>
      </c>
      <c r="E353" s="10">
        <v>1</v>
      </c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22">
        <f t="shared" si="47"/>
        <v>2</v>
      </c>
    </row>
    <row r="354" spans="1:19" x14ac:dyDescent="0.25">
      <c r="A354" t="s">
        <v>2268</v>
      </c>
      <c r="B354">
        <v>30</v>
      </c>
      <c r="C354" s="6" t="s">
        <v>1864</v>
      </c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>
        <v>1</v>
      </c>
      <c r="P354" s="10"/>
      <c r="Q354" s="10"/>
      <c r="R354" s="10"/>
      <c r="S354" s="22">
        <f t="shared" si="47"/>
        <v>1</v>
      </c>
    </row>
    <row r="355" spans="1:19" x14ac:dyDescent="0.25">
      <c r="A355" t="s">
        <v>2268</v>
      </c>
      <c r="B355">
        <v>30</v>
      </c>
      <c r="C355" s="6" t="s">
        <v>1234</v>
      </c>
      <c r="D355" s="10"/>
      <c r="E355" s="10"/>
      <c r="F355" s="10"/>
      <c r="G355" s="10"/>
      <c r="H355" s="10"/>
      <c r="I355" s="10"/>
      <c r="J355" s="10"/>
      <c r="K355" s="10">
        <v>1</v>
      </c>
      <c r="L355" s="10"/>
      <c r="M355" s="10"/>
      <c r="N355" s="10"/>
      <c r="O355" s="10"/>
      <c r="P355" s="10"/>
      <c r="Q355" s="10"/>
      <c r="R355" s="10"/>
      <c r="S355" s="22">
        <f t="shared" si="47"/>
        <v>1</v>
      </c>
    </row>
    <row r="356" spans="1:19" x14ac:dyDescent="0.25">
      <c r="A356" t="s">
        <v>2268</v>
      </c>
      <c r="B356">
        <v>30</v>
      </c>
      <c r="C356" s="6" t="s">
        <v>2152</v>
      </c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>
        <v>1</v>
      </c>
      <c r="R356" s="10"/>
      <c r="S356" s="22">
        <f t="shared" si="47"/>
        <v>1</v>
      </c>
    </row>
    <row r="357" spans="1:19" x14ac:dyDescent="0.25">
      <c r="A357" t="s">
        <v>2268</v>
      </c>
      <c r="B357">
        <v>30</v>
      </c>
      <c r="C357" s="6" t="s">
        <v>125</v>
      </c>
      <c r="D357" s="10">
        <v>1</v>
      </c>
      <c r="E357" s="10">
        <v>1</v>
      </c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22">
        <f t="shared" si="47"/>
        <v>2</v>
      </c>
    </row>
    <row r="358" spans="1:19" x14ac:dyDescent="0.25">
      <c r="A358" t="s">
        <v>2268</v>
      </c>
      <c r="B358">
        <v>30</v>
      </c>
      <c r="C358" s="6" t="s">
        <v>1085</v>
      </c>
      <c r="D358" s="10"/>
      <c r="E358" s="10"/>
      <c r="F358" s="10"/>
      <c r="G358" s="10"/>
      <c r="H358" s="10"/>
      <c r="I358" s="10"/>
      <c r="J358" s="10">
        <v>1</v>
      </c>
      <c r="K358" s="10"/>
      <c r="L358" s="10"/>
      <c r="M358" s="10"/>
      <c r="N358" s="10"/>
      <c r="O358" s="10"/>
      <c r="P358" s="10"/>
      <c r="Q358" s="10"/>
      <c r="R358" s="10"/>
      <c r="S358" s="22">
        <f t="shared" si="47"/>
        <v>1</v>
      </c>
    </row>
    <row r="359" spans="1:19" x14ac:dyDescent="0.25">
      <c r="A359" t="s">
        <v>2268</v>
      </c>
      <c r="B359">
        <v>30</v>
      </c>
      <c r="C359" s="6" t="s">
        <v>1365</v>
      </c>
      <c r="D359" s="10"/>
      <c r="E359" s="10"/>
      <c r="F359" s="10"/>
      <c r="G359" s="10"/>
      <c r="H359" s="10"/>
      <c r="I359" s="10"/>
      <c r="J359" s="10"/>
      <c r="K359" s="10"/>
      <c r="L359" s="10">
        <v>1</v>
      </c>
      <c r="M359" s="10">
        <v>1</v>
      </c>
      <c r="N359" s="10"/>
      <c r="O359" s="10"/>
      <c r="P359" s="10"/>
      <c r="Q359" s="10"/>
      <c r="R359" s="10"/>
      <c r="S359" s="22">
        <f t="shared" si="47"/>
        <v>2</v>
      </c>
    </row>
    <row r="360" spans="1:19" x14ac:dyDescent="0.25">
      <c r="A360" t="s">
        <v>2268</v>
      </c>
      <c r="B360">
        <v>30</v>
      </c>
      <c r="C360" s="6" t="s">
        <v>1865</v>
      </c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>
        <v>1</v>
      </c>
      <c r="P360" s="10"/>
      <c r="Q360" s="10"/>
      <c r="R360" s="10"/>
      <c r="S360" s="22">
        <f t="shared" si="47"/>
        <v>1</v>
      </c>
    </row>
    <row r="361" spans="1:19" x14ac:dyDescent="0.25">
      <c r="A361" t="s">
        <v>2268</v>
      </c>
      <c r="B361">
        <v>30</v>
      </c>
      <c r="C361" s="6" t="s">
        <v>1680</v>
      </c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>
        <v>1</v>
      </c>
      <c r="O361" s="10"/>
      <c r="P361" s="10">
        <v>1</v>
      </c>
      <c r="Q361" s="10"/>
      <c r="R361" s="10"/>
      <c r="S361" s="22">
        <f t="shared" si="47"/>
        <v>2</v>
      </c>
    </row>
    <row r="362" spans="1:19" x14ac:dyDescent="0.25">
      <c r="A362" t="s">
        <v>2268</v>
      </c>
      <c r="B362">
        <v>30</v>
      </c>
      <c r="C362" s="6" t="s">
        <v>1364</v>
      </c>
      <c r="D362" s="10"/>
      <c r="E362" s="10"/>
      <c r="F362" s="10"/>
      <c r="G362" s="10"/>
      <c r="H362" s="10"/>
      <c r="I362" s="10"/>
      <c r="J362" s="10"/>
      <c r="K362" s="10"/>
      <c r="L362" s="10">
        <v>1</v>
      </c>
      <c r="M362" s="10">
        <v>1</v>
      </c>
      <c r="N362" s="10"/>
      <c r="O362" s="10">
        <v>1</v>
      </c>
      <c r="P362" s="10"/>
      <c r="Q362" s="10">
        <v>1</v>
      </c>
      <c r="R362" s="10">
        <v>1</v>
      </c>
      <c r="S362" s="22">
        <f t="shared" si="47"/>
        <v>5</v>
      </c>
    </row>
    <row r="363" spans="1:19" x14ac:dyDescent="0.25">
      <c r="A363" t="s">
        <v>2268</v>
      </c>
      <c r="B363">
        <v>30</v>
      </c>
      <c r="C363" s="6" t="s">
        <v>126</v>
      </c>
      <c r="D363" s="10">
        <v>1</v>
      </c>
      <c r="E363" s="10">
        <v>1</v>
      </c>
      <c r="F363" s="10">
        <v>1</v>
      </c>
      <c r="G363" s="10">
        <v>1</v>
      </c>
      <c r="H363" s="10">
        <v>1</v>
      </c>
      <c r="I363" s="10">
        <v>1</v>
      </c>
      <c r="J363" s="10">
        <v>1</v>
      </c>
      <c r="K363" s="10">
        <v>1</v>
      </c>
      <c r="L363" s="10">
        <v>1</v>
      </c>
      <c r="M363" s="10">
        <v>1</v>
      </c>
      <c r="N363" s="10">
        <v>1</v>
      </c>
      <c r="O363" s="10">
        <v>1</v>
      </c>
      <c r="P363" s="10"/>
      <c r="Q363" s="10"/>
      <c r="R363" s="10"/>
      <c r="S363" s="22">
        <f t="shared" si="47"/>
        <v>12</v>
      </c>
    </row>
    <row r="364" spans="1:19" x14ac:dyDescent="0.25">
      <c r="A364" t="s">
        <v>2268</v>
      </c>
      <c r="B364">
        <v>30</v>
      </c>
      <c r="C364" s="6" t="s">
        <v>1682</v>
      </c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>
        <v>1</v>
      </c>
      <c r="O364" s="10"/>
      <c r="P364" s="10"/>
      <c r="Q364" s="10"/>
      <c r="R364" s="10"/>
      <c r="S364" s="22">
        <f t="shared" si="47"/>
        <v>1</v>
      </c>
    </row>
    <row r="365" spans="1:19" x14ac:dyDescent="0.25">
      <c r="A365" t="s">
        <v>2268</v>
      </c>
      <c r="B365">
        <v>30</v>
      </c>
      <c r="C365" s="6" t="s">
        <v>917</v>
      </c>
      <c r="D365" s="10"/>
      <c r="E365" s="10"/>
      <c r="F365" s="10"/>
      <c r="G365" s="10"/>
      <c r="H365" s="10"/>
      <c r="I365" s="10">
        <v>1</v>
      </c>
      <c r="J365" s="10"/>
      <c r="K365" s="10"/>
      <c r="L365" s="10"/>
      <c r="M365" s="10"/>
      <c r="N365" s="10"/>
      <c r="O365" s="10"/>
      <c r="P365" s="10"/>
      <c r="Q365" s="10"/>
      <c r="R365" s="10"/>
      <c r="S365" s="22">
        <f t="shared" si="47"/>
        <v>1</v>
      </c>
    </row>
    <row r="366" spans="1:19" x14ac:dyDescent="0.25">
      <c r="A366" t="s">
        <v>2280</v>
      </c>
      <c r="B366">
        <v>180</v>
      </c>
      <c r="C366" s="6" t="s">
        <v>2029</v>
      </c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>
        <v>1</v>
      </c>
      <c r="Q366" s="10"/>
      <c r="R366" s="10"/>
      <c r="S366" s="22">
        <f t="shared" si="47"/>
        <v>1</v>
      </c>
    </row>
    <row r="367" spans="1:19" x14ac:dyDescent="0.25">
      <c r="A367" t="s">
        <v>2280</v>
      </c>
      <c r="B367">
        <v>180</v>
      </c>
      <c r="C367" s="6" t="s">
        <v>617</v>
      </c>
      <c r="D367" s="10"/>
      <c r="E367" s="10"/>
      <c r="F367" s="10"/>
      <c r="G367" s="10">
        <v>1</v>
      </c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22">
        <f t="shared" si="47"/>
        <v>1</v>
      </c>
    </row>
    <row r="368" spans="1:19" x14ac:dyDescent="0.25">
      <c r="A368" t="s">
        <v>2280</v>
      </c>
      <c r="B368">
        <v>180</v>
      </c>
      <c r="C368" s="6" t="s">
        <v>953</v>
      </c>
      <c r="D368" s="10"/>
      <c r="E368" s="10"/>
      <c r="F368" s="10"/>
      <c r="G368" s="10"/>
      <c r="H368" s="10">
        <v>1</v>
      </c>
      <c r="I368" s="10">
        <v>1</v>
      </c>
      <c r="J368" s="10">
        <v>1</v>
      </c>
      <c r="K368" s="10"/>
      <c r="L368" s="10"/>
      <c r="M368" s="10"/>
      <c r="N368" s="10"/>
      <c r="O368" s="10"/>
      <c r="P368" s="10"/>
      <c r="Q368" s="10"/>
      <c r="R368" s="10"/>
      <c r="S368" s="22">
        <f t="shared" ref="S368:S431" si="48">SUM(D368:R368)</f>
        <v>3</v>
      </c>
    </row>
    <row r="369" spans="1:19" x14ac:dyDescent="0.25">
      <c r="A369" t="s">
        <v>2280</v>
      </c>
      <c r="B369">
        <v>180</v>
      </c>
      <c r="C369" s="6" t="s">
        <v>1531</v>
      </c>
      <c r="D369" s="10"/>
      <c r="E369" s="10"/>
      <c r="F369" s="10"/>
      <c r="G369" s="10"/>
      <c r="H369" s="10"/>
      <c r="I369" s="10"/>
      <c r="J369" s="10"/>
      <c r="K369" s="10"/>
      <c r="L369" s="10"/>
      <c r="M369" s="10">
        <v>1</v>
      </c>
      <c r="N369" s="10"/>
      <c r="O369" s="10"/>
      <c r="P369" s="10"/>
      <c r="Q369" s="10"/>
      <c r="R369" s="10"/>
      <c r="S369" s="22">
        <f t="shared" si="48"/>
        <v>1</v>
      </c>
    </row>
    <row r="370" spans="1:19" x14ac:dyDescent="0.25">
      <c r="A370" t="s">
        <v>2280</v>
      </c>
      <c r="B370">
        <v>180</v>
      </c>
      <c r="C370" s="6" t="s">
        <v>1688</v>
      </c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>
        <v>1</v>
      </c>
      <c r="O370" s="10"/>
      <c r="P370" s="10"/>
      <c r="Q370" s="10"/>
      <c r="R370" s="10"/>
      <c r="S370" s="22">
        <f t="shared" si="48"/>
        <v>1</v>
      </c>
    </row>
    <row r="371" spans="1:19" x14ac:dyDescent="0.25">
      <c r="A371" t="s">
        <v>2280</v>
      </c>
      <c r="B371">
        <v>180</v>
      </c>
      <c r="C371" s="6" t="s">
        <v>956</v>
      </c>
      <c r="D371" s="10"/>
      <c r="E371" s="10"/>
      <c r="F371" s="10"/>
      <c r="G371" s="10"/>
      <c r="H371" s="10"/>
      <c r="I371" s="10">
        <v>1</v>
      </c>
      <c r="J371" s="10"/>
      <c r="K371" s="10"/>
      <c r="L371" s="10"/>
      <c r="M371" s="10"/>
      <c r="N371" s="10"/>
      <c r="O371" s="10"/>
      <c r="P371" s="10"/>
      <c r="Q371" s="10"/>
      <c r="R371" s="10"/>
      <c r="S371" s="22">
        <f t="shared" si="48"/>
        <v>1</v>
      </c>
    </row>
    <row r="372" spans="1:19" x14ac:dyDescent="0.25">
      <c r="A372" t="s">
        <v>2280</v>
      </c>
      <c r="B372">
        <v>180</v>
      </c>
      <c r="C372" s="6" t="s">
        <v>614</v>
      </c>
      <c r="D372" s="10"/>
      <c r="E372" s="10"/>
      <c r="F372" s="10"/>
      <c r="G372" s="10">
        <v>1</v>
      </c>
      <c r="H372" s="10">
        <v>1</v>
      </c>
      <c r="I372" s="10">
        <v>1</v>
      </c>
      <c r="J372" s="10">
        <v>1</v>
      </c>
      <c r="K372" s="10">
        <v>1</v>
      </c>
      <c r="L372" s="10">
        <v>1</v>
      </c>
      <c r="M372" s="10">
        <v>1</v>
      </c>
      <c r="N372" s="10">
        <v>1</v>
      </c>
      <c r="O372" s="10"/>
      <c r="P372" s="10"/>
      <c r="Q372" s="10"/>
      <c r="R372" s="10"/>
      <c r="S372" s="22">
        <f t="shared" si="48"/>
        <v>8</v>
      </c>
    </row>
    <row r="373" spans="1:19" x14ac:dyDescent="0.25">
      <c r="A373" t="s">
        <v>2280</v>
      </c>
      <c r="B373">
        <v>180</v>
      </c>
      <c r="C373" s="6" t="s">
        <v>1239</v>
      </c>
      <c r="D373" s="10"/>
      <c r="E373" s="10"/>
      <c r="F373" s="10"/>
      <c r="G373" s="10"/>
      <c r="H373" s="10"/>
      <c r="I373" s="10"/>
      <c r="J373" s="10"/>
      <c r="K373" s="10">
        <v>1</v>
      </c>
      <c r="L373" s="10"/>
      <c r="M373" s="10"/>
      <c r="N373" s="10"/>
      <c r="O373" s="10"/>
      <c r="P373" s="10"/>
      <c r="Q373" s="10"/>
      <c r="R373" s="10"/>
      <c r="S373" s="22">
        <f t="shared" si="48"/>
        <v>1</v>
      </c>
    </row>
    <row r="374" spans="1:19" x14ac:dyDescent="0.25">
      <c r="A374" t="s">
        <v>2280</v>
      </c>
      <c r="B374">
        <v>180</v>
      </c>
      <c r="C374" s="6" t="s">
        <v>360</v>
      </c>
      <c r="D374" s="10"/>
      <c r="E374" s="10">
        <v>1</v>
      </c>
      <c r="F374" s="10">
        <v>1</v>
      </c>
      <c r="G374" s="10">
        <v>1</v>
      </c>
      <c r="H374" s="10">
        <v>1</v>
      </c>
      <c r="I374" s="10">
        <v>1</v>
      </c>
      <c r="J374" s="10">
        <v>1</v>
      </c>
      <c r="K374" s="10">
        <v>1</v>
      </c>
      <c r="L374" s="10"/>
      <c r="M374" s="10"/>
      <c r="N374" s="10"/>
      <c r="O374" s="10"/>
      <c r="P374" s="10"/>
      <c r="Q374" s="10"/>
      <c r="R374" s="10"/>
      <c r="S374" s="22">
        <f t="shared" si="48"/>
        <v>7</v>
      </c>
    </row>
    <row r="375" spans="1:19" x14ac:dyDescent="0.25">
      <c r="A375" t="s">
        <v>2280</v>
      </c>
      <c r="B375">
        <v>180</v>
      </c>
      <c r="C375" s="6" t="s">
        <v>469</v>
      </c>
      <c r="D375" s="10"/>
      <c r="E375" s="10"/>
      <c r="F375" s="10">
        <v>1</v>
      </c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22">
        <f t="shared" si="48"/>
        <v>1</v>
      </c>
    </row>
    <row r="376" spans="1:19" x14ac:dyDescent="0.25">
      <c r="A376" t="s">
        <v>2280</v>
      </c>
      <c r="B376">
        <v>180</v>
      </c>
      <c r="C376" s="6" t="s">
        <v>957</v>
      </c>
      <c r="D376" s="10"/>
      <c r="E376" s="10"/>
      <c r="F376" s="10"/>
      <c r="G376" s="10"/>
      <c r="H376" s="10"/>
      <c r="I376" s="10">
        <v>1</v>
      </c>
      <c r="J376" s="10"/>
      <c r="K376" s="10"/>
      <c r="L376" s="10"/>
      <c r="M376" s="10"/>
      <c r="N376" s="10"/>
      <c r="O376" s="10"/>
      <c r="P376" s="10"/>
      <c r="Q376" s="10"/>
      <c r="R376" s="10"/>
      <c r="S376" s="22">
        <f t="shared" si="48"/>
        <v>1</v>
      </c>
    </row>
    <row r="377" spans="1:19" x14ac:dyDescent="0.25">
      <c r="A377" t="s">
        <v>2280</v>
      </c>
      <c r="B377">
        <v>180</v>
      </c>
      <c r="C377" s="6" t="s">
        <v>1533</v>
      </c>
      <c r="D377" s="10"/>
      <c r="E377" s="10"/>
      <c r="F377" s="10"/>
      <c r="G377" s="10"/>
      <c r="H377" s="10"/>
      <c r="I377" s="10"/>
      <c r="J377" s="10"/>
      <c r="K377" s="10"/>
      <c r="L377" s="10"/>
      <c r="M377" s="10">
        <v>1</v>
      </c>
      <c r="N377" s="10"/>
      <c r="O377" s="10"/>
      <c r="P377" s="10"/>
      <c r="Q377" s="10"/>
      <c r="R377" s="10"/>
      <c r="S377" s="22">
        <f t="shared" si="48"/>
        <v>1</v>
      </c>
    </row>
    <row r="378" spans="1:19" x14ac:dyDescent="0.25">
      <c r="A378" t="s">
        <v>2280</v>
      </c>
      <c r="B378">
        <v>180</v>
      </c>
      <c r="C378" s="6" t="s">
        <v>1690</v>
      </c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>
        <v>1</v>
      </c>
      <c r="O378" s="10"/>
      <c r="P378" s="10"/>
      <c r="Q378" s="10"/>
      <c r="R378" s="10"/>
      <c r="S378" s="22">
        <f t="shared" si="48"/>
        <v>1</v>
      </c>
    </row>
    <row r="379" spans="1:19" x14ac:dyDescent="0.25">
      <c r="A379" t="s">
        <v>2280</v>
      </c>
      <c r="B379">
        <v>180</v>
      </c>
      <c r="C379" s="6" t="s">
        <v>1370</v>
      </c>
      <c r="D379" s="10"/>
      <c r="E379" s="10"/>
      <c r="F379" s="10"/>
      <c r="G379" s="10"/>
      <c r="H379" s="10"/>
      <c r="I379" s="10"/>
      <c r="J379" s="10"/>
      <c r="K379" s="10"/>
      <c r="L379" s="10">
        <v>1</v>
      </c>
      <c r="M379" s="10"/>
      <c r="N379" s="10"/>
      <c r="O379" s="10"/>
      <c r="P379" s="10"/>
      <c r="Q379" s="10"/>
      <c r="R379" s="10"/>
      <c r="S379" s="22">
        <f t="shared" si="48"/>
        <v>1</v>
      </c>
    </row>
    <row r="380" spans="1:19" x14ac:dyDescent="0.25">
      <c r="A380" t="s">
        <v>2280</v>
      </c>
      <c r="B380">
        <v>180</v>
      </c>
      <c r="C380" s="6" t="s">
        <v>949</v>
      </c>
      <c r="D380" s="10"/>
      <c r="E380" s="10"/>
      <c r="F380" s="10"/>
      <c r="G380" s="10"/>
      <c r="H380" s="10">
        <v>1</v>
      </c>
      <c r="I380" s="10">
        <v>1</v>
      </c>
      <c r="J380" s="10"/>
      <c r="K380" s="10"/>
      <c r="L380" s="10"/>
      <c r="M380" s="10"/>
      <c r="N380" s="10"/>
      <c r="O380" s="10"/>
      <c r="P380" s="10"/>
      <c r="Q380" s="10"/>
      <c r="R380" s="10"/>
      <c r="S380" s="22">
        <f t="shared" si="48"/>
        <v>2</v>
      </c>
    </row>
    <row r="381" spans="1:19" x14ac:dyDescent="0.25">
      <c r="A381" t="s">
        <v>2280</v>
      </c>
      <c r="B381">
        <v>180</v>
      </c>
      <c r="C381" s="6" t="s">
        <v>1532</v>
      </c>
      <c r="D381" s="10"/>
      <c r="E381" s="10"/>
      <c r="F381" s="10"/>
      <c r="G381" s="10"/>
      <c r="H381" s="10"/>
      <c r="I381" s="10"/>
      <c r="J381" s="10"/>
      <c r="K381" s="10"/>
      <c r="L381" s="10"/>
      <c r="M381" s="10">
        <v>1</v>
      </c>
      <c r="N381" s="10"/>
      <c r="O381" s="10"/>
      <c r="P381" s="10"/>
      <c r="Q381" s="10"/>
      <c r="R381" s="10"/>
      <c r="S381" s="22">
        <f t="shared" si="48"/>
        <v>1</v>
      </c>
    </row>
    <row r="382" spans="1:19" x14ac:dyDescent="0.25">
      <c r="A382" t="s">
        <v>2280</v>
      </c>
      <c r="B382">
        <v>180</v>
      </c>
      <c r="C382" s="6" t="s">
        <v>1095</v>
      </c>
      <c r="D382" s="10"/>
      <c r="E382" s="10"/>
      <c r="F382" s="10"/>
      <c r="G382" s="10"/>
      <c r="H382" s="10"/>
      <c r="I382" s="10"/>
      <c r="J382" s="10">
        <v>1</v>
      </c>
      <c r="K382" s="10"/>
      <c r="L382" s="10"/>
      <c r="M382" s="10"/>
      <c r="N382" s="10"/>
      <c r="O382" s="10"/>
      <c r="P382" s="10"/>
      <c r="Q382" s="10"/>
      <c r="R382" s="10"/>
      <c r="S382" s="22">
        <f t="shared" si="48"/>
        <v>1</v>
      </c>
    </row>
    <row r="383" spans="1:19" x14ac:dyDescent="0.25">
      <c r="A383" t="s">
        <v>2280</v>
      </c>
      <c r="B383">
        <v>180</v>
      </c>
      <c r="C383" s="6" t="s">
        <v>1042</v>
      </c>
      <c r="D383" s="10"/>
      <c r="E383" s="10"/>
      <c r="F383" s="10"/>
      <c r="G383" s="10"/>
      <c r="H383" s="10"/>
      <c r="I383" s="10"/>
      <c r="J383" s="10"/>
      <c r="K383" s="10"/>
      <c r="L383" s="10"/>
      <c r="M383" s="10">
        <v>1</v>
      </c>
      <c r="N383" s="10"/>
      <c r="O383" s="10"/>
      <c r="P383" s="10"/>
      <c r="Q383" s="10"/>
      <c r="R383" s="10"/>
      <c r="S383" s="22">
        <f t="shared" si="48"/>
        <v>1</v>
      </c>
    </row>
    <row r="384" spans="1:19" x14ac:dyDescent="0.25">
      <c r="A384" t="s">
        <v>2280</v>
      </c>
      <c r="B384">
        <v>180</v>
      </c>
      <c r="C384" s="6" t="s">
        <v>2027</v>
      </c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>
        <v>1</v>
      </c>
      <c r="Q384" s="10"/>
      <c r="R384" s="10"/>
      <c r="S384" s="22">
        <f t="shared" si="48"/>
        <v>1</v>
      </c>
    </row>
    <row r="385" spans="1:19" x14ac:dyDescent="0.25">
      <c r="A385" t="s">
        <v>2280</v>
      </c>
      <c r="B385">
        <v>180</v>
      </c>
      <c r="C385" s="6" t="s">
        <v>1381</v>
      </c>
      <c r="D385" s="10"/>
      <c r="E385" s="10"/>
      <c r="F385" s="10"/>
      <c r="G385" s="10"/>
      <c r="H385" s="10"/>
      <c r="I385" s="10"/>
      <c r="J385" s="10"/>
      <c r="K385" s="10"/>
      <c r="L385" s="10">
        <v>1</v>
      </c>
      <c r="M385" s="10"/>
      <c r="N385" s="10"/>
      <c r="O385" s="10"/>
      <c r="P385" s="10"/>
      <c r="Q385" s="10"/>
      <c r="R385" s="10"/>
      <c r="S385" s="22">
        <f t="shared" si="48"/>
        <v>1</v>
      </c>
    </row>
    <row r="386" spans="1:19" x14ac:dyDescent="0.25">
      <c r="A386" t="s">
        <v>2280</v>
      </c>
      <c r="B386">
        <v>180</v>
      </c>
      <c r="C386" s="6" t="s">
        <v>474</v>
      </c>
      <c r="D386" s="10"/>
      <c r="E386" s="10"/>
      <c r="F386" s="10">
        <v>1</v>
      </c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22">
        <f t="shared" si="48"/>
        <v>1</v>
      </c>
    </row>
    <row r="387" spans="1:19" x14ac:dyDescent="0.25">
      <c r="A387" t="s">
        <v>2280</v>
      </c>
      <c r="B387">
        <v>180</v>
      </c>
      <c r="C387" s="6" t="s">
        <v>1870</v>
      </c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>
        <v>1</v>
      </c>
      <c r="P387" s="10"/>
      <c r="Q387" s="10"/>
      <c r="R387" s="10"/>
      <c r="S387" s="22">
        <f t="shared" si="48"/>
        <v>1</v>
      </c>
    </row>
    <row r="388" spans="1:19" x14ac:dyDescent="0.25">
      <c r="A388" t="s">
        <v>2280</v>
      </c>
      <c r="B388">
        <v>180</v>
      </c>
      <c r="C388" s="6" t="s">
        <v>354</v>
      </c>
      <c r="D388" s="10"/>
      <c r="E388" s="10">
        <v>1</v>
      </c>
      <c r="F388" s="10">
        <v>1</v>
      </c>
      <c r="G388" s="10">
        <v>1</v>
      </c>
      <c r="H388" s="10">
        <v>1</v>
      </c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22">
        <f t="shared" si="48"/>
        <v>4</v>
      </c>
    </row>
    <row r="389" spans="1:19" x14ac:dyDescent="0.25">
      <c r="A389" t="s">
        <v>2280</v>
      </c>
      <c r="B389">
        <v>180</v>
      </c>
      <c r="C389" s="6" t="s">
        <v>2025</v>
      </c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>
        <v>1</v>
      </c>
      <c r="Q389" s="10"/>
      <c r="R389" s="10"/>
      <c r="S389" s="22">
        <f t="shared" si="48"/>
        <v>1</v>
      </c>
    </row>
    <row r="390" spans="1:19" x14ac:dyDescent="0.25">
      <c r="A390" t="s">
        <v>2280</v>
      </c>
      <c r="B390">
        <v>180</v>
      </c>
      <c r="C390" s="6" t="s">
        <v>1375</v>
      </c>
      <c r="D390" s="10"/>
      <c r="E390" s="10"/>
      <c r="F390" s="10"/>
      <c r="G390" s="10"/>
      <c r="H390" s="10"/>
      <c r="I390" s="10"/>
      <c r="J390" s="10"/>
      <c r="K390" s="10"/>
      <c r="L390" s="10">
        <v>1</v>
      </c>
      <c r="M390" s="10"/>
      <c r="N390" s="10"/>
      <c r="O390" s="10"/>
      <c r="P390" s="10"/>
      <c r="Q390" s="10"/>
      <c r="R390" s="10"/>
      <c r="S390" s="22">
        <f t="shared" si="48"/>
        <v>1</v>
      </c>
    </row>
    <row r="391" spans="1:19" x14ac:dyDescent="0.25">
      <c r="A391" t="s">
        <v>2280</v>
      </c>
      <c r="B391">
        <v>180</v>
      </c>
      <c r="C391" s="6" t="s">
        <v>206</v>
      </c>
      <c r="D391" s="10">
        <v>1</v>
      </c>
      <c r="E391" s="10">
        <v>1</v>
      </c>
      <c r="F391" s="10">
        <v>1</v>
      </c>
      <c r="G391" s="10">
        <v>1</v>
      </c>
      <c r="H391" s="10">
        <v>1</v>
      </c>
      <c r="I391" s="10">
        <v>1</v>
      </c>
      <c r="J391" s="10">
        <v>1</v>
      </c>
      <c r="K391" s="10">
        <v>1</v>
      </c>
      <c r="L391" s="10"/>
      <c r="M391" s="10"/>
      <c r="N391" s="10"/>
      <c r="O391" s="10"/>
      <c r="P391" s="10"/>
      <c r="Q391" s="10"/>
      <c r="R391" s="10"/>
      <c r="S391" s="22">
        <f t="shared" si="48"/>
        <v>8</v>
      </c>
    </row>
    <row r="392" spans="1:19" x14ac:dyDescent="0.25">
      <c r="A392" t="s">
        <v>2280</v>
      </c>
      <c r="B392">
        <v>180</v>
      </c>
      <c r="C392" s="6" t="s">
        <v>1696</v>
      </c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>
        <v>1</v>
      </c>
      <c r="O392" s="10"/>
      <c r="P392" s="10"/>
      <c r="Q392" s="10"/>
      <c r="R392" s="10"/>
      <c r="S392" s="22">
        <f t="shared" si="48"/>
        <v>1</v>
      </c>
    </row>
    <row r="393" spans="1:19" x14ac:dyDescent="0.25">
      <c r="A393" t="s">
        <v>2280</v>
      </c>
      <c r="B393">
        <v>180</v>
      </c>
      <c r="C393" s="6" t="s">
        <v>1691</v>
      </c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>
        <v>1</v>
      </c>
      <c r="O393" s="10"/>
      <c r="P393" s="10"/>
      <c r="Q393" s="10"/>
      <c r="R393" s="10"/>
      <c r="S393" s="22">
        <f t="shared" si="48"/>
        <v>1</v>
      </c>
    </row>
    <row r="394" spans="1:19" x14ac:dyDescent="0.25">
      <c r="A394" t="s">
        <v>2280</v>
      </c>
      <c r="B394">
        <v>180</v>
      </c>
      <c r="C394" s="6" t="s">
        <v>478</v>
      </c>
      <c r="D394" s="10"/>
      <c r="E394" s="10"/>
      <c r="F394" s="10">
        <v>1</v>
      </c>
      <c r="G394" s="10">
        <v>1</v>
      </c>
      <c r="H394" s="10">
        <v>1</v>
      </c>
      <c r="I394" s="10">
        <v>1</v>
      </c>
      <c r="J394" s="10">
        <v>1</v>
      </c>
      <c r="K394" s="10">
        <v>1</v>
      </c>
      <c r="L394" s="10"/>
      <c r="M394" s="10"/>
      <c r="N394" s="10">
        <v>1</v>
      </c>
      <c r="O394" s="10">
        <v>1</v>
      </c>
      <c r="P394" s="10">
        <v>1</v>
      </c>
      <c r="Q394" s="10"/>
      <c r="R394" s="10"/>
      <c r="S394" s="22">
        <f t="shared" si="48"/>
        <v>9</v>
      </c>
    </row>
    <row r="395" spans="1:19" x14ac:dyDescent="0.25">
      <c r="A395" t="s">
        <v>2280</v>
      </c>
      <c r="B395">
        <v>180</v>
      </c>
      <c r="C395" s="6" t="s">
        <v>1536</v>
      </c>
      <c r="D395" s="10"/>
      <c r="E395" s="10"/>
      <c r="F395" s="10"/>
      <c r="G395" s="10"/>
      <c r="H395" s="10"/>
      <c r="I395" s="10"/>
      <c r="J395" s="10"/>
      <c r="K395" s="10"/>
      <c r="L395" s="10"/>
      <c r="M395" s="10">
        <v>1</v>
      </c>
      <c r="N395" s="10">
        <v>1</v>
      </c>
      <c r="O395" s="10"/>
      <c r="P395" s="10"/>
      <c r="Q395" s="10"/>
      <c r="R395" s="10"/>
      <c r="S395" s="22">
        <f t="shared" si="48"/>
        <v>2</v>
      </c>
    </row>
    <row r="396" spans="1:19" x14ac:dyDescent="0.25">
      <c r="A396" t="s">
        <v>2280</v>
      </c>
      <c r="B396">
        <v>180</v>
      </c>
      <c r="C396" s="6" t="s">
        <v>624</v>
      </c>
      <c r="D396" s="10"/>
      <c r="E396" s="10"/>
      <c r="F396" s="10"/>
      <c r="G396" s="10">
        <v>1</v>
      </c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22">
        <f t="shared" si="48"/>
        <v>1</v>
      </c>
    </row>
    <row r="397" spans="1:19" x14ac:dyDescent="0.25">
      <c r="A397" t="s">
        <v>2280</v>
      </c>
      <c r="B397">
        <v>180</v>
      </c>
      <c r="C397" s="6" t="s">
        <v>1237</v>
      </c>
      <c r="D397" s="10"/>
      <c r="E397" s="10"/>
      <c r="F397" s="10"/>
      <c r="G397" s="10"/>
      <c r="H397" s="10"/>
      <c r="I397" s="10"/>
      <c r="J397" s="10"/>
      <c r="K397" s="10">
        <v>1</v>
      </c>
      <c r="L397" s="10"/>
      <c r="M397" s="10"/>
      <c r="N397" s="10"/>
      <c r="O397" s="10"/>
      <c r="P397" s="10"/>
      <c r="Q397" s="10"/>
      <c r="R397" s="10"/>
      <c r="S397" s="22">
        <f t="shared" si="48"/>
        <v>1</v>
      </c>
    </row>
    <row r="398" spans="1:19" x14ac:dyDescent="0.25">
      <c r="A398" t="s">
        <v>2280</v>
      </c>
      <c r="B398">
        <v>180</v>
      </c>
      <c r="C398" s="6" t="s">
        <v>615</v>
      </c>
      <c r="D398" s="10"/>
      <c r="E398" s="10"/>
      <c r="F398" s="10"/>
      <c r="G398" s="10">
        <v>1</v>
      </c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22">
        <f t="shared" si="48"/>
        <v>1</v>
      </c>
    </row>
    <row r="399" spans="1:19" x14ac:dyDescent="0.25">
      <c r="A399" t="s">
        <v>2280</v>
      </c>
      <c r="B399">
        <v>180</v>
      </c>
      <c r="C399" s="6" t="s">
        <v>470</v>
      </c>
      <c r="D399" s="10"/>
      <c r="E399" s="10"/>
      <c r="F399" s="10">
        <v>1</v>
      </c>
      <c r="G399" s="10">
        <v>1</v>
      </c>
      <c r="H399" s="10">
        <v>1</v>
      </c>
      <c r="I399" s="10">
        <v>1</v>
      </c>
      <c r="J399" s="10">
        <v>1</v>
      </c>
      <c r="K399" s="10">
        <v>1</v>
      </c>
      <c r="L399" s="10"/>
      <c r="M399" s="10"/>
      <c r="N399" s="10"/>
      <c r="O399" s="10"/>
      <c r="P399" s="10"/>
      <c r="Q399" s="10"/>
      <c r="R399" s="10"/>
      <c r="S399" s="22">
        <f t="shared" si="48"/>
        <v>6</v>
      </c>
    </row>
    <row r="400" spans="1:19" x14ac:dyDescent="0.25">
      <c r="A400" t="s">
        <v>2280</v>
      </c>
      <c r="B400">
        <v>180</v>
      </c>
      <c r="C400" s="6" t="s">
        <v>359</v>
      </c>
      <c r="D400" s="10"/>
      <c r="E400" s="10">
        <v>1</v>
      </c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22">
        <f t="shared" si="48"/>
        <v>1</v>
      </c>
    </row>
    <row r="401" spans="1:19" x14ac:dyDescent="0.25">
      <c r="A401" t="s">
        <v>2280</v>
      </c>
      <c r="B401">
        <v>180</v>
      </c>
      <c r="C401" s="6" t="s">
        <v>1872</v>
      </c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>
        <v>1</v>
      </c>
      <c r="P401" s="10"/>
      <c r="Q401" s="10"/>
      <c r="R401" s="10"/>
      <c r="S401" s="22">
        <f t="shared" si="48"/>
        <v>1</v>
      </c>
    </row>
    <row r="402" spans="1:19" x14ac:dyDescent="0.25">
      <c r="A402" t="s">
        <v>2280</v>
      </c>
      <c r="B402">
        <v>180</v>
      </c>
      <c r="C402" s="6" t="s">
        <v>357</v>
      </c>
      <c r="D402" s="10"/>
      <c r="E402" s="10">
        <v>1</v>
      </c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22">
        <f t="shared" si="48"/>
        <v>1</v>
      </c>
    </row>
    <row r="403" spans="1:19" x14ac:dyDescent="0.25">
      <c r="A403" t="s">
        <v>2280</v>
      </c>
      <c r="B403">
        <v>180</v>
      </c>
      <c r="C403" s="6" t="s">
        <v>1689</v>
      </c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>
        <v>1</v>
      </c>
      <c r="O403" s="10">
        <v>1</v>
      </c>
      <c r="P403" s="10">
        <v>1</v>
      </c>
      <c r="Q403" s="10">
        <v>1</v>
      </c>
      <c r="R403" s="10">
        <v>1</v>
      </c>
      <c r="S403" s="22">
        <f t="shared" si="48"/>
        <v>5</v>
      </c>
    </row>
    <row r="404" spans="1:19" x14ac:dyDescent="0.25">
      <c r="A404" t="s">
        <v>2280</v>
      </c>
      <c r="B404">
        <v>180</v>
      </c>
      <c r="C404" s="6" t="s">
        <v>358</v>
      </c>
      <c r="D404" s="10"/>
      <c r="E404" s="10">
        <v>1</v>
      </c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22">
        <f t="shared" si="48"/>
        <v>1</v>
      </c>
    </row>
    <row r="405" spans="1:19" x14ac:dyDescent="0.25">
      <c r="A405" t="s">
        <v>2280</v>
      </c>
      <c r="B405">
        <v>180</v>
      </c>
      <c r="C405" s="6" t="s">
        <v>1383</v>
      </c>
      <c r="D405" s="10"/>
      <c r="E405" s="10"/>
      <c r="F405" s="10"/>
      <c r="G405" s="10"/>
      <c r="H405" s="10"/>
      <c r="I405" s="10"/>
      <c r="J405" s="10"/>
      <c r="K405" s="10"/>
      <c r="L405" s="10">
        <v>1</v>
      </c>
      <c r="M405" s="10"/>
      <c r="N405" s="10"/>
      <c r="O405" s="10"/>
      <c r="P405" s="10"/>
      <c r="Q405" s="10"/>
      <c r="R405" s="10"/>
      <c r="S405" s="22">
        <f t="shared" si="48"/>
        <v>1</v>
      </c>
    </row>
    <row r="406" spans="1:19" x14ac:dyDescent="0.25">
      <c r="A406" t="s">
        <v>2280</v>
      </c>
      <c r="B406">
        <v>180</v>
      </c>
      <c r="C406" s="6" t="s">
        <v>351</v>
      </c>
      <c r="D406" s="10"/>
      <c r="E406" s="10">
        <v>1</v>
      </c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22">
        <f t="shared" si="48"/>
        <v>1</v>
      </c>
    </row>
    <row r="407" spans="1:19" x14ac:dyDescent="0.25">
      <c r="A407" t="s">
        <v>2280</v>
      </c>
      <c r="B407">
        <v>180</v>
      </c>
      <c r="C407" s="6" t="s">
        <v>353</v>
      </c>
      <c r="D407" s="10"/>
      <c r="E407" s="10">
        <v>1</v>
      </c>
      <c r="F407" s="10">
        <v>1</v>
      </c>
      <c r="G407" s="10">
        <v>1</v>
      </c>
      <c r="H407" s="10">
        <v>1</v>
      </c>
      <c r="I407" s="10">
        <v>1</v>
      </c>
      <c r="J407" s="10">
        <v>1</v>
      </c>
      <c r="K407" s="10">
        <v>1</v>
      </c>
      <c r="L407" s="10">
        <v>1</v>
      </c>
      <c r="M407" s="10">
        <v>1</v>
      </c>
      <c r="N407" s="10">
        <v>1</v>
      </c>
      <c r="O407" s="10">
        <v>1</v>
      </c>
      <c r="P407" s="10"/>
      <c r="Q407" s="10"/>
      <c r="R407" s="10"/>
      <c r="S407" s="22">
        <f t="shared" si="48"/>
        <v>11</v>
      </c>
    </row>
    <row r="408" spans="1:19" x14ac:dyDescent="0.25">
      <c r="A408" t="s">
        <v>2280</v>
      </c>
      <c r="B408">
        <v>180</v>
      </c>
      <c r="C408" s="6" t="s">
        <v>467</v>
      </c>
      <c r="D408" s="10"/>
      <c r="E408" s="10"/>
      <c r="F408" s="10">
        <v>1</v>
      </c>
      <c r="G408" s="10"/>
      <c r="H408" s="10"/>
      <c r="I408" s="10">
        <v>1</v>
      </c>
      <c r="J408" s="10">
        <v>1</v>
      </c>
      <c r="K408" s="10"/>
      <c r="L408" s="10"/>
      <c r="M408" s="10"/>
      <c r="N408" s="10"/>
      <c r="O408" s="10"/>
      <c r="P408" s="10"/>
      <c r="Q408" s="10"/>
      <c r="R408" s="10"/>
      <c r="S408" s="22">
        <f t="shared" si="48"/>
        <v>3</v>
      </c>
    </row>
    <row r="409" spans="1:19" x14ac:dyDescent="0.25">
      <c r="A409" t="s">
        <v>2280</v>
      </c>
      <c r="B409">
        <v>180</v>
      </c>
      <c r="C409" s="6" t="s">
        <v>481</v>
      </c>
      <c r="D409" s="10"/>
      <c r="E409" s="10"/>
      <c r="F409" s="10">
        <v>1</v>
      </c>
      <c r="G409" s="10">
        <v>1</v>
      </c>
      <c r="H409" s="10">
        <v>1</v>
      </c>
      <c r="I409" s="10">
        <v>1</v>
      </c>
      <c r="J409" s="10">
        <v>1</v>
      </c>
      <c r="K409" s="10">
        <v>1</v>
      </c>
      <c r="L409" s="10">
        <v>1</v>
      </c>
      <c r="M409" s="10">
        <v>1</v>
      </c>
      <c r="N409" s="10">
        <v>1</v>
      </c>
      <c r="O409" s="10"/>
      <c r="P409" s="10"/>
      <c r="Q409" s="10"/>
      <c r="R409" s="10"/>
      <c r="S409" s="22">
        <f t="shared" si="48"/>
        <v>9</v>
      </c>
    </row>
    <row r="410" spans="1:19" x14ac:dyDescent="0.25">
      <c r="A410" t="s">
        <v>2280</v>
      </c>
      <c r="B410">
        <v>180</v>
      </c>
      <c r="C410" s="6" t="s">
        <v>616</v>
      </c>
      <c r="D410" s="10"/>
      <c r="E410" s="10"/>
      <c r="F410" s="10"/>
      <c r="G410" s="10">
        <v>1</v>
      </c>
      <c r="H410" s="10">
        <v>1</v>
      </c>
      <c r="I410" s="10">
        <v>1</v>
      </c>
      <c r="J410" s="10">
        <v>1</v>
      </c>
      <c r="K410" s="10">
        <v>1</v>
      </c>
      <c r="L410" s="10">
        <v>1</v>
      </c>
      <c r="M410" s="10">
        <v>1</v>
      </c>
      <c r="N410" s="10">
        <v>1</v>
      </c>
      <c r="O410" s="10"/>
      <c r="P410" s="10"/>
      <c r="Q410" s="10"/>
      <c r="R410" s="10"/>
      <c r="S410" s="22">
        <f t="shared" si="48"/>
        <v>8</v>
      </c>
    </row>
    <row r="411" spans="1:19" x14ac:dyDescent="0.25">
      <c r="A411" t="s">
        <v>2280</v>
      </c>
      <c r="B411">
        <v>180</v>
      </c>
      <c r="C411" s="6" t="s">
        <v>473</v>
      </c>
      <c r="D411" s="10"/>
      <c r="E411" s="10"/>
      <c r="F411" s="10">
        <v>1</v>
      </c>
      <c r="G411" s="10">
        <v>1</v>
      </c>
      <c r="H411" s="10">
        <v>1</v>
      </c>
      <c r="I411" s="10">
        <v>1</v>
      </c>
      <c r="J411" s="10">
        <v>1</v>
      </c>
      <c r="K411" s="10">
        <v>1</v>
      </c>
      <c r="L411" s="10"/>
      <c r="M411" s="10"/>
      <c r="N411" s="10"/>
      <c r="O411" s="10"/>
      <c r="P411" s="10"/>
      <c r="Q411" s="10"/>
      <c r="R411" s="10"/>
      <c r="S411" s="22">
        <f t="shared" si="48"/>
        <v>6</v>
      </c>
    </row>
    <row r="412" spans="1:19" x14ac:dyDescent="0.25">
      <c r="A412" t="s">
        <v>2280</v>
      </c>
      <c r="B412">
        <v>180</v>
      </c>
      <c r="C412" s="6" t="s">
        <v>611</v>
      </c>
      <c r="D412" s="10"/>
      <c r="E412" s="10"/>
      <c r="F412" s="10"/>
      <c r="G412" s="10">
        <v>1</v>
      </c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22">
        <f t="shared" si="48"/>
        <v>1</v>
      </c>
    </row>
    <row r="413" spans="1:19" x14ac:dyDescent="0.25">
      <c r="A413" t="s">
        <v>2280</v>
      </c>
      <c r="B413">
        <v>180</v>
      </c>
      <c r="C413" s="6" t="s">
        <v>207</v>
      </c>
      <c r="D413" s="10">
        <v>1</v>
      </c>
      <c r="E413" s="10">
        <v>1</v>
      </c>
      <c r="F413" s="10">
        <v>1</v>
      </c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22">
        <f t="shared" si="48"/>
        <v>3</v>
      </c>
    </row>
    <row r="414" spans="1:19" x14ac:dyDescent="0.25">
      <c r="A414" t="s">
        <v>2280</v>
      </c>
      <c r="B414">
        <v>180</v>
      </c>
      <c r="C414" s="6" t="s">
        <v>1686</v>
      </c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>
        <v>1</v>
      </c>
      <c r="O414" s="10"/>
      <c r="P414" s="10"/>
      <c r="Q414" s="10"/>
      <c r="R414" s="10"/>
      <c r="S414" s="22">
        <f t="shared" si="48"/>
        <v>1</v>
      </c>
    </row>
    <row r="415" spans="1:19" x14ac:dyDescent="0.25">
      <c r="A415" t="s">
        <v>2280</v>
      </c>
      <c r="B415">
        <v>180</v>
      </c>
      <c r="C415" s="6" t="s">
        <v>471</v>
      </c>
      <c r="D415" s="10"/>
      <c r="E415" s="10"/>
      <c r="F415" s="10">
        <v>1</v>
      </c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22">
        <f t="shared" si="48"/>
        <v>1</v>
      </c>
    </row>
    <row r="416" spans="1:19" x14ac:dyDescent="0.25">
      <c r="A416" t="s">
        <v>2280</v>
      </c>
      <c r="B416">
        <v>180</v>
      </c>
      <c r="C416" s="6" t="s">
        <v>1369</v>
      </c>
      <c r="D416" s="10"/>
      <c r="E416" s="10"/>
      <c r="F416" s="10"/>
      <c r="G416" s="10"/>
      <c r="H416" s="10"/>
      <c r="I416" s="10"/>
      <c r="J416" s="10"/>
      <c r="K416" s="10"/>
      <c r="L416" s="10">
        <v>1</v>
      </c>
      <c r="M416" s="10">
        <v>1</v>
      </c>
      <c r="N416" s="10"/>
      <c r="O416" s="10"/>
      <c r="P416" s="10"/>
      <c r="Q416" s="10"/>
      <c r="R416" s="10"/>
      <c r="S416" s="22">
        <f t="shared" si="48"/>
        <v>2</v>
      </c>
    </row>
    <row r="417" spans="1:19" x14ac:dyDescent="0.25">
      <c r="A417" t="s">
        <v>2280</v>
      </c>
      <c r="B417">
        <v>180</v>
      </c>
      <c r="C417" s="6" t="s">
        <v>362</v>
      </c>
      <c r="D417" s="10"/>
      <c r="E417" s="10">
        <v>1</v>
      </c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22">
        <f t="shared" si="48"/>
        <v>1</v>
      </c>
    </row>
    <row r="418" spans="1:19" x14ac:dyDescent="0.25">
      <c r="A418" t="s">
        <v>2280</v>
      </c>
      <c r="B418">
        <v>180</v>
      </c>
      <c r="C418" s="6" t="s">
        <v>468</v>
      </c>
      <c r="D418" s="10"/>
      <c r="E418" s="10"/>
      <c r="F418" s="10">
        <v>1</v>
      </c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22">
        <f t="shared" si="48"/>
        <v>1</v>
      </c>
    </row>
    <row r="419" spans="1:19" x14ac:dyDescent="0.25">
      <c r="A419" t="s">
        <v>2280</v>
      </c>
      <c r="B419">
        <v>180</v>
      </c>
      <c r="C419" s="6" t="s">
        <v>1214</v>
      </c>
      <c r="D419" s="10"/>
      <c r="E419" s="10"/>
      <c r="F419" s="10"/>
      <c r="G419" s="10"/>
      <c r="H419" s="10"/>
      <c r="I419" s="10"/>
      <c r="J419" s="10"/>
      <c r="K419" s="10">
        <v>1</v>
      </c>
      <c r="L419" s="10"/>
      <c r="M419" s="10"/>
      <c r="N419" s="10"/>
      <c r="O419" s="10"/>
      <c r="P419" s="10"/>
      <c r="Q419" s="10"/>
      <c r="R419" s="10"/>
      <c r="S419" s="22">
        <f t="shared" si="48"/>
        <v>1</v>
      </c>
    </row>
    <row r="420" spans="1:19" x14ac:dyDescent="0.25">
      <c r="A420" t="s">
        <v>2280</v>
      </c>
      <c r="B420">
        <v>180</v>
      </c>
      <c r="C420" s="6" t="s">
        <v>623</v>
      </c>
      <c r="D420" s="10"/>
      <c r="E420" s="10"/>
      <c r="F420" s="10"/>
      <c r="G420" s="10">
        <v>1</v>
      </c>
      <c r="H420" s="10">
        <v>1</v>
      </c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22">
        <f t="shared" si="48"/>
        <v>2</v>
      </c>
    </row>
    <row r="421" spans="1:19" x14ac:dyDescent="0.25">
      <c r="A421" t="s">
        <v>2280</v>
      </c>
      <c r="B421">
        <v>180</v>
      </c>
      <c r="C421" s="6" t="s">
        <v>1537</v>
      </c>
      <c r="D421" s="10"/>
      <c r="E421" s="10"/>
      <c r="F421" s="10"/>
      <c r="G421" s="10"/>
      <c r="H421" s="10"/>
      <c r="I421" s="10"/>
      <c r="J421" s="10"/>
      <c r="K421" s="10"/>
      <c r="L421" s="10"/>
      <c r="M421" s="10">
        <v>1</v>
      </c>
      <c r="N421" s="10"/>
      <c r="O421" s="10"/>
      <c r="P421" s="10"/>
      <c r="Q421" s="10"/>
      <c r="R421" s="10"/>
      <c r="S421" s="22">
        <f t="shared" si="48"/>
        <v>1</v>
      </c>
    </row>
    <row r="422" spans="1:19" x14ac:dyDescent="0.25">
      <c r="A422" t="s">
        <v>2280</v>
      </c>
      <c r="B422">
        <v>180</v>
      </c>
      <c r="C422" s="6" t="s">
        <v>1241</v>
      </c>
      <c r="D422" s="10"/>
      <c r="E422" s="10"/>
      <c r="F422" s="10"/>
      <c r="G422" s="10"/>
      <c r="H422" s="10"/>
      <c r="I422" s="10"/>
      <c r="J422" s="10"/>
      <c r="K422" s="10">
        <v>1</v>
      </c>
      <c r="L422" s="10"/>
      <c r="M422" s="10"/>
      <c r="N422" s="10"/>
      <c r="O422" s="10"/>
      <c r="P422" s="10"/>
      <c r="Q422" s="10"/>
      <c r="R422" s="10"/>
      <c r="S422" s="22">
        <f t="shared" si="48"/>
        <v>1</v>
      </c>
    </row>
    <row r="423" spans="1:19" x14ac:dyDescent="0.25">
      <c r="A423" t="s">
        <v>2280</v>
      </c>
      <c r="B423">
        <v>180</v>
      </c>
      <c r="C423" s="6" t="s">
        <v>1242</v>
      </c>
      <c r="D423" s="10"/>
      <c r="E423" s="10"/>
      <c r="F423" s="10"/>
      <c r="G423" s="10"/>
      <c r="H423" s="10"/>
      <c r="I423" s="10"/>
      <c r="J423" s="10"/>
      <c r="K423" s="10">
        <v>1</v>
      </c>
      <c r="L423" s="10"/>
      <c r="M423" s="10"/>
      <c r="N423" s="10"/>
      <c r="O423" s="10"/>
      <c r="P423" s="10"/>
      <c r="Q423" s="10"/>
      <c r="R423" s="10"/>
      <c r="S423" s="22">
        <f t="shared" si="48"/>
        <v>1</v>
      </c>
    </row>
    <row r="424" spans="1:19" x14ac:dyDescent="0.25">
      <c r="A424" t="s">
        <v>2280</v>
      </c>
      <c r="B424">
        <v>180</v>
      </c>
      <c r="C424" s="6" t="s">
        <v>480</v>
      </c>
      <c r="D424" s="10"/>
      <c r="E424" s="10"/>
      <c r="F424" s="10">
        <v>1</v>
      </c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22">
        <f t="shared" si="48"/>
        <v>1</v>
      </c>
    </row>
    <row r="425" spans="1:19" x14ac:dyDescent="0.25">
      <c r="A425" t="s">
        <v>2280</v>
      </c>
      <c r="B425">
        <v>180</v>
      </c>
      <c r="C425" s="6" t="s">
        <v>472</v>
      </c>
      <c r="D425" s="10"/>
      <c r="E425" s="10"/>
      <c r="F425" s="10">
        <v>1</v>
      </c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22">
        <f t="shared" si="48"/>
        <v>1</v>
      </c>
    </row>
    <row r="426" spans="1:19" x14ac:dyDescent="0.25">
      <c r="A426" t="s">
        <v>2280</v>
      </c>
      <c r="B426">
        <v>180</v>
      </c>
      <c r="C426" s="6" t="s">
        <v>1373</v>
      </c>
      <c r="D426" s="10"/>
      <c r="E426" s="10"/>
      <c r="F426" s="10"/>
      <c r="G426" s="10"/>
      <c r="H426" s="10"/>
      <c r="I426" s="10"/>
      <c r="J426" s="10"/>
      <c r="K426" s="10"/>
      <c r="L426" s="10">
        <v>1</v>
      </c>
      <c r="M426" s="10"/>
      <c r="N426" s="10"/>
      <c r="O426" s="10"/>
      <c r="P426" s="10"/>
      <c r="Q426" s="10"/>
      <c r="R426" s="10"/>
      <c r="S426" s="22">
        <f t="shared" si="48"/>
        <v>1</v>
      </c>
    </row>
    <row r="427" spans="1:19" x14ac:dyDescent="0.25">
      <c r="A427" t="s">
        <v>2280</v>
      </c>
      <c r="B427">
        <v>180</v>
      </c>
      <c r="C427" s="6" t="s">
        <v>619</v>
      </c>
      <c r="D427" s="10"/>
      <c r="E427" s="10"/>
      <c r="F427" s="10"/>
      <c r="G427" s="10">
        <v>1</v>
      </c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22">
        <f t="shared" si="48"/>
        <v>1</v>
      </c>
    </row>
    <row r="428" spans="1:19" x14ac:dyDescent="0.25">
      <c r="A428" t="s">
        <v>2280</v>
      </c>
      <c r="B428">
        <v>180</v>
      </c>
      <c r="C428" s="6" t="s">
        <v>350</v>
      </c>
      <c r="D428" s="10"/>
      <c r="E428" s="10">
        <v>1</v>
      </c>
      <c r="F428" s="10">
        <v>1</v>
      </c>
      <c r="G428" s="10">
        <v>1</v>
      </c>
      <c r="H428" s="10">
        <v>1</v>
      </c>
      <c r="I428" s="10">
        <v>1</v>
      </c>
      <c r="J428" s="10">
        <v>1</v>
      </c>
      <c r="K428" s="10">
        <v>1</v>
      </c>
      <c r="L428" s="10">
        <v>1</v>
      </c>
      <c r="M428" s="10">
        <v>1</v>
      </c>
      <c r="N428" s="10"/>
      <c r="O428" s="10"/>
      <c r="P428" s="10"/>
      <c r="Q428" s="10"/>
      <c r="R428" s="10"/>
      <c r="S428" s="22">
        <f t="shared" si="48"/>
        <v>9</v>
      </c>
    </row>
    <row r="429" spans="1:19" x14ac:dyDescent="0.25">
      <c r="A429" t="s">
        <v>2280</v>
      </c>
      <c r="B429">
        <v>180</v>
      </c>
      <c r="C429" s="6" t="s">
        <v>950</v>
      </c>
      <c r="D429" s="10"/>
      <c r="E429" s="10"/>
      <c r="F429" s="10"/>
      <c r="G429" s="10"/>
      <c r="H429" s="10"/>
      <c r="I429" s="10">
        <v>1</v>
      </c>
      <c r="J429" s="10"/>
      <c r="K429" s="10"/>
      <c r="L429" s="10"/>
      <c r="M429" s="10"/>
      <c r="N429" s="10"/>
      <c r="O429" s="10"/>
      <c r="P429" s="10"/>
      <c r="Q429" s="10"/>
      <c r="R429" s="10"/>
      <c r="S429" s="22">
        <f t="shared" si="48"/>
        <v>1</v>
      </c>
    </row>
    <row r="430" spans="1:19" x14ac:dyDescent="0.25">
      <c r="A430" t="s">
        <v>2280</v>
      </c>
      <c r="B430">
        <v>180</v>
      </c>
      <c r="C430" s="6" t="s">
        <v>1094</v>
      </c>
      <c r="D430" s="10"/>
      <c r="E430" s="10"/>
      <c r="F430" s="10"/>
      <c r="G430" s="10"/>
      <c r="H430" s="10"/>
      <c r="I430" s="10"/>
      <c r="J430" s="10">
        <v>1</v>
      </c>
      <c r="K430" s="10"/>
      <c r="L430" s="10"/>
      <c r="M430" s="10"/>
      <c r="N430" s="10"/>
      <c r="O430" s="10"/>
      <c r="P430" s="10"/>
      <c r="Q430" s="10"/>
      <c r="R430" s="10"/>
      <c r="S430" s="22">
        <f t="shared" si="48"/>
        <v>1</v>
      </c>
    </row>
    <row r="431" spans="1:19" x14ac:dyDescent="0.25">
      <c r="A431" t="s">
        <v>2280</v>
      </c>
      <c r="B431">
        <v>180</v>
      </c>
      <c r="C431" s="6" t="s">
        <v>477</v>
      </c>
      <c r="D431" s="10"/>
      <c r="E431" s="10"/>
      <c r="F431" s="10">
        <v>1</v>
      </c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22">
        <f t="shared" si="48"/>
        <v>1</v>
      </c>
    </row>
    <row r="432" spans="1:19" x14ac:dyDescent="0.25">
      <c r="A432" t="s">
        <v>2280</v>
      </c>
      <c r="B432">
        <v>180</v>
      </c>
      <c r="C432" s="6" t="s">
        <v>1871</v>
      </c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>
        <v>1</v>
      </c>
      <c r="P432" s="10"/>
      <c r="Q432" s="10"/>
      <c r="R432" s="10"/>
      <c r="S432" s="22">
        <f t="shared" ref="S432:S495" si="49">SUM(D432:R432)</f>
        <v>1</v>
      </c>
    </row>
    <row r="433" spans="1:19" x14ac:dyDescent="0.25">
      <c r="A433" t="s">
        <v>2280</v>
      </c>
      <c r="B433">
        <v>180</v>
      </c>
      <c r="C433" s="6" t="s">
        <v>1874</v>
      </c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>
        <v>1</v>
      </c>
      <c r="P433" s="10"/>
      <c r="Q433" s="10"/>
      <c r="R433" s="10"/>
      <c r="S433" s="22">
        <f t="shared" si="49"/>
        <v>1</v>
      </c>
    </row>
    <row r="434" spans="1:19" x14ac:dyDescent="0.25">
      <c r="A434" t="s">
        <v>2280</v>
      </c>
      <c r="B434">
        <v>180</v>
      </c>
      <c r="C434" s="6" t="s">
        <v>1371</v>
      </c>
      <c r="D434" s="10"/>
      <c r="E434" s="10"/>
      <c r="F434" s="10"/>
      <c r="G434" s="10"/>
      <c r="H434" s="10"/>
      <c r="I434" s="10"/>
      <c r="J434" s="10"/>
      <c r="K434" s="10"/>
      <c r="L434" s="10">
        <v>1</v>
      </c>
      <c r="M434" s="10"/>
      <c r="N434" s="10"/>
      <c r="O434" s="10"/>
      <c r="P434" s="10"/>
      <c r="Q434" s="10"/>
      <c r="R434" s="10"/>
      <c r="S434" s="22">
        <f t="shared" si="49"/>
        <v>1</v>
      </c>
    </row>
    <row r="435" spans="1:19" x14ac:dyDescent="0.25">
      <c r="A435" t="s">
        <v>2280</v>
      </c>
      <c r="B435">
        <v>180</v>
      </c>
      <c r="C435" s="6" t="s">
        <v>1877</v>
      </c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>
        <v>1</v>
      </c>
      <c r="P435" s="10">
        <v>1</v>
      </c>
      <c r="Q435" s="10">
        <v>1</v>
      </c>
      <c r="R435" s="10">
        <v>1</v>
      </c>
      <c r="S435" s="22">
        <f t="shared" si="49"/>
        <v>4</v>
      </c>
    </row>
    <row r="436" spans="1:19" x14ac:dyDescent="0.25">
      <c r="A436" t="s">
        <v>2280</v>
      </c>
      <c r="B436">
        <v>180</v>
      </c>
      <c r="C436" s="6" t="s">
        <v>479</v>
      </c>
      <c r="D436" s="10"/>
      <c r="E436" s="10"/>
      <c r="F436" s="10">
        <v>1</v>
      </c>
      <c r="G436" s="10">
        <v>1</v>
      </c>
      <c r="H436" s="10">
        <v>1</v>
      </c>
      <c r="I436" s="10">
        <v>1</v>
      </c>
      <c r="J436" s="10">
        <v>1</v>
      </c>
      <c r="K436" s="10">
        <v>1</v>
      </c>
      <c r="L436" s="10">
        <v>1</v>
      </c>
      <c r="M436" s="10">
        <v>1</v>
      </c>
      <c r="N436" s="10"/>
      <c r="O436" s="10"/>
      <c r="P436" s="10"/>
      <c r="Q436" s="10"/>
      <c r="R436" s="10"/>
      <c r="S436" s="22">
        <f t="shared" si="49"/>
        <v>8</v>
      </c>
    </row>
    <row r="437" spans="1:19" x14ac:dyDescent="0.25">
      <c r="A437" t="s">
        <v>2280</v>
      </c>
      <c r="B437">
        <v>180</v>
      </c>
      <c r="C437" s="6" t="s">
        <v>1093</v>
      </c>
      <c r="D437" s="10"/>
      <c r="E437" s="10"/>
      <c r="F437" s="10"/>
      <c r="G437" s="10"/>
      <c r="H437" s="10"/>
      <c r="I437" s="10"/>
      <c r="J437" s="10">
        <v>1</v>
      </c>
      <c r="K437" s="10"/>
      <c r="L437" s="10"/>
      <c r="M437" s="10"/>
      <c r="N437" s="10"/>
      <c r="O437" s="10"/>
      <c r="P437" s="10"/>
      <c r="Q437" s="10"/>
      <c r="R437" s="10"/>
      <c r="S437" s="22">
        <f t="shared" si="49"/>
        <v>1</v>
      </c>
    </row>
    <row r="438" spans="1:19" x14ac:dyDescent="0.25">
      <c r="A438" t="s">
        <v>2280</v>
      </c>
      <c r="B438">
        <v>180</v>
      </c>
      <c r="C438" s="6" t="s">
        <v>1695</v>
      </c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>
        <v>1</v>
      </c>
      <c r="O438" s="10">
        <v>1</v>
      </c>
      <c r="P438" s="10"/>
      <c r="Q438" s="10"/>
      <c r="R438" s="10"/>
      <c r="S438" s="22">
        <f t="shared" si="49"/>
        <v>2</v>
      </c>
    </row>
    <row r="439" spans="1:19" x14ac:dyDescent="0.25">
      <c r="A439" t="s">
        <v>2280</v>
      </c>
      <c r="B439">
        <v>180</v>
      </c>
      <c r="C439" s="6" t="s">
        <v>1372</v>
      </c>
      <c r="D439" s="10"/>
      <c r="E439" s="10"/>
      <c r="F439" s="10"/>
      <c r="G439" s="10"/>
      <c r="H439" s="10"/>
      <c r="I439" s="10"/>
      <c r="J439" s="10"/>
      <c r="K439" s="10"/>
      <c r="L439" s="10">
        <v>1</v>
      </c>
      <c r="M439" s="10">
        <v>1</v>
      </c>
      <c r="N439" s="10"/>
      <c r="O439" s="10"/>
      <c r="P439" s="10"/>
      <c r="Q439" s="10"/>
      <c r="R439" s="10"/>
      <c r="S439" s="22">
        <f t="shared" si="49"/>
        <v>2</v>
      </c>
    </row>
    <row r="440" spans="1:19" x14ac:dyDescent="0.25">
      <c r="A440" t="s">
        <v>2280</v>
      </c>
      <c r="B440">
        <v>180</v>
      </c>
      <c r="C440" s="6" t="s">
        <v>1687</v>
      </c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>
        <v>1</v>
      </c>
      <c r="O440" s="10"/>
      <c r="P440" s="10"/>
      <c r="Q440" s="10"/>
      <c r="R440" s="10"/>
      <c r="S440" s="22">
        <f t="shared" si="49"/>
        <v>1</v>
      </c>
    </row>
    <row r="441" spans="1:19" x14ac:dyDescent="0.25">
      <c r="A441" t="s">
        <v>2280</v>
      </c>
      <c r="B441">
        <v>180</v>
      </c>
      <c r="C441" s="6" t="s">
        <v>1692</v>
      </c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>
        <v>1</v>
      </c>
      <c r="O441" s="10"/>
      <c r="P441" s="10"/>
      <c r="Q441" s="10"/>
      <c r="R441" s="10"/>
      <c r="S441" s="22">
        <f t="shared" si="49"/>
        <v>1</v>
      </c>
    </row>
    <row r="442" spans="1:19" x14ac:dyDescent="0.25">
      <c r="A442" t="s">
        <v>2280</v>
      </c>
      <c r="B442">
        <v>180</v>
      </c>
      <c r="C442" s="6" t="s">
        <v>361</v>
      </c>
      <c r="D442" s="10"/>
      <c r="E442" s="10">
        <v>1</v>
      </c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22">
        <f t="shared" si="49"/>
        <v>1</v>
      </c>
    </row>
    <row r="443" spans="1:19" x14ac:dyDescent="0.25">
      <c r="A443" t="s">
        <v>2280</v>
      </c>
      <c r="B443">
        <v>180</v>
      </c>
      <c r="C443" s="6" t="s">
        <v>1377</v>
      </c>
      <c r="D443" s="10"/>
      <c r="E443" s="10"/>
      <c r="F443" s="10"/>
      <c r="G443" s="10"/>
      <c r="H443" s="10"/>
      <c r="I443" s="10"/>
      <c r="J443" s="10"/>
      <c r="K443" s="10"/>
      <c r="L443" s="10">
        <v>1</v>
      </c>
      <c r="M443" s="10"/>
      <c r="N443" s="10"/>
      <c r="O443" s="10"/>
      <c r="P443" s="10"/>
      <c r="Q443" s="10"/>
      <c r="R443" s="10"/>
      <c r="S443" s="22">
        <f t="shared" si="49"/>
        <v>1</v>
      </c>
    </row>
    <row r="444" spans="1:19" x14ac:dyDescent="0.25">
      <c r="A444" t="s">
        <v>2280</v>
      </c>
      <c r="B444">
        <v>180</v>
      </c>
      <c r="C444" s="6" t="s">
        <v>1096</v>
      </c>
      <c r="D444" s="10"/>
      <c r="E444" s="10"/>
      <c r="F444" s="10"/>
      <c r="G444" s="10"/>
      <c r="H444" s="10"/>
      <c r="I444" s="10"/>
      <c r="J444" s="10">
        <v>1</v>
      </c>
      <c r="K444" s="10"/>
      <c r="L444" s="10"/>
      <c r="M444" s="10"/>
      <c r="N444" s="10"/>
      <c r="O444" s="10"/>
      <c r="P444" s="10"/>
      <c r="Q444" s="10"/>
      <c r="R444" s="10"/>
      <c r="S444" s="22">
        <f t="shared" si="49"/>
        <v>1</v>
      </c>
    </row>
    <row r="445" spans="1:19" x14ac:dyDescent="0.25">
      <c r="A445" t="s">
        <v>2280</v>
      </c>
      <c r="B445">
        <v>180</v>
      </c>
      <c r="C445" s="6" t="s">
        <v>1244</v>
      </c>
      <c r="D445" s="10"/>
      <c r="E445" s="10"/>
      <c r="F445" s="10"/>
      <c r="G445" s="10"/>
      <c r="H445" s="10"/>
      <c r="I445" s="10"/>
      <c r="J445" s="10"/>
      <c r="K445" s="10">
        <v>1</v>
      </c>
      <c r="L445" s="10"/>
      <c r="M445" s="10"/>
      <c r="N445" s="10"/>
      <c r="O445" s="10"/>
      <c r="P445" s="10"/>
      <c r="Q445" s="10"/>
      <c r="R445" s="10"/>
      <c r="S445" s="22">
        <f t="shared" si="49"/>
        <v>1</v>
      </c>
    </row>
    <row r="446" spans="1:19" x14ac:dyDescent="0.25">
      <c r="A446" t="s">
        <v>2280</v>
      </c>
      <c r="B446">
        <v>180</v>
      </c>
      <c r="C446" s="6" t="s">
        <v>482</v>
      </c>
      <c r="D446" s="10"/>
      <c r="E446" s="10"/>
      <c r="F446" s="10"/>
      <c r="G446" s="10">
        <v>1</v>
      </c>
      <c r="H446" s="10">
        <v>1</v>
      </c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22">
        <f t="shared" si="49"/>
        <v>2</v>
      </c>
    </row>
    <row r="447" spans="1:19" x14ac:dyDescent="0.25">
      <c r="A447" t="s">
        <v>2280</v>
      </c>
      <c r="B447">
        <v>180</v>
      </c>
      <c r="C447" s="6" t="s">
        <v>622</v>
      </c>
      <c r="D447" s="10"/>
      <c r="E447" s="10"/>
      <c r="F447" s="10"/>
      <c r="G447" s="10">
        <v>1</v>
      </c>
      <c r="H447" s="10">
        <v>1</v>
      </c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22">
        <f t="shared" si="49"/>
        <v>2</v>
      </c>
    </row>
    <row r="448" spans="1:19" x14ac:dyDescent="0.25">
      <c r="A448" t="s">
        <v>2280</v>
      </c>
      <c r="B448">
        <v>180</v>
      </c>
      <c r="C448" s="6" t="s">
        <v>483</v>
      </c>
      <c r="D448" s="10"/>
      <c r="E448" s="10"/>
      <c r="F448" s="10">
        <v>1</v>
      </c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22">
        <f t="shared" si="49"/>
        <v>1</v>
      </c>
    </row>
    <row r="449" spans="1:19" x14ac:dyDescent="0.25">
      <c r="A449" t="s">
        <v>2280</v>
      </c>
      <c r="B449">
        <v>180</v>
      </c>
      <c r="C449" s="6" t="s">
        <v>948</v>
      </c>
      <c r="D449" s="10"/>
      <c r="E449" s="10"/>
      <c r="F449" s="10"/>
      <c r="G449" s="10"/>
      <c r="H449" s="10">
        <v>1</v>
      </c>
      <c r="I449" s="10">
        <v>1</v>
      </c>
      <c r="J449" s="10">
        <v>1</v>
      </c>
      <c r="K449" s="10">
        <v>1</v>
      </c>
      <c r="L449" s="10"/>
      <c r="M449" s="10"/>
      <c r="N449" s="10"/>
      <c r="O449" s="10"/>
      <c r="P449" s="10"/>
      <c r="Q449" s="10"/>
      <c r="R449" s="10"/>
      <c r="S449" s="22">
        <f t="shared" si="49"/>
        <v>4</v>
      </c>
    </row>
    <row r="450" spans="1:19" x14ac:dyDescent="0.25">
      <c r="A450" t="s">
        <v>2280</v>
      </c>
      <c r="B450">
        <v>180</v>
      </c>
      <c r="C450" s="6" t="s">
        <v>1869</v>
      </c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>
        <v>1</v>
      </c>
      <c r="P450" s="10"/>
      <c r="Q450" s="10"/>
      <c r="R450" s="10"/>
      <c r="S450" s="22">
        <f t="shared" si="49"/>
        <v>1</v>
      </c>
    </row>
    <row r="451" spans="1:19" x14ac:dyDescent="0.25">
      <c r="A451" t="s">
        <v>2280</v>
      </c>
      <c r="B451">
        <v>180</v>
      </c>
      <c r="C451" s="6" t="s">
        <v>2156</v>
      </c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>
        <v>1</v>
      </c>
      <c r="R451" s="10">
        <v>1</v>
      </c>
      <c r="S451" s="22">
        <f t="shared" si="49"/>
        <v>2</v>
      </c>
    </row>
    <row r="452" spans="1:19" x14ac:dyDescent="0.25">
      <c r="A452" t="s">
        <v>2280</v>
      </c>
      <c r="B452">
        <v>180</v>
      </c>
      <c r="C452" s="6" t="s">
        <v>1378</v>
      </c>
      <c r="D452" s="10"/>
      <c r="E452" s="10"/>
      <c r="F452" s="10"/>
      <c r="G452" s="10"/>
      <c r="H452" s="10"/>
      <c r="I452" s="10"/>
      <c r="J452" s="10"/>
      <c r="K452" s="10"/>
      <c r="L452" s="10">
        <v>1</v>
      </c>
      <c r="M452" s="10">
        <v>1</v>
      </c>
      <c r="N452" s="10">
        <v>1</v>
      </c>
      <c r="O452" s="10">
        <v>1</v>
      </c>
      <c r="P452" s="10"/>
      <c r="Q452" s="10"/>
      <c r="R452" s="10"/>
      <c r="S452" s="22">
        <f t="shared" si="49"/>
        <v>4</v>
      </c>
    </row>
    <row r="453" spans="1:19" x14ac:dyDescent="0.25">
      <c r="A453" t="s">
        <v>2280</v>
      </c>
      <c r="B453">
        <v>180</v>
      </c>
      <c r="C453" s="6" t="s">
        <v>951</v>
      </c>
      <c r="D453" s="10"/>
      <c r="E453" s="10"/>
      <c r="F453" s="10"/>
      <c r="G453" s="10"/>
      <c r="H453" s="10">
        <v>1</v>
      </c>
      <c r="I453" s="10">
        <v>1</v>
      </c>
      <c r="J453" s="10"/>
      <c r="K453" s="10"/>
      <c r="L453" s="10"/>
      <c r="M453" s="10"/>
      <c r="N453" s="10"/>
      <c r="O453" s="10"/>
      <c r="P453" s="10"/>
      <c r="Q453" s="10"/>
      <c r="R453" s="10"/>
      <c r="S453" s="22">
        <f t="shared" si="49"/>
        <v>2</v>
      </c>
    </row>
    <row r="454" spans="1:19" x14ac:dyDescent="0.25">
      <c r="A454" t="s">
        <v>2280</v>
      </c>
      <c r="B454">
        <v>180</v>
      </c>
      <c r="C454" s="6" t="s">
        <v>484</v>
      </c>
      <c r="D454" s="10"/>
      <c r="E454" s="10"/>
      <c r="F454" s="10">
        <v>1</v>
      </c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22">
        <f t="shared" si="49"/>
        <v>1</v>
      </c>
    </row>
    <row r="455" spans="1:19" x14ac:dyDescent="0.25">
      <c r="A455" t="s">
        <v>2280</v>
      </c>
      <c r="B455">
        <v>180</v>
      </c>
      <c r="C455" s="6" t="s">
        <v>356</v>
      </c>
      <c r="D455" s="10"/>
      <c r="E455" s="10">
        <v>1</v>
      </c>
      <c r="F455" s="10">
        <v>1</v>
      </c>
      <c r="G455" s="10">
        <v>1</v>
      </c>
      <c r="H455" s="10">
        <v>1</v>
      </c>
      <c r="I455" s="10">
        <v>1</v>
      </c>
      <c r="J455" s="10">
        <v>1</v>
      </c>
      <c r="K455" s="10"/>
      <c r="L455" s="10"/>
      <c r="M455" s="10"/>
      <c r="N455" s="10"/>
      <c r="O455" s="10"/>
      <c r="P455" s="10"/>
      <c r="Q455" s="10"/>
      <c r="R455" s="10"/>
      <c r="S455" s="22">
        <f t="shared" si="49"/>
        <v>6</v>
      </c>
    </row>
    <row r="456" spans="1:19" x14ac:dyDescent="0.25">
      <c r="A456" t="s">
        <v>2280</v>
      </c>
      <c r="B456">
        <v>180</v>
      </c>
      <c r="C456" s="6" t="s">
        <v>1090</v>
      </c>
      <c r="D456" s="10"/>
      <c r="E456" s="10"/>
      <c r="F456" s="10"/>
      <c r="G456" s="10"/>
      <c r="H456" s="10"/>
      <c r="I456" s="10"/>
      <c r="J456" s="10">
        <v>1</v>
      </c>
      <c r="K456" s="10"/>
      <c r="L456" s="10"/>
      <c r="M456" s="10"/>
      <c r="N456" s="10"/>
      <c r="O456" s="10"/>
      <c r="P456" s="10"/>
      <c r="Q456" s="10"/>
      <c r="R456" s="10"/>
      <c r="S456" s="22">
        <f t="shared" si="49"/>
        <v>1</v>
      </c>
    </row>
    <row r="457" spans="1:19" x14ac:dyDescent="0.25">
      <c r="A457" t="s">
        <v>2280</v>
      </c>
      <c r="B457">
        <v>180</v>
      </c>
      <c r="C457" s="6" t="s">
        <v>2026</v>
      </c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>
        <v>1</v>
      </c>
      <c r="Q457" s="10"/>
      <c r="R457" s="10"/>
      <c r="S457" s="22">
        <f t="shared" si="49"/>
        <v>1</v>
      </c>
    </row>
    <row r="458" spans="1:19" x14ac:dyDescent="0.25">
      <c r="A458" t="s">
        <v>2280</v>
      </c>
      <c r="B458">
        <v>180</v>
      </c>
      <c r="C458" s="6" t="s">
        <v>1535</v>
      </c>
      <c r="D458" s="10"/>
      <c r="E458" s="10"/>
      <c r="F458" s="10"/>
      <c r="G458" s="10"/>
      <c r="H458" s="10"/>
      <c r="I458" s="10"/>
      <c r="J458" s="10"/>
      <c r="K458" s="10"/>
      <c r="L458" s="10"/>
      <c r="M458" s="10">
        <v>1</v>
      </c>
      <c r="N458" s="10"/>
      <c r="O458" s="10"/>
      <c r="P458" s="10"/>
      <c r="Q458" s="10"/>
      <c r="R458" s="10"/>
      <c r="S458" s="22">
        <f t="shared" si="49"/>
        <v>1</v>
      </c>
    </row>
    <row r="459" spans="1:19" x14ac:dyDescent="0.25">
      <c r="A459" t="s">
        <v>2280</v>
      </c>
      <c r="B459">
        <v>180</v>
      </c>
      <c r="C459" s="6" t="s">
        <v>1875</v>
      </c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>
        <v>1</v>
      </c>
      <c r="P459" s="10"/>
      <c r="Q459" s="10"/>
      <c r="R459" s="10"/>
      <c r="S459" s="22">
        <f t="shared" si="49"/>
        <v>1</v>
      </c>
    </row>
    <row r="460" spans="1:19" x14ac:dyDescent="0.25">
      <c r="A460" t="s">
        <v>2280</v>
      </c>
      <c r="B460">
        <v>180</v>
      </c>
      <c r="C460" s="6" t="s">
        <v>2225</v>
      </c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>
        <v>1</v>
      </c>
      <c r="S460" s="22">
        <f t="shared" si="49"/>
        <v>1</v>
      </c>
    </row>
    <row r="461" spans="1:19" x14ac:dyDescent="0.25">
      <c r="A461" t="s">
        <v>2280</v>
      </c>
      <c r="B461">
        <v>180</v>
      </c>
      <c r="C461" s="6" t="s">
        <v>1376</v>
      </c>
      <c r="D461" s="10"/>
      <c r="E461" s="10"/>
      <c r="F461" s="10"/>
      <c r="G461" s="10"/>
      <c r="H461" s="10"/>
      <c r="I461" s="10"/>
      <c r="J461" s="10"/>
      <c r="K461" s="10"/>
      <c r="L461" s="10">
        <v>1</v>
      </c>
      <c r="M461" s="10"/>
      <c r="N461" s="10"/>
      <c r="O461" s="10"/>
      <c r="P461" s="10"/>
      <c r="Q461" s="10"/>
      <c r="R461" s="10"/>
      <c r="S461" s="22">
        <f t="shared" si="49"/>
        <v>1</v>
      </c>
    </row>
    <row r="462" spans="1:19" x14ac:dyDescent="0.25">
      <c r="A462" t="s">
        <v>2280</v>
      </c>
      <c r="B462">
        <v>180</v>
      </c>
      <c r="C462" s="6" t="s">
        <v>960</v>
      </c>
      <c r="D462" s="10"/>
      <c r="E462" s="10"/>
      <c r="F462" s="10"/>
      <c r="G462" s="10"/>
      <c r="H462" s="10"/>
      <c r="I462" s="10">
        <v>1</v>
      </c>
      <c r="J462" s="10"/>
      <c r="K462" s="10"/>
      <c r="L462" s="10"/>
      <c r="M462" s="10"/>
      <c r="N462" s="10"/>
      <c r="O462" s="10"/>
      <c r="P462" s="10"/>
      <c r="Q462" s="10"/>
      <c r="R462" s="10"/>
      <c r="S462" s="22">
        <f t="shared" si="49"/>
        <v>1</v>
      </c>
    </row>
    <row r="463" spans="1:19" x14ac:dyDescent="0.25">
      <c r="A463" t="s">
        <v>2280</v>
      </c>
      <c r="B463">
        <v>180</v>
      </c>
      <c r="C463" s="6" t="s">
        <v>610</v>
      </c>
      <c r="D463" s="10"/>
      <c r="E463" s="10"/>
      <c r="F463" s="10"/>
      <c r="G463" s="10">
        <v>1</v>
      </c>
      <c r="H463" s="10">
        <v>1</v>
      </c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22">
        <f t="shared" si="49"/>
        <v>2</v>
      </c>
    </row>
    <row r="464" spans="1:19" x14ac:dyDescent="0.25">
      <c r="A464" t="s">
        <v>2280</v>
      </c>
      <c r="B464">
        <v>180</v>
      </c>
      <c r="C464" s="6" t="s">
        <v>352</v>
      </c>
      <c r="D464" s="10"/>
      <c r="E464" s="10">
        <v>1</v>
      </c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22">
        <f t="shared" si="49"/>
        <v>1</v>
      </c>
    </row>
    <row r="465" spans="1:19" x14ac:dyDescent="0.25">
      <c r="A465" t="s">
        <v>2280</v>
      </c>
      <c r="B465">
        <v>180</v>
      </c>
      <c r="C465" s="6" t="s">
        <v>1868</v>
      </c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>
        <v>1</v>
      </c>
      <c r="P465" s="10">
        <v>1</v>
      </c>
      <c r="Q465" s="10">
        <v>1</v>
      </c>
      <c r="R465" s="10">
        <v>1</v>
      </c>
      <c r="S465" s="22">
        <f t="shared" si="49"/>
        <v>4</v>
      </c>
    </row>
    <row r="466" spans="1:19" x14ac:dyDescent="0.25">
      <c r="A466" t="s">
        <v>2280</v>
      </c>
      <c r="B466">
        <v>180</v>
      </c>
      <c r="C466" s="6" t="s">
        <v>1538</v>
      </c>
      <c r="D466" s="10"/>
      <c r="E466" s="10"/>
      <c r="F466" s="10"/>
      <c r="G466" s="10"/>
      <c r="H466" s="10"/>
      <c r="I466" s="10"/>
      <c r="J466" s="10"/>
      <c r="K466" s="10"/>
      <c r="L466" s="10"/>
      <c r="M466" s="10">
        <v>1</v>
      </c>
      <c r="N466" s="10"/>
      <c r="O466" s="10"/>
      <c r="P466" s="10"/>
      <c r="Q466" s="10"/>
      <c r="R466" s="10"/>
      <c r="S466" s="22">
        <f t="shared" si="49"/>
        <v>1</v>
      </c>
    </row>
    <row r="467" spans="1:19" x14ac:dyDescent="0.25">
      <c r="A467" t="s">
        <v>2280</v>
      </c>
      <c r="B467">
        <v>180</v>
      </c>
      <c r="C467" s="6" t="s">
        <v>1379</v>
      </c>
      <c r="D467" s="10"/>
      <c r="E467" s="10"/>
      <c r="F467" s="10"/>
      <c r="G467" s="10"/>
      <c r="H467" s="10"/>
      <c r="I467" s="10"/>
      <c r="J467" s="10"/>
      <c r="K467" s="10"/>
      <c r="L467" s="10">
        <v>1</v>
      </c>
      <c r="M467" s="10"/>
      <c r="N467" s="10"/>
      <c r="O467" s="10"/>
      <c r="P467" s="10"/>
      <c r="Q467" s="10"/>
      <c r="R467" s="10"/>
      <c r="S467" s="22">
        <f t="shared" si="49"/>
        <v>1</v>
      </c>
    </row>
    <row r="468" spans="1:19" x14ac:dyDescent="0.25">
      <c r="A468" t="s">
        <v>2280</v>
      </c>
      <c r="B468">
        <v>180</v>
      </c>
      <c r="C468" s="6" t="s">
        <v>612</v>
      </c>
      <c r="D468" s="10"/>
      <c r="E468" s="10"/>
      <c r="F468" s="10"/>
      <c r="G468" s="10">
        <v>1</v>
      </c>
      <c r="H468" s="10">
        <v>1</v>
      </c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22">
        <f t="shared" si="49"/>
        <v>2</v>
      </c>
    </row>
    <row r="469" spans="1:19" x14ac:dyDescent="0.25">
      <c r="A469" t="s">
        <v>2280</v>
      </c>
      <c r="B469">
        <v>180</v>
      </c>
      <c r="C469" s="6" t="s">
        <v>1374</v>
      </c>
      <c r="D469" s="10"/>
      <c r="E469" s="10"/>
      <c r="F469" s="10"/>
      <c r="G469" s="10"/>
      <c r="H469" s="10"/>
      <c r="I469" s="10"/>
      <c r="J469" s="10"/>
      <c r="K469" s="10"/>
      <c r="L469" s="10">
        <v>1</v>
      </c>
      <c r="M469" s="10">
        <v>1</v>
      </c>
      <c r="N469" s="10"/>
      <c r="O469" s="10"/>
      <c r="P469" s="10"/>
      <c r="Q469" s="10"/>
      <c r="R469" s="10"/>
      <c r="S469" s="22">
        <f t="shared" si="49"/>
        <v>2</v>
      </c>
    </row>
    <row r="470" spans="1:19" x14ac:dyDescent="0.25">
      <c r="A470" t="s">
        <v>2280</v>
      </c>
      <c r="B470">
        <v>180</v>
      </c>
      <c r="C470" s="6" t="s">
        <v>620</v>
      </c>
      <c r="D470" s="10"/>
      <c r="E470" s="10"/>
      <c r="F470" s="10"/>
      <c r="G470" s="10">
        <v>1</v>
      </c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22">
        <f t="shared" si="49"/>
        <v>1</v>
      </c>
    </row>
    <row r="471" spans="1:19" x14ac:dyDescent="0.25">
      <c r="A471" t="s">
        <v>2280</v>
      </c>
      <c r="B471">
        <v>180</v>
      </c>
      <c r="C471" s="6" t="s">
        <v>952</v>
      </c>
      <c r="D471" s="10"/>
      <c r="E471" s="10"/>
      <c r="F471" s="10"/>
      <c r="G471" s="10"/>
      <c r="H471" s="10">
        <v>1</v>
      </c>
      <c r="I471" s="10">
        <v>1</v>
      </c>
      <c r="J471" s="10"/>
      <c r="K471" s="10"/>
      <c r="L471" s="10"/>
      <c r="M471" s="10"/>
      <c r="N471" s="10"/>
      <c r="O471" s="10"/>
      <c r="P471" s="10"/>
      <c r="Q471" s="10"/>
      <c r="R471" s="10"/>
      <c r="S471" s="22">
        <f t="shared" si="49"/>
        <v>2</v>
      </c>
    </row>
    <row r="472" spans="1:19" x14ac:dyDescent="0.25">
      <c r="A472" t="s">
        <v>2280</v>
      </c>
      <c r="B472">
        <v>180</v>
      </c>
      <c r="C472" s="6" t="s">
        <v>1878</v>
      </c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>
        <v>1</v>
      </c>
      <c r="P472" s="10"/>
      <c r="Q472" s="10"/>
      <c r="R472" s="10"/>
      <c r="S472" s="22">
        <f t="shared" si="49"/>
        <v>1</v>
      </c>
    </row>
    <row r="473" spans="1:19" x14ac:dyDescent="0.25">
      <c r="A473" t="s">
        <v>2280</v>
      </c>
      <c r="B473">
        <v>180</v>
      </c>
      <c r="C473" s="6" t="s">
        <v>1091</v>
      </c>
      <c r="D473" s="10"/>
      <c r="E473" s="10"/>
      <c r="F473" s="10"/>
      <c r="G473" s="10"/>
      <c r="H473" s="10"/>
      <c r="I473" s="10"/>
      <c r="J473" s="10">
        <v>1</v>
      </c>
      <c r="K473" s="10"/>
      <c r="L473" s="10"/>
      <c r="M473" s="10"/>
      <c r="N473" s="10"/>
      <c r="O473" s="10"/>
      <c r="P473" s="10"/>
      <c r="Q473" s="10"/>
      <c r="R473" s="10"/>
      <c r="S473" s="22">
        <f t="shared" si="49"/>
        <v>1</v>
      </c>
    </row>
    <row r="474" spans="1:19" x14ac:dyDescent="0.25">
      <c r="A474" t="s">
        <v>2280</v>
      </c>
      <c r="B474">
        <v>180</v>
      </c>
      <c r="C474" s="6" t="s">
        <v>349</v>
      </c>
      <c r="D474" s="10"/>
      <c r="E474" s="10">
        <v>1</v>
      </c>
      <c r="F474" s="10">
        <v>1</v>
      </c>
      <c r="G474" s="10">
        <v>1</v>
      </c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22">
        <f t="shared" si="49"/>
        <v>3</v>
      </c>
    </row>
    <row r="475" spans="1:19" x14ac:dyDescent="0.25">
      <c r="A475" t="s">
        <v>2280</v>
      </c>
      <c r="B475">
        <v>180</v>
      </c>
      <c r="C475" s="6" t="s">
        <v>955</v>
      </c>
      <c r="D475" s="10"/>
      <c r="E475" s="10"/>
      <c r="F475" s="10"/>
      <c r="G475" s="10"/>
      <c r="H475" s="10">
        <v>1</v>
      </c>
      <c r="I475" s="10">
        <v>1</v>
      </c>
      <c r="J475" s="10">
        <v>1</v>
      </c>
      <c r="K475" s="10"/>
      <c r="L475" s="10"/>
      <c r="M475" s="10"/>
      <c r="N475" s="10"/>
      <c r="O475" s="10"/>
      <c r="P475" s="10"/>
      <c r="Q475" s="10"/>
      <c r="R475" s="10"/>
      <c r="S475" s="22">
        <f t="shared" si="49"/>
        <v>3</v>
      </c>
    </row>
    <row r="476" spans="1:19" x14ac:dyDescent="0.25">
      <c r="A476" t="s">
        <v>2280</v>
      </c>
      <c r="B476">
        <v>180</v>
      </c>
      <c r="C476" s="6" t="s">
        <v>1530</v>
      </c>
      <c r="D476" s="10"/>
      <c r="E476" s="10"/>
      <c r="F476" s="10"/>
      <c r="G476" s="10"/>
      <c r="H476" s="10"/>
      <c r="I476" s="10"/>
      <c r="J476" s="10"/>
      <c r="K476" s="10"/>
      <c r="L476" s="10"/>
      <c r="M476" s="10">
        <v>1</v>
      </c>
      <c r="N476" s="10"/>
      <c r="O476" s="10"/>
      <c r="P476" s="10"/>
      <c r="Q476" s="10"/>
      <c r="R476" s="10"/>
      <c r="S476" s="22">
        <f t="shared" si="49"/>
        <v>1</v>
      </c>
    </row>
    <row r="477" spans="1:19" x14ac:dyDescent="0.25">
      <c r="A477" t="s">
        <v>2280</v>
      </c>
      <c r="B477">
        <v>180</v>
      </c>
      <c r="C477" s="6" t="s">
        <v>1386</v>
      </c>
      <c r="D477" s="10"/>
      <c r="E477" s="10"/>
      <c r="F477" s="10"/>
      <c r="G477" s="10"/>
      <c r="H477" s="10"/>
      <c r="I477" s="10"/>
      <c r="J477" s="10"/>
      <c r="K477" s="10"/>
      <c r="L477" s="10">
        <v>1</v>
      </c>
      <c r="M477" s="10"/>
      <c r="N477" s="10"/>
      <c r="O477" s="10"/>
      <c r="P477" s="10"/>
      <c r="Q477" s="10"/>
      <c r="R477" s="10"/>
      <c r="S477" s="22">
        <f t="shared" si="49"/>
        <v>1</v>
      </c>
    </row>
    <row r="478" spans="1:19" x14ac:dyDescent="0.25">
      <c r="A478" t="s">
        <v>2280</v>
      </c>
      <c r="B478">
        <v>180</v>
      </c>
      <c r="C478" s="6" t="s">
        <v>959</v>
      </c>
      <c r="D478" s="10"/>
      <c r="E478" s="10"/>
      <c r="F478" s="10"/>
      <c r="G478" s="10"/>
      <c r="H478" s="10">
        <v>1</v>
      </c>
      <c r="I478" s="10">
        <v>1</v>
      </c>
      <c r="J478" s="10"/>
      <c r="K478" s="10"/>
      <c r="L478" s="10"/>
      <c r="M478" s="10"/>
      <c r="N478" s="10"/>
      <c r="O478" s="10"/>
      <c r="P478" s="10"/>
      <c r="Q478" s="10"/>
      <c r="R478" s="10"/>
      <c r="S478" s="22">
        <f t="shared" si="49"/>
        <v>2</v>
      </c>
    </row>
    <row r="479" spans="1:19" x14ac:dyDescent="0.25">
      <c r="A479" t="s">
        <v>2280</v>
      </c>
      <c r="B479">
        <v>180</v>
      </c>
      <c r="C479" s="6" t="s">
        <v>1240</v>
      </c>
      <c r="D479" s="10"/>
      <c r="E479" s="10"/>
      <c r="F479" s="10"/>
      <c r="G479" s="10"/>
      <c r="H479" s="10"/>
      <c r="I479" s="10"/>
      <c r="J479" s="10"/>
      <c r="K479" s="10">
        <v>1</v>
      </c>
      <c r="L479" s="10"/>
      <c r="M479" s="10"/>
      <c r="N479" s="10"/>
      <c r="O479" s="10"/>
      <c r="P479" s="10"/>
      <c r="Q479" s="10"/>
      <c r="R479" s="10"/>
      <c r="S479" s="22">
        <f t="shared" si="49"/>
        <v>1</v>
      </c>
    </row>
    <row r="480" spans="1:19" x14ac:dyDescent="0.25">
      <c r="A480" t="s">
        <v>2280</v>
      </c>
      <c r="B480">
        <v>180</v>
      </c>
      <c r="C480" s="6" t="s">
        <v>1384</v>
      </c>
      <c r="D480" s="10"/>
      <c r="E480" s="10"/>
      <c r="F480" s="10"/>
      <c r="G480" s="10"/>
      <c r="H480" s="10"/>
      <c r="I480" s="10"/>
      <c r="J480" s="10"/>
      <c r="K480" s="10"/>
      <c r="L480" s="10">
        <v>1</v>
      </c>
      <c r="M480" s="10"/>
      <c r="N480" s="10"/>
      <c r="O480" s="10"/>
      <c r="P480" s="10"/>
      <c r="Q480" s="10"/>
      <c r="R480" s="10"/>
      <c r="S480" s="22">
        <f t="shared" si="49"/>
        <v>1</v>
      </c>
    </row>
    <row r="481" spans="1:19" x14ac:dyDescent="0.25">
      <c r="A481" t="s">
        <v>2280</v>
      </c>
      <c r="B481">
        <v>180</v>
      </c>
      <c r="C481" s="6" t="s">
        <v>1697</v>
      </c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>
        <v>1</v>
      </c>
      <c r="O481" s="10">
        <v>1</v>
      </c>
      <c r="P481" s="10"/>
      <c r="Q481" s="10"/>
      <c r="R481" s="10"/>
      <c r="S481" s="22">
        <f t="shared" si="49"/>
        <v>2</v>
      </c>
    </row>
    <row r="482" spans="1:19" x14ac:dyDescent="0.25">
      <c r="A482" t="s">
        <v>2280</v>
      </c>
      <c r="B482">
        <v>180</v>
      </c>
      <c r="C482" s="6" t="s">
        <v>355</v>
      </c>
      <c r="D482" s="10"/>
      <c r="E482" s="10">
        <v>1</v>
      </c>
      <c r="F482" s="10">
        <v>1</v>
      </c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22">
        <f t="shared" si="49"/>
        <v>2</v>
      </c>
    </row>
    <row r="483" spans="1:19" x14ac:dyDescent="0.25">
      <c r="A483" t="s">
        <v>2280</v>
      </c>
      <c r="B483">
        <v>180</v>
      </c>
      <c r="C483" s="6" t="s">
        <v>476</v>
      </c>
      <c r="D483" s="10"/>
      <c r="E483" s="10"/>
      <c r="F483" s="10">
        <v>1</v>
      </c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22">
        <f t="shared" si="49"/>
        <v>1</v>
      </c>
    </row>
    <row r="484" spans="1:19" x14ac:dyDescent="0.25">
      <c r="A484" t="s">
        <v>2280</v>
      </c>
      <c r="B484">
        <v>180</v>
      </c>
      <c r="C484" s="6" t="s">
        <v>613</v>
      </c>
      <c r="D484" s="10"/>
      <c r="E484" s="10"/>
      <c r="F484" s="10"/>
      <c r="G484" s="10">
        <v>1</v>
      </c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22">
        <f t="shared" si="49"/>
        <v>1</v>
      </c>
    </row>
    <row r="485" spans="1:19" x14ac:dyDescent="0.25">
      <c r="A485" t="s">
        <v>2280</v>
      </c>
      <c r="B485">
        <v>180</v>
      </c>
      <c r="C485" s="6" t="s">
        <v>165</v>
      </c>
      <c r="D485" s="10"/>
      <c r="E485" s="10"/>
      <c r="F485" s="10"/>
      <c r="G485" s="10">
        <v>1</v>
      </c>
      <c r="H485" s="10">
        <v>1</v>
      </c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22">
        <f t="shared" si="49"/>
        <v>2</v>
      </c>
    </row>
    <row r="486" spans="1:19" x14ac:dyDescent="0.25">
      <c r="A486" t="s">
        <v>2280</v>
      </c>
      <c r="B486">
        <v>180</v>
      </c>
      <c r="C486" s="6" t="s">
        <v>475</v>
      </c>
      <c r="D486" s="10"/>
      <c r="E486" s="10"/>
      <c r="F486" s="10">
        <v>1</v>
      </c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22">
        <f t="shared" si="49"/>
        <v>1</v>
      </c>
    </row>
    <row r="487" spans="1:19" x14ac:dyDescent="0.25">
      <c r="A487" t="s">
        <v>2280</v>
      </c>
      <c r="B487">
        <v>180</v>
      </c>
      <c r="C487" s="6" t="s">
        <v>2028</v>
      </c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>
        <v>1</v>
      </c>
      <c r="Q487" s="10"/>
      <c r="R487" s="10"/>
      <c r="S487" s="22">
        <f t="shared" si="49"/>
        <v>1</v>
      </c>
    </row>
    <row r="488" spans="1:19" x14ac:dyDescent="0.25">
      <c r="A488" t="s">
        <v>2280</v>
      </c>
      <c r="B488">
        <v>180</v>
      </c>
      <c r="C488" s="6" t="s">
        <v>1380</v>
      </c>
      <c r="D488" s="10"/>
      <c r="E488" s="10"/>
      <c r="F488" s="10"/>
      <c r="G488" s="10"/>
      <c r="H488" s="10"/>
      <c r="I488" s="10"/>
      <c r="J488" s="10"/>
      <c r="K488" s="10"/>
      <c r="L488" s="10">
        <v>1</v>
      </c>
      <c r="M488" s="10"/>
      <c r="N488" s="10"/>
      <c r="O488" s="10"/>
      <c r="P488" s="10"/>
      <c r="Q488" s="10"/>
      <c r="R488" s="10"/>
      <c r="S488" s="22">
        <f t="shared" si="49"/>
        <v>1</v>
      </c>
    </row>
    <row r="489" spans="1:19" x14ac:dyDescent="0.25">
      <c r="A489" t="s">
        <v>2280</v>
      </c>
      <c r="B489">
        <v>180</v>
      </c>
      <c r="C489" s="6" t="s">
        <v>1238</v>
      </c>
      <c r="D489" s="10"/>
      <c r="E489" s="10"/>
      <c r="F489" s="10"/>
      <c r="G489" s="10"/>
      <c r="H489" s="10"/>
      <c r="I489" s="10"/>
      <c r="J489" s="10"/>
      <c r="K489" s="10">
        <v>1</v>
      </c>
      <c r="L489" s="10"/>
      <c r="M489" s="10"/>
      <c r="N489" s="10"/>
      <c r="O489" s="10"/>
      <c r="P489" s="10"/>
      <c r="Q489" s="10"/>
      <c r="R489" s="10"/>
      <c r="S489" s="22">
        <f t="shared" si="49"/>
        <v>1</v>
      </c>
    </row>
    <row r="490" spans="1:19" x14ac:dyDescent="0.25">
      <c r="A490" t="s">
        <v>2280</v>
      </c>
      <c r="B490">
        <v>180</v>
      </c>
      <c r="C490" s="6" t="s">
        <v>1534</v>
      </c>
      <c r="D490" s="10"/>
      <c r="E490" s="10"/>
      <c r="F490" s="10"/>
      <c r="G490" s="10"/>
      <c r="H490" s="10"/>
      <c r="I490" s="10"/>
      <c r="J490" s="10"/>
      <c r="K490" s="10"/>
      <c r="L490" s="10"/>
      <c r="M490" s="10">
        <v>1</v>
      </c>
      <c r="N490" s="10"/>
      <c r="O490" s="10"/>
      <c r="P490" s="10"/>
      <c r="Q490" s="10"/>
      <c r="R490" s="10"/>
      <c r="S490" s="22">
        <f t="shared" si="49"/>
        <v>1</v>
      </c>
    </row>
    <row r="491" spans="1:19" x14ac:dyDescent="0.25">
      <c r="A491" t="s">
        <v>2280</v>
      </c>
      <c r="B491">
        <v>180</v>
      </c>
      <c r="C491" s="6" t="s">
        <v>958</v>
      </c>
      <c r="D491" s="10"/>
      <c r="E491" s="10"/>
      <c r="F491" s="10"/>
      <c r="G491" s="10"/>
      <c r="H491" s="10"/>
      <c r="I491" s="10">
        <v>1</v>
      </c>
      <c r="J491" s="10">
        <v>1</v>
      </c>
      <c r="K491" s="10"/>
      <c r="L491" s="10"/>
      <c r="M491" s="10"/>
      <c r="N491" s="10"/>
      <c r="O491" s="10"/>
      <c r="P491" s="10"/>
      <c r="Q491" s="10"/>
      <c r="R491" s="10"/>
      <c r="S491" s="22">
        <f t="shared" si="49"/>
        <v>2</v>
      </c>
    </row>
    <row r="492" spans="1:19" x14ac:dyDescent="0.25">
      <c r="A492" t="s">
        <v>2280</v>
      </c>
      <c r="B492">
        <v>180</v>
      </c>
      <c r="C492" s="6" t="s">
        <v>1092</v>
      </c>
      <c r="D492" s="10"/>
      <c r="E492" s="10"/>
      <c r="F492" s="10"/>
      <c r="G492" s="10"/>
      <c r="H492" s="10"/>
      <c r="I492" s="10"/>
      <c r="J492" s="10">
        <v>1</v>
      </c>
      <c r="K492" s="10"/>
      <c r="L492" s="10"/>
      <c r="M492" s="10"/>
      <c r="N492" s="10"/>
      <c r="O492" s="10"/>
      <c r="P492" s="10"/>
      <c r="Q492" s="10"/>
      <c r="R492" s="10"/>
      <c r="S492" s="22">
        <f t="shared" si="49"/>
        <v>1</v>
      </c>
    </row>
    <row r="493" spans="1:19" x14ac:dyDescent="0.25">
      <c r="A493" t="s">
        <v>2280</v>
      </c>
      <c r="B493">
        <v>180</v>
      </c>
      <c r="C493" s="6" t="s">
        <v>618</v>
      </c>
      <c r="D493" s="10"/>
      <c r="E493" s="10"/>
      <c r="F493" s="10"/>
      <c r="G493" s="10">
        <v>1</v>
      </c>
      <c r="H493" s="10">
        <v>1</v>
      </c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22">
        <f t="shared" si="49"/>
        <v>2</v>
      </c>
    </row>
    <row r="494" spans="1:19" x14ac:dyDescent="0.25">
      <c r="A494" t="s">
        <v>2280</v>
      </c>
      <c r="B494">
        <v>180</v>
      </c>
      <c r="C494" s="6" t="s">
        <v>1089</v>
      </c>
      <c r="D494" s="10"/>
      <c r="E494" s="10"/>
      <c r="F494" s="10"/>
      <c r="G494" s="10"/>
      <c r="H494" s="10"/>
      <c r="I494" s="10"/>
      <c r="J494" s="10">
        <v>1</v>
      </c>
      <c r="K494" s="10"/>
      <c r="L494" s="10"/>
      <c r="M494" s="10"/>
      <c r="N494" s="10"/>
      <c r="O494" s="10"/>
      <c r="P494" s="10"/>
      <c r="Q494" s="10"/>
      <c r="R494" s="10"/>
      <c r="S494" s="22">
        <f t="shared" si="49"/>
        <v>1</v>
      </c>
    </row>
    <row r="495" spans="1:19" x14ac:dyDescent="0.25">
      <c r="A495" t="s">
        <v>2280</v>
      </c>
      <c r="B495">
        <v>180</v>
      </c>
      <c r="C495" s="6" t="s">
        <v>1873</v>
      </c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>
        <v>1</v>
      </c>
      <c r="P495" s="10"/>
      <c r="Q495" s="10"/>
      <c r="R495" s="10"/>
      <c r="S495" s="22">
        <f t="shared" si="49"/>
        <v>1</v>
      </c>
    </row>
    <row r="496" spans="1:19" x14ac:dyDescent="0.25">
      <c r="A496" t="s">
        <v>2280</v>
      </c>
      <c r="B496">
        <v>180</v>
      </c>
      <c r="C496" s="6" t="s">
        <v>1694</v>
      </c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>
        <v>1</v>
      </c>
      <c r="O496" s="10"/>
      <c r="P496" s="10"/>
      <c r="Q496" s="10"/>
      <c r="R496" s="10"/>
      <c r="S496" s="22">
        <f t="shared" ref="S496:S559" si="50">SUM(D496:R496)</f>
        <v>1</v>
      </c>
    </row>
    <row r="497" spans="1:19" x14ac:dyDescent="0.25">
      <c r="A497" t="s">
        <v>2280</v>
      </c>
      <c r="B497">
        <v>180</v>
      </c>
      <c r="C497" s="6" t="s">
        <v>954</v>
      </c>
      <c r="D497" s="10"/>
      <c r="E497" s="10"/>
      <c r="F497" s="10"/>
      <c r="G497" s="10"/>
      <c r="H497" s="10"/>
      <c r="I497" s="10">
        <v>1</v>
      </c>
      <c r="J497" s="10"/>
      <c r="K497" s="10"/>
      <c r="L497" s="10"/>
      <c r="M497" s="10"/>
      <c r="N497" s="10"/>
      <c r="O497" s="10"/>
      <c r="P497" s="10"/>
      <c r="Q497" s="10"/>
      <c r="R497" s="10"/>
      <c r="S497" s="22">
        <f t="shared" si="50"/>
        <v>1</v>
      </c>
    </row>
    <row r="498" spans="1:19" x14ac:dyDescent="0.25">
      <c r="A498" t="s">
        <v>2280</v>
      </c>
      <c r="B498">
        <v>180</v>
      </c>
      <c r="C498" s="6" t="s">
        <v>1693</v>
      </c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>
        <v>1</v>
      </c>
      <c r="O498" s="10"/>
      <c r="P498" s="10"/>
      <c r="Q498" s="10"/>
      <c r="R498" s="10"/>
      <c r="S498" s="22">
        <f t="shared" si="50"/>
        <v>1</v>
      </c>
    </row>
    <row r="499" spans="1:19" x14ac:dyDescent="0.25">
      <c r="A499" t="s">
        <v>2280</v>
      </c>
      <c r="B499">
        <v>180</v>
      </c>
      <c r="C499" s="6" t="s">
        <v>1243</v>
      </c>
      <c r="D499" s="10"/>
      <c r="E499" s="10"/>
      <c r="F499" s="10"/>
      <c r="G499" s="10"/>
      <c r="H499" s="10"/>
      <c r="I499" s="10"/>
      <c r="J499" s="10"/>
      <c r="K499" s="10">
        <v>1</v>
      </c>
      <c r="L499" s="10">
        <v>1</v>
      </c>
      <c r="M499" s="10"/>
      <c r="N499" s="10"/>
      <c r="O499" s="10"/>
      <c r="P499" s="10"/>
      <c r="Q499" s="10"/>
      <c r="R499" s="10"/>
      <c r="S499" s="22">
        <f t="shared" si="50"/>
        <v>2</v>
      </c>
    </row>
    <row r="500" spans="1:19" x14ac:dyDescent="0.25">
      <c r="A500" t="s">
        <v>2280</v>
      </c>
      <c r="B500">
        <v>180</v>
      </c>
      <c r="C500" s="6" t="s">
        <v>1653</v>
      </c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>
        <v>1</v>
      </c>
      <c r="O500" s="10">
        <v>1</v>
      </c>
      <c r="P500" s="10"/>
      <c r="Q500" s="10"/>
      <c r="R500" s="10"/>
      <c r="S500" s="22">
        <f t="shared" si="50"/>
        <v>2</v>
      </c>
    </row>
    <row r="501" spans="1:19" x14ac:dyDescent="0.25">
      <c r="A501" t="s">
        <v>2280</v>
      </c>
      <c r="B501">
        <v>180</v>
      </c>
      <c r="C501" s="6" t="s">
        <v>1385</v>
      </c>
      <c r="D501" s="10"/>
      <c r="E501" s="10"/>
      <c r="F501" s="10"/>
      <c r="G501" s="10"/>
      <c r="H501" s="10"/>
      <c r="I501" s="10"/>
      <c r="J501" s="10"/>
      <c r="K501" s="10"/>
      <c r="L501" s="10">
        <v>1</v>
      </c>
      <c r="M501" s="10">
        <v>1</v>
      </c>
      <c r="N501" s="10"/>
      <c r="O501" s="10"/>
      <c r="P501" s="10"/>
      <c r="Q501" s="10"/>
      <c r="R501" s="10"/>
      <c r="S501" s="22">
        <f t="shared" si="50"/>
        <v>2</v>
      </c>
    </row>
    <row r="502" spans="1:19" x14ac:dyDescent="0.25">
      <c r="A502" t="s">
        <v>2280</v>
      </c>
      <c r="B502">
        <v>180</v>
      </c>
      <c r="C502" s="6" t="s">
        <v>1876</v>
      </c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>
        <v>1</v>
      </c>
      <c r="P502" s="10"/>
      <c r="Q502" s="10"/>
      <c r="R502" s="10"/>
      <c r="S502" s="22">
        <f t="shared" si="50"/>
        <v>1</v>
      </c>
    </row>
    <row r="503" spans="1:19" x14ac:dyDescent="0.25">
      <c r="A503" t="s">
        <v>2280</v>
      </c>
      <c r="B503">
        <v>180</v>
      </c>
      <c r="C503" s="6" t="s">
        <v>1382</v>
      </c>
      <c r="D503" s="10"/>
      <c r="E503" s="10"/>
      <c r="F503" s="10"/>
      <c r="G503" s="10"/>
      <c r="H503" s="10"/>
      <c r="I503" s="10"/>
      <c r="J503" s="10"/>
      <c r="K503" s="10"/>
      <c r="L503" s="10">
        <v>1</v>
      </c>
      <c r="M503" s="10"/>
      <c r="N503" s="10"/>
      <c r="O503" s="10"/>
      <c r="P503" s="10"/>
      <c r="Q503" s="10"/>
      <c r="R503" s="10"/>
      <c r="S503" s="22">
        <f t="shared" si="50"/>
        <v>1</v>
      </c>
    </row>
    <row r="504" spans="1:19" x14ac:dyDescent="0.25">
      <c r="A504" t="s">
        <v>2282</v>
      </c>
      <c r="B504">
        <v>60</v>
      </c>
      <c r="C504" s="6" t="s">
        <v>262</v>
      </c>
      <c r="D504" s="10">
        <v>1</v>
      </c>
      <c r="E504" s="10">
        <v>1</v>
      </c>
      <c r="F504" s="10">
        <v>1</v>
      </c>
      <c r="G504" s="10">
        <v>1</v>
      </c>
      <c r="H504" s="10">
        <v>1</v>
      </c>
      <c r="I504" s="10">
        <v>1</v>
      </c>
      <c r="J504" s="10">
        <v>1</v>
      </c>
      <c r="K504" s="10">
        <v>1</v>
      </c>
      <c r="L504" s="10">
        <v>1</v>
      </c>
      <c r="M504" s="10">
        <v>1</v>
      </c>
      <c r="N504" s="10">
        <v>1</v>
      </c>
      <c r="O504" s="10">
        <v>1</v>
      </c>
      <c r="P504" s="10">
        <v>1</v>
      </c>
      <c r="Q504" s="10">
        <v>1</v>
      </c>
      <c r="R504" s="10">
        <v>1</v>
      </c>
      <c r="S504" s="22">
        <f t="shared" si="50"/>
        <v>15</v>
      </c>
    </row>
    <row r="505" spans="1:19" x14ac:dyDescent="0.25">
      <c r="A505" t="s">
        <v>2282</v>
      </c>
      <c r="B505">
        <v>60</v>
      </c>
      <c r="C505" s="6" t="s">
        <v>1437</v>
      </c>
      <c r="D505" s="10"/>
      <c r="E505" s="10"/>
      <c r="F505" s="10"/>
      <c r="G505" s="10"/>
      <c r="H505" s="10"/>
      <c r="I505" s="10"/>
      <c r="J505" s="10"/>
      <c r="K505" s="10"/>
      <c r="L505" s="10">
        <v>1</v>
      </c>
      <c r="M505" s="10"/>
      <c r="N505" s="10"/>
      <c r="O505" s="10"/>
      <c r="P505" s="10"/>
      <c r="Q505" s="10"/>
      <c r="R505" s="10"/>
      <c r="S505" s="22">
        <f t="shared" si="50"/>
        <v>1</v>
      </c>
    </row>
    <row r="506" spans="1:19" x14ac:dyDescent="0.25">
      <c r="A506" t="s">
        <v>2282</v>
      </c>
      <c r="B506">
        <v>60</v>
      </c>
      <c r="C506" s="6" t="s">
        <v>1595</v>
      </c>
      <c r="D506" s="10"/>
      <c r="E506" s="10"/>
      <c r="F506" s="10"/>
      <c r="G506" s="10"/>
      <c r="H506" s="10"/>
      <c r="I506" s="10"/>
      <c r="J506" s="10"/>
      <c r="K506" s="10"/>
      <c r="L506" s="10"/>
      <c r="M506" s="10">
        <v>1</v>
      </c>
      <c r="N506" s="10"/>
      <c r="O506" s="10"/>
      <c r="P506" s="10"/>
      <c r="Q506" s="10"/>
      <c r="R506" s="10"/>
      <c r="S506" s="22">
        <f t="shared" si="50"/>
        <v>1</v>
      </c>
    </row>
    <row r="507" spans="1:19" x14ac:dyDescent="0.25">
      <c r="A507" t="s">
        <v>2282</v>
      </c>
      <c r="B507">
        <v>60</v>
      </c>
      <c r="C507" s="6" t="s">
        <v>376</v>
      </c>
      <c r="D507" s="10"/>
      <c r="E507" s="10">
        <v>1</v>
      </c>
      <c r="F507" s="10">
        <v>1</v>
      </c>
      <c r="G507" s="10">
        <v>1</v>
      </c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22">
        <f t="shared" si="50"/>
        <v>3</v>
      </c>
    </row>
    <row r="508" spans="1:19" x14ac:dyDescent="0.25">
      <c r="A508" t="s">
        <v>2282</v>
      </c>
      <c r="B508">
        <v>60</v>
      </c>
      <c r="C508" s="6" t="s">
        <v>1290</v>
      </c>
      <c r="D508" s="10"/>
      <c r="E508" s="10"/>
      <c r="F508" s="10"/>
      <c r="G508" s="10"/>
      <c r="H508" s="10"/>
      <c r="I508" s="10"/>
      <c r="J508" s="10"/>
      <c r="K508" s="10">
        <v>1</v>
      </c>
      <c r="L508" s="10"/>
      <c r="M508" s="10"/>
      <c r="N508" s="10"/>
      <c r="O508" s="10"/>
      <c r="P508" s="10"/>
      <c r="Q508" s="10"/>
      <c r="R508" s="10"/>
      <c r="S508" s="22">
        <f t="shared" si="50"/>
        <v>1</v>
      </c>
    </row>
    <row r="509" spans="1:19" x14ac:dyDescent="0.25">
      <c r="A509" t="s">
        <v>2282</v>
      </c>
      <c r="B509">
        <v>60</v>
      </c>
      <c r="C509" s="6" t="s">
        <v>2081</v>
      </c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>
        <v>1</v>
      </c>
      <c r="Q509" s="10">
        <v>1</v>
      </c>
      <c r="R509" s="10">
        <v>1</v>
      </c>
      <c r="S509" s="22">
        <f t="shared" si="50"/>
        <v>3</v>
      </c>
    </row>
    <row r="510" spans="1:19" x14ac:dyDescent="0.25">
      <c r="A510" t="s">
        <v>2282</v>
      </c>
      <c r="B510">
        <v>60</v>
      </c>
      <c r="C510" s="6" t="s">
        <v>1142</v>
      </c>
      <c r="D510" s="10"/>
      <c r="E510" s="10"/>
      <c r="F510" s="10"/>
      <c r="G510" s="10"/>
      <c r="H510" s="10"/>
      <c r="I510" s="10"/>
      <c r="J510" s="10">
        <v>1</v>
      </c>
      <c r="K510" s="10"/>
      <c r="L510" s="10"/>
      <c r="M510" s="10"/>
      <c r="N510" s="10"/>
      <c r="O510" s="10"/>
      <c r="P510" s="10"/>
      <c r="Q510" s="10"/>
      <c r="R510" s="10"/>
      <c r="S510" s="22">
        <f t="shared" si="50"/>
        <v>1</v>
      </c>
    </row>
    <row r="511" spans="1:19" x14ac:dyDescent="0.25">
      <c r="A511" t="s">
        <v>2282</v>
      </c>
      <c r="B511">
        <v>60</v>
      </c>
      <c r="C511" s="6" t="s">
        <v>261</v>
      </c>
      <c r="D511" s="10">
        <v>1</v>
      </c>
      <c r="E511" s="10">
        <v>1</v>
      </c>
      <c r="F511" s="10">
        <v>1</v>
      </c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22">
        <f t="shared" si="50"/>
        <v>3</v>
      </c>
    </row>
    <row r="512" spans="1:19" x14ac:dyDescent="0.25">
      <c r="A512" t="s">
        <v>2282</v>
      </c>
      <c r="B512">
        <v>60</v>
      </c>
      <c r="C512" s="6" t="s">
        <v>1143</v>
      </c>
      <c r="D512" s="10"/>
      <c r="E512" s="10"/>
      <c r="F512" s="10"/>
      <c r="G512" s="10"/>
      <c r="H512" s="10"/>
      <c r="I512" s="10"/>
      <c r="J512" s="10">
        <v>1</v>
      </c>
      <c r="K512" s="10"/>
      <c r="L512" s="10"/>
      <c r="M512" s="10"/>
      <c r="N512" s="10"/>
      <c r="O512" s="10"/>
      <c r="P512" s="10"/>
      <c r="Q512" s="10"/>
      <c r="R512" s="10"/>
      <c r="S512" s="22">
        <f t="shared" si="50"/>
        <v>1</v>
      </c>
    </row>
    <row r="513" spans="1:19" x14ac:dyDescent="0.25">
      <c r="A513" t="s">
        <v>2282</v>
      </c>
      <c r="B513">
        <v>60</v>
      </c>
      <c r="C513" s="6" t="s">
        <v>1144</v>
      </c>
      <c r="D513" s="10"/>
      <c r="E513" s="10"/>
      <c r="F513" s="10"/>
      <c r="G513" s="10"/>
      <c r="H513" s="10"/>
      <c r="I513" s="10"/>
      <c r="J513" s="10">
        <v>1</v>
      </c>
      <c r="K513" s="10"/>
      <c r="L513" s="10"/>
      <c r="M513" s="10"/>
      <c r="N513" s="10"/>
      <c r="O513" s="10"/>
      <c r="P513" s="10"/>
      <c r="Q513" s="10"/>
      <c r="R513" s="10"/>
      <c r="S513" s="22">
        <f t="shared" si="50"/>
        <v>1</v>
      </c>
    </row>
    <row r="514" spans="1:19" x14ac:dyDescent="0.25">
      <c r="A514" t="s">
        <v>2282</v>
      </c>
      <c r="B514">
        <v>60</v>
      </c>
      <c r="C514" s="6" t="s">
        <v>646</v>
      </c>
      <c r="D514" s="10"/>
      <c r="E514" s="10"/>
      <c r="F514" s="10"/>
      <c r="G514" s="10">
        <v>1</v>
      </c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22">
        <f t="shared" si="50"/>
        <v>1</v>
      </c>
    </row>
    <row r="515" spans="1:19" x14ac:dyDescent="0.25">
      <c r="A515" t="s">
        <v>2282</v>
      </c>
      <c r="B515">
        <v>60</v>
      </c>
      <c r="C515" s="6" t="s">
        <v>263</v>
      </c>
      <c r="D515" s="10">
        <v>1</v>
      </c>
      <c r="E515" s="10">
        <v>1</v>
      </c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22">
        <f t="shared" si="50"/>
        <v>2</v>
      </c>
    </row>
    <row r="516" spans="1:19" x14ac:dyDescent="0.25">
      <c r="A516" t="s">
        <v>2282</v>
      </c>
      <c r="B516">
        <v>60</v>
      </c>
      <c r="C516" s="6" t="s">
        <v>1761</v>
      </c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>
        <v>1</v>
      </c>
      <c r="O516" s="10"/>
      <c r="P516" s="10"/>
      <c r="Q516" s="10"/>
      <c r="R516" s="10"/>
      <c r="S516" s="22">
        <f t="shared" si="50"/>
        <v>1</v>
      </c>
    </row>
    <row r="517" spans="1:19" x14ac:dyDescent="0.25">
      <c r="A517" t="s">
        <v>2282</v>
      </c>
      <c r="B517">
        <v>60</v>
      </c>
      <c r="C517" s="6" t="s">
        <v>799</v>
      </c>
      <c r="D517" s="10"/>
      <c r="E517" s="10"/>
      <c r="F517" s="10"/>
      <c r="G517" s="10"/>
      <c r="H517" s="10">
        <v>1</v>
      </c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22">
        <f t="shared" si="50"/>
        <v>1</v>
      </c>
    </row>
    <row r="518" spans="1:19" x14ac:dyDescent="0.25">
      <c r="A518" t="s">
        <v>2285</v>
      </c>
      <c r="B518">
        <v>60</v>
      </c>
      <c r="C518" s="6" t="s">
        <v>1298</v>
      </c>
      <c r="D518" s="10"/>
      <c r="E518" s="10"/>
      <c r="F518" s="10"/>
      <c r="G518" s="10"/>
      <c r="H518" s="10"/>
      <c r="I518" s="10"/>
      <c r="J518" s="10"/>
      <c r="K518" s="10">
        <v>1</v>
      </c>
      <c r="L518" s="10"/>
      <c r="M518" s="10"/>
      <c r="N518" s="10"/>
      <c r="O518" s="10"/>
      <c r="P518" s="10"/>
      <c r="Q518" s="10"/>
      <c r="R518" s="10"/>
      <c r="S518" s="22">
        <f t="shared" si="50"/>
        <v>1</v>
      </c>
    </row>
    <row r="519" spans="1:19" x14ac:dyDescent="0.25">
      <c r="A519" t="s">
        <v>2285</v>
      </c>
      <c r="B519">
        <v>60</v>
      </c>
      <c r="C519" s="6" t="s">
        <v>1949</v>
      </c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>
        <v>1</v>
      </c>
      <c r="P519" s="10"/>
      <c r="Q519" s="10"/>
      <c r="R519" s="10"/>
      <c r="S519" s="22">
        <f t="shared" si="50"/>
        <v>1</v>
      </c>
    </row>
    <row r="520" spans="1:19" x14ac:dyDescent="0.25">
      <c r="A520" t="s">
        <v>2285</v>
      </c>
      <c r="B520">
        <v>60</v>
      </c>
      <c r="C520" s="6" t="s">
        <v>815</v>
      </c>
      <c r="D520" s="10"/>
      <c r="E520" s="10"/>
      <c r="F520" s="10"/>
      <c r="G520" s="10"/>
      <c r="H520" s="10">
        <v>1</v>
      </c>
      <c r="I520" s="10">
        <v>1</v>
      </c>
      <c r="J520" s="10"/>
      <c r="K520" s="10"/>
      <c r="L520" s="10"/>
      <c r="M520" s="10"/>
      <c r="N520" s="10"/>
      <c r="O520" s="10"/>
      <c r="P520" s="10"/>
      <c r="Q520" s="10"/>
      <c r="R520" s="10"/>
      <c r="S520" s="22">
        <f t="shared" si="50"/>
        <v>2</v>
      </c>
    </row>
    <row r="521" spans="1:19" x14ac:dyDescent="0.25">
      <c r="A521" t="s">
        <v>2285</v>
      </c>
      <c r="B521">
        <v>60</v>
      </c>
      <c r="C521" s="6" t="s">
        <v>2201</v>
      </c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>
        <v>1</v>
      </c>
      <c r="R521" s="10">
        <v>1</v>
      </c>
      <c r="S521" s="22">
        <f t="shared" si="50"/>
        <v>2</v>
      </c>
    </row>
    <row r="522" spans="1:19" x14ac:dyDescent="0.25">
      <c r="A522" t="s">
        <v>2285</v>
      </c>
      <c r="B522">
        <v>60</v>
      </c>
      <c r="C522" s="6" t="s">
        <v>2100</v>
      </c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>
        <v>1</v>
      </c>
      <c r="Q522" s="10">
        <v>1</v>
      </c>
      <c r="R522" s="10"/>
      <c r="S522" s="22">
        <f t="shared" si="50"/>
        <v>2</v>
      </c>
    </row>
    <row r="523" spans="1:19" x14ac:dyDescent="0.25">
      <c r="A523" t="s">
        <v>2285</v>
      </c>
      <c r="B523">
        <v>60</v>
      </c>
      <c r="C523" s="6" t="s">
        <v>2245</v>
      </c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>
        <v>1</v>
      </c>
      <c r="S523" s="22">
        <f t="shared" si="50"/>
        <v>1</v>
      </c>
    </row>
    <row r="524" spans="1:19" x14ac:dyDescent="0.25">
      <c r="A524" t="s">
        <v>2285</v>
      </c>
      <c r="B524">
        <v>60</v>
      </c>
      <c r="C524" s="6" t="s">
        <v>1948</v>
      </c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>
        <v>1</v>
      </c>
      <c r="P524" s="10">
        <v>1</v>
      </c>
      <c r="Q524" s="10"/>
      <c r="R524" s="10"/>
      <c r="S524" s="22">
        <f t="shared" si="50"/>
        <v>2</v>
      </c>
    </row>
    <row r="525" spans="1:19" x14ac:dyDescent="0.25">
      <c r="A525" t="s">
        <v>2285</v>
      </c>
      <c r="B525">
        <v>60</v>
      </c>
      <c r="C525" s="6" t="s">
        <v>1946</v>
      </c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>
        <v>1</v>
      </c>
      <c r="P525" s="10">
        <v>1</v>
      </c>
      <c r="Q525" s="10"/>
      <c r="R525" s="10"/>
      <c r="S525" s="22">
        <f t="shared" si="50"/>
        <v>2</v>
      </c>
    </row>
    <row r="526" spans="1:19" x14ac:dyDescent="0.25">
      <c r="A526" t="s">
        <v>2285</v>
      </c>
      <c r="B526">
        <v>60</v>
      </c>
      <c r="C526" s="6" t="s">
        <v>2244</v>
      </c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>
        <v>1</v>
      </c>
      <c r="S526" s="22">
        <f t="shared" si="50"/>
        <v>1</v>
      </c>
    </row>
    <row r="527" spans="1:19" x14ac:dyDescent="0.25">
      <c r="A527" t="s">
        <v>2285</v>
      </c>
      <c r="B527">
        <v>60</v>
      </c>
      <c r="C527" s="6" t="s">
        <v>663</v>
      </c>
      <c r="D527" s="10"/>
      <c r="E527" s="10"/>
      <c r="F527" s="10"/>
      <c r="G527" s="10">
        <v>1</v>
      </c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22">
        <f t="shared" si="50"/>
        <v>1</v>
      </c>
    </row>
    <row r="528" spans="1:19" x14ac:dyDescent="0.25">
      <c r="A528" t="s">
        <v>2285</v>
      </c>
      <c r="B528">
        <v>60</v>
      </c>
      <c r="C528" s="6" t="s">
        <v>282</v>
      </c>
      <c r="D528" s="10">
        <v>1</v>
      </c>
      <c r="E528" s="10">
        <v>1</v>
      </c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>
        <v>1</v>
      </c>
      <c r="R528" s="10">
        <v>1</v>
      </c>
      <c r="S528" s="22">
        <f t="shared" si="50"/>
        <v>4</v>
      </c>
    </row>
    <row r="529" spans="1:19" x14ac:dyDescent="0.25">
      <c r="A529" t="s">
        <v>2285</v>
      </c>
      <c r="B529">
        <v>60</v>
      </c>
      <c r="C529" s="6" t="s">
        <v>508</v>
      </c>
      <c r="D529" s="10"/>
      <c r="E529" s="10"/>
      <c r="F529" s="10">
        <v>1</v>
      </c>
      <c r="G529" s="10">
        <v>1</v>
      </c>
      <c r="H529" s="10">
        <v>1</v>
      </c>
      <c r="I529" s="10">
        <v>1</v>
      </c>
      <c r="J529" s="10">
        <v>1</v>
      </c>
      <c r="K529" s="10"/>
      <c r="L529" s="10"/>
      <c r="M529" s="10"/>
      <c r="N529" s="10"/>
      <c r="O529" s="10"/>
      <c r="P529" s="10"/>
      <c r="Q529" s="10"/>
      <c r="R529" s="10"/>
      <c r="S529" s="22">
        <f t="shared" si="50"/>
        <v>5</v>
      </c>
    </row>
    <row r="530" spans="1:19" x14ac:dyDescent="0.25">
      <c r="A530" t="s">
        <v>2285</v>
      </c>
      <c r="B530">
        <v>60</v>
      </c>
      <c r="C530" s="6" t="s">
        <v>1165</v>
      </c>
      <c r="D530" s="10"/>
      <c r="E530" s="10"/>
      <c r="F530" s="10"/>
      <c r="G530" s="10"/>
      <c r="H530" s="10"/>
      <c r="I530" s="10"/>
      <c r="J530" s="10">
        <v>1</v>
      </c>
      <c r="K530" s="10"/>
      <c r="L530" s="10"/>
      <c r="M530" s="10"/>
      <c r="N530" s="10"/>
      <c r="O530" s="10"/>
      <c r="P530" s="10"/>
      <c r="Q530" s="10"/>
      <c r="R530" s="10"/>
      <c r="S530" s="22">
        <f t="shared" si="50"/>
        <v>1</v>
      </c>
    </row>
    <row r="531" spans="1:19" x14ac:dyDescent="0.25">
      <c r="A531" t="s">
        <v>2285</v>
      </c>
      <c r="B531">
        <v>60</v>
      </c>
      <c r="C531" s="6" t="s">
        <v>560</v>
      </c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>
        <v>1</v>
      </c>
      <c r="O531" s="10"/>
      <c r="P531" s="10"/>
      <c r="Q531" s="10"/>
      <c r="R531" s="10"/>
      <c r="S531" s="22">
        <f t="shared" si="50"/>
        <v>1</v>
      </c>
    </row>
    <row r="532" spans="1:19" x14ac:dyDescent="0.25">
      <c r="A532" t="s">
        <v>2285</v>
      </c>
      <c r="B532">
        <v>60</v>
      </c>
      <c r="C532" s="6" t="s">
        <v>1010</v>
      </c>
      <c r="D532" s="10"/>
      <c r="E532" s="10"/>
      <c r="F532" s="10"/>
      <c r="G532" s="10"/>
      <c r="H532" s="10"/>
      <c r="I532" s="10">
        <v>1</v>
      </c>
      <c r="J532" s="10"/>
      <c r="K532" s="10"/>
      <c r="L532" s="10"/>
      <c r="M532" s="10"/>
      <c r="N532" s="10"/>
      <c r="O532" s="10"/>
      <c r="P532" s="10"/>
      <c r="Q532" s="10"/>
      <c r="R532" s="10"/>
      <c r="S532" s="22">
        <f t="shared" si="50"/>
        <v>1</v>
      </c>
    </row>
    <row r="533" spans="1:19" x14ac:dyDescent="0.25">
      <c r="A533" t="s">
        <v>2285</v>
      </c>
      <c r="B533">
        <v>60</v>
      </c>
      <c r="C533" s="6" t="s">
        <v>1297</v>
      </c>
      <c r="D533" s="10"/>
      <c r="E533" s="10"/>
      <c r="F533" s="10"/>
      <c r="G533" s="10"/>
      <c r="H533" s="10"/>
      <c r="I533" s="10"/>
      <c r="J533" s="10"/>
      <c r="K533" s="10">
        <v>1</v>
      </c>
      <c r="L533" s="10"/>
      <c r="M533" s="10"/>
      <c r="N533" s="10"/>
      <c r="O533" s="10"/>
      <c r="P533" s="10"/>
      <c r="Q533" s="10"/>
      <c r="R533" s="10"/>
      <c r="S533" s="22">
        <f t="shared" si="50"/>
        <v>1</v>
      </c>
    </row>
    <row r="534" spans="1:19" x14ac:dyDescent="0.25">
      <c r="A534" t="s">
        <v>2285</v>
      </c>
      <c r="B534">
        <v>60</v>
      </c>
      <c r="C534" s="6" t="s">
        <v>814</v>
      </c>
      <c r="D534" s="10"/>
      <c r="E534" s="10"/>
      <c r="F534" s="10"/>
      <c r="G534" s="10"/>
      <c r="H534" s="10">
        <v>1</v>
      </c>
      <c r="I534" s="10">
        <v>1</v>
      </c>
      <c r="J534" s="10">
        <v>1</v>
      </c>
      <c r="K534" s="10">
        <v>1</v>
      </c>
      <c r="L534" s="10">
        <v>1</v>
      </c>
      <c r="M534" s="10">
        <v>1</v>
      </c>
      <c r="N534" s="10">
        <v>1</v>
      </c>
      <c r="O534" s="10">
        <v>1</v>
      </c>
      <c r="P534" s="10">
        <v>1</v>
      </c>
      <c r="Q534" s="10">
        <v>1</v>
      </c>
      <c r="R534" s="10">
        <v>1</v>
      </c>
      <c r="S534" s="22">
        <f t="shared" si="50"/>
        <v>11</v>
      </c>
    </row>
    <row r="535" spans="1:19" x14ac:dyDescent="0.25">
      <c r="A535" t="s">
        <v>2285</v>
      </c>
      <c r="B535">
        <v>60</v>
      </c>
      <c r="C535" s="6" t="s">
        <v>281</v>
      </c>
      <c r="D535" s="10">
        <v>1</v>
      </c>
      <c r="E535" s="10">
        <v>1</v>
      </c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22">
        <f t="shared" si="50"/>
        <v>2</v>
      </c>
    </row>
    <row r="536" spans="1:19" x14ac:dyDescent="0.25">
      <c r="A536" t="s">
        <v>2285</v>
      </c>
      <c r="B536">
        <v>60</v>
      </c>
      <c r="C536" s="6" t="s">
        <v>1947</v>
      </c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>
        <v>1</v>
      </c>
      <c r="P536" s="10"/>
      <c r="Q536" s="10"/>
      <c r="R536" s="10"/>
      <c r="S536" s="22">
        <f t="shared" si="50"/>
        <v>1</v>
      </c>
    </row>
    <row r="537" spans="1:19" x14ac:dyDescent="0.25">
      <c r="A537" t="s">
        <v>2285</v>
      </c>
      <c r="B537">
        <v>60</v>
      </c>
      <c r="C537" s="6" t="s">
        <v>507</v>
      </c>
      <c r="D537" s="10"/>
      <c r="E537" s="10"/>
      <c r="F537" s="10">
        <v>1</v>
      </c>
      <c r="G537" s="10"/>
      <c r="H537" s="10"/>
      <c r="I537" s="10"/>
      <c r="J537" s="10"/>
      <c r="K537" s="10"/>
      <c r="L537" s="10">
        <v>1</v>
      </c>
      <c r="M537" s="10"/>
      <c r="N537" s="10"/>
      <c r="O537" s="10"/>
      <c r="P537" s="10"/>
      <c r="Q537" s="10"/>
      <c r="R537" s="10"/>
      <c r="S537" s="22">
        <f t="shared" si="50"/>
        <v>2</v>
      </c>
    </row>
    <row r="538" spans="1:19" x14ac:dyDescent="0.25">
      <c r="A538" t="s">
        <v>2285</v>
      </c>
      <c r="B538">
        <v>60</v>
      </c>
      <c r="C538" s="6" t="s">
        <v>1164</v>
      </c>
      <c r="D538" s="10"/>
      <c r="E538" s="10"/>
      <c r="F538" s="10"/>
      <c r="G538" s="10"/>
      <c r="H538" s="10"/>
      <c r="I538" s="10"/>
      <c r="J538" s="10">
        <v>1</v>
      </c>
      <c r="K538" s="10">
        <v>1</v>
      </c>
      <c r="L538" s="10"/>
      <c r="M538" s="10"/>
      <c r="N538" s="10"/>
      <c r="O538" s="10"/>
      <c r="P538" s="10"/>
      <c r="Q538" s="10"/>
      <c r="R538" s="10"/>
      <c r="S538" s="22">
        <f t="shared" si="50"/>
        <v>2</v>
      </c>
    </row>
    <row r="539" spans="1:19" x14ac:dyDescent="0.25">
      <c r="A539" t="s">
        <v>2285</v>
      </c>
      <c r="B539">
        <v>60</v>
      </c>
      <c r="C539" s="6" t="s">
        <v>285</v>
      </c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>
        <v>1</v>
      </c>
      <c r="O539" s="10"/>
      <c r="P539" s="10"/>
      <c r="Q539" s="10"/>
      <c r="R539" s="10"/>
      <c r="S539" s="22">
        <f t="shared" si="50"/>
        <v>1</v>
      </c>
    </row>
    <row r="540" spans="1:19" x14ac:dyDescent="0.25">
      <c r="A540" t="s">
        <v>2285</v>
      </c>
      <c r="B540">
        <v>60</v>
      </c>
      <c r="C540" s="6" t="s">
        <v>1009</v>
      </c>
      <c r="D540" s="10"/>
      <c r="E540" s="10"/>
      <c r="F540" s="10"/>
      <c r="G540" s="10"/>
      <c r="H540" s="10"/>
      <c r="I540" s="10">
        <v>1</v>
      </c>
      <c r="J540" s="10"/>
      <c r="K540" s="10"/>
      <c r="L540" s="10"/>
      <c r="M540" s="10"/>
      <c r="N540" s="10"/>
      <c r="O540" s="10"/>
      <c r="P540" s="10"/>
      <c r="Q540" s="10"/>
      <c r="R540" s="10"/>
      <c r="S540" s="22">
        <f t="shared" si="50"/>
        <v>1</v>
      </c>
    </row>
    <row r="541" spans="1:19" x14ac:dyDescent="0.25">
      <c r="A541" t="s">
        <v>2285</v>
      </c>
      <c r="B541">
        <v>60</v>
      </c>
      <c r="C541" s="6" t="s">
        <v>2099</v>
      </c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>
        <v>1</v>
      </c>
      <c r="Q541" s="10">
        <v>1</v>
      </c>
      <c r="R541" s="10"/>
      <c r="S541" s="22">
        <f t="shared" si="50"/>
        <v>2</v>
      </c>
    </row>
    <row r="542" spans="1:19" x14ac:dyDescent="0.25">
      <c r="A542" t="s">
        <v>2285</v>
      </c>
      <c r="B542">
        <v>60</v>
      </c>
      <c r="C542" s="6" t="s">
        <v>662</v>
      </c>
      <c r="D542" s="10"/>
      <c r="E542" s="10"/>
      <c r="F542" s="10"/>
      <c r="G542" s="10">
        <v>1</v>
      </c>
      <c r="H542" s="10">
        <v>1</v>
      </c>
      <c r="I542" s="10">
        <v>1</v>
      </c>
      <c r="J542" s="10"/>
      <c r="K542" s="10"/>
      <c r="L542" s="10"/>
      <c r="M542" s="10"/>
      <c r="N542" s="10"/>
      <c r="O542" s="10"/>
      <c r="P542" s="10"/>
      <c r="Q542" s="10"/>
      <c r="R542" s="10"/>
      <c r="S542" s="22">
        <f t="shared" si="50"/>
        <v>3</v>
      </c>
    </row>
    <row r="543" spans="1:19" x14ac:dyDescent="0.25">
      <c r="A543" t="s">
        <v>2285</v>
      </c>
      <c r="B543">
        <v>60</v>
      </c>
      <c r="C543" s="6" t="s">
        <v>661</v>
      </c>
      <c r="D543" s="10"/>
      <c r="E543" s="10"/>
      <c r="F543" s="10"/>
      <c r="G543" s="10">
        <v>1</v>
      </c>
      <c r="H543" s="10">
        <v>1</v>
      </c>
      <c r="I543" s="10">
        <v>1</v>
      </c>
      <c r="J543" s="10">
        <v>1</v>
      </c>
      <c r="K543" s="10"/>
      <c r="L543" s="10">
        <v>1</v>
      </c>
      <c r="M543" s="10">
        <v>1</v>
      </c>
      <c r="N543" s="10">
        <v>1</v>
      </c>
      <c r="O543" s="10">
        <v>1</v>
      </c>
      <c r="P543" s="10">
        <v>1</v>
      </c>
      <c r="Q543" s="10">
        <v>1</v>
      </c>
      <c r="R543" s="10">
        <v>1</v>
      </c>
      <c r="S543" s="22">
        <f t="shared" si="50"/>
        <v>11</v>
      </c>
    </row>
    <row r="544" spans="1:19" x14ac:dyDescent="0.25">
      <c r="A544" t="s">
        <v>2285</v>
      </c>
      <c r="B544">
        <v>60</v>
      </c>
      <c r="C544" s="6" t="s">
        <v>1163</v>
      </c>
      <c r="D544" s="10"/>
      <c r="E544" s="10"/>
      <c r="F544" s="10"/>
      <c r="G544" s="10"/>
      <c r="H544" s="10"/>
      <c r="I544" s="10"/>
      <c r="J544" s="10">
        <v>1</v>
      </c>
      <c r="K544" s="10"/>
      <c r="L544" s="10"/>
      <c r="M544" s="10"/>
      <c r="N544" s="10"/>
      <c r="O544" s="10"/>
      <c r="P544" s="10"/>
      <c r="Q544" s="10"/>
      <c r="R544" s="10"/>
      <c r="S544" s="22">
        <f t="shared" si="50"/>
        <v>1</v>
      </c>
    </row>
    <row r="545" spans="1:19" x14ac:dyDescent="0.25">
      <c r="A545" t="s">
        <v>2286</v>
      </c>
      <c r="B545">
        <v>30</v>
      </c>
      <c r="C545" s="6" t="s">
        <v>1460</v>
      </c>
      <c r="D545" s="10"/>
      <c r="E545" s="10"/>
      <c r="F545" s="10"/>
      <c r="G545" s="10"/>
      <c r="H545" s="10"/>
      <c r="I545" s="10"/>
      <c r="J545" s="10"/>
      <c r="K545" s="10">
        <v>1</v>
      </c>
      <c r="L545" s="10"/>
      <c r="M545" s="10"/>
      <c r="N545" s="10"/>
      <c r="O545" s="10"/>
      <c r="P545" s="10"/>
      <c r="S545" s="22">
        <f t="shared" si="50"/>
        <v>1</v>
      </c>
    </row>
    <row r="546" spans="1:19" x14ac:dyDescent="0.25">
      <c r="A546" t="s">
        <v>2286</v>
      </c>
      <c r="B546">
        <v>30</v>
      </c>
      <c r="C546" s="6" t="s">
        <v>812</v>
      </c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>
        <v>1</v>
      </c>
      <c r="S546" s="22">
        <f t="shared" si="50"/>
        <v>1</v>
      </c>
    </row>
    <row r="547" spans="1:19" x14ac:dyDescent="0.25">
      <c r="A547" t="s">
        <v>2286</v>
      </c>
      <c r="B547">
        <v>30</v>
      </c>
      <c r="C547" s="6" t="s">
        <v>1461</v>
      </c>
      <c r="D547" s="10"/>
      <c r="E547" s="10"/>
      <c r="F547" s="10"/>
      <c r="G547" s="10"/>
      <c r="H547" s="10"/>
      <c r="I547" s="10"/>
      <c r="J547" s="10"/>
      <c r="K547" s="10">
        <v>1</v>
      </c>
      <c r="L547" s="10"/>
      <c r="M547" s="10"/>
      <c r="N547" s="10"/>
      <c r="O547" s="10"/>
      <c r="P547" s="10"/>
      <c r="S547" s="22">
        <f t="shared" si="50"/>
        <v>1</v>
      </c>
    </row>
    <row r="548" spans="1:19" x14ac:dyDescent="0.25">
      <c r="A548" t="s">
        <v>2286</v>
      </c>
      <c r="B548">
        <v>30</v>
      </c>
      <c r="C548" s="6" t="s">
        <v>672</v>
      </c>
      <c r="D548" s="10"/>
      <c r="E548" s="10"/>
      <c r="F548" s="10">
        <v>1</v>
      </c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S548" s="22">
        <f t="shared" si="50"/>
        <v>1</v>
      </c>
    </row>
    <row r="549" spans="1:19" x14ac:dyDescent="0.25">
      <c r="A549" t="s">
        <v>2286</v>
      </c>
      <c r="B549">
        <v>30</v>
      </c>
      <c r="C549" s="6" t="s">
        <v>221</v>
      </c>
      <c r="D549" s="10"/>
      <c r="E549" s="10"/>
      <c r="F549" s="10"/>
      <c r="G549" s="10"/>
      <c r="H549" s="10"/>
      <c r="I549" s="10">
        <v>1</v>
      </c>
      <c r="J549" s="10"/>
      <c r="K549" s="10"/>
      <c r="L549" s="10"/>
      <c r="M549" s="10"/>
      <c r="N549" s="10"/>
      <c r="O549" s="10"/>
      <c r="P549" s="10"/>
      <c r="S549" s="22">
        <f t="shared" si="50"/>
        <v>1</v>
      </c>
    </row>
    <row r="550" spans="1:19" x14ac:dyDescent="0.25">
      <c r="A550" t="s">
        <v>2286</v>
      </c>
      <c r="B550">
        <v>30</v>
      </c>
      <c r="C550" s="6" t="s">
        <v>823</v>
      </c>
      <c r="D550" s="10"/>
      <c r="E550" s="10"/>
      <c r="F550" s="10"/>
      <c r="G550" s="10">
        <v>1</v>
      </c>
      <c r="H550" s="10"/>
      <c r="I550" s="10"/>
      <c r="J550" s="10"/>
      <c r="K550" s="10"/>
      <c r="L550" s="10"/>
      <c r="M550" s="10"/>
      <c r="N550" s="10"/>
      <c r="O550" s="10"/>
      <c r="P550" s="10"/>
      <c r="S550" s="22">
        <f t="shared" si="50"/>
        <v>1</v>
      </c>
    </row>
    <row r="551" spans="1:19" x14ac:dyDescent="0.25">
      <c r="A551" t="s">
        <v>2286</v>
      </c>
      <c r="B551">
        <v>30</v>
      </c>
      <c r="C551" s="6" t="s">
        <v>294</v>
      </c>
      <c r="D551" s="10">
        <v>1</v>
      </c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S551" s="22">
        <f t="shared" si="50"/>
        <v>1</v>
      </c>
    </row>
    <row r="552" spans="1:19" x14ac:dyDescent="0.25">
      <c r="A552" t="s">
        <v>2286</v>
      </c>
      <c r="B552">
        <v>30</v>
      </c>
      <c r="C552" s="6" t="s">
        <v>673</v>
      </c>
      <c r="D552" s="10"/>
      <c r="E552" s="10"/>
      <c r="F552" s="10">
        <v>1</v>
      </c>
      <c r="G552" s="10">
        <v>1</v>
      </c>
      <c r="H552" s="10">
        <v>1</v>
      </c>
      <c r="I552" s="10">
        <v>1</v>
      </c>
      <c r="J552" s="10">
        <v>1</v>
      </c>
      <c r="K552" s="10">
        <v>1</v>
      </c>
      <c r="L552" s="10">
        <v>1</v>
      </c>
      <c r="M552" s="10">
        <v>1</v>
      </c>
      <c r="N552" s="10">
        <v>1</v>
      </c>
      <c r="O552" s="10">
        <v>1</v>
      </c>
      <c r="P552" s="10"/>
      <c r="S552" s="22">
        <f t="shared" si="50"/>
        <v>10</v>
      </c>
    </row>
    <row r="553" spans="1:19" x14ac:dyDescent="0.25">
      <c r="A553" t="s">
        <v>2286</v>
      </c>
      <c r="B553">
        <v>30</v>
      </c>
      <c r="C553" s="6" t="s">
        <v>990</v>
      </c>
      <c r="D553" s="10"/>
      <c r="E553" s="10"/>
      <c r="F553" s="10"/>
      <c r="G553" s="10"/>
      <c r="H553" s="10">
        <v>1</v>
      </c>
      <c r="I553" s="10"/>
      <c r="J553" s="10"/>
      <c r="K553" s="10"/>
      <c r="L553" s="10"/>
      <c r="M553" s="10"/>
      <c r="N553" s="10"/>
      <c r="O553" s="10"/>
      <c r="P553" s="10"/>
      <c r="S553" s="22">
        <f t="shared" si="50"/>
        <v>1</v>
      </c>
    </row>
    <row r="554" spans="1:19" x14ac:dyDescent="0.25">
      <c r="A554" t="s">
        <v>2286</v>
      </c>
      <c r="B554">
        <v>30</v>
      </c>
      <c r="C554" s="6" t="s">
        <v>825</v>
      </c>
      <c r="D554" s="10"/>
      <c r="E554" s="10"/>
      <c r="F554" s="10"/>
      <c r="G554" s="10">
        <v>1</v>
      </c>
      <c r="H554" s="10">
        <v>1</v>
      </c>
      <c r="I554" s="10">
        <v>1</v>
      </c>
      <c r="J554" s="10">
        <v>1</v>
      </c>
      <c r="K554" s="10">
        <v>1</v>
      </c>
      <c r="L554" s="10">
        <v>1</v>
      </c>
      <c r="M554" s="10">
        <v>1</v>
      </c>
      <c r="N554" s="10">
        <v>1</v>
      </c>
      <c r="O554" s="10"/>
      <c r="P554" s="10"/>
      <c r="S554" s="22">
        <f t="shared" si="50"/>
        <v>8</v>
      </c>
    </row>
    <row r="555" spans="1:19" x14ac:dyDescent="0.25">
      <c r="A555" t="s">
        <v>2286</v>
      </c>
      <c r="B555">
        <v>30</v>
      </c>
      <c r="C555" s="6" t="s">
        <v>1020</v>
      </c>
      <c r="D555" s="10"/>
      <c r="E555" s="10"/>
      <c r="F555" s="10"/>
      <c r="G555" s="10"/>
      <c r="H555" s="10">
        <v>1</v>
      </c>
      <c r="I555" s="10"/>
      <c r="J555" s="10"/>
      <c r="K555" s="10"/>
      <c r="L555" s="10"/>
      <c r="M555" s="10"/>
      <c r="N555" s="10"/>
      <c r="O555" s="10"/>
      <c r="P555" s="10"/>
      <c r="S555" s="22">
        <f t="shared" si="50"/>
        <v>1</v>
      </c>
    </row>
    <row r="556" spans="1:19" x14ac:dyDescent="0.25">
      <c r="A556" t="s">
        <v>2286</v>
      </c>
      <c r="B556">
        <v>30</v>
      </c>
      <c r="C556" s="6" t="s">
        <v>2104</v>
      </c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>
        <v>1</v>
      </c>
      <c r="P556" s="10"/>
      <c r="S556" s="22">
        <f t="shared" si="50"/>
        <v>1</v>
      </c>
    </row>
    <row r="557" spans="1:19" x14ac:dyDescent="0.25">
      <c r="A557" t="s">
        <v>2286</v>
      </c>
      <c r="B557">
        <v>30</v>
      </c>
      <c r="C557" s="6" t="s">
        <v>671</v>
      </c>
      <c r="D557" s="10"/>
      <c r="E557" s="10"/>
      <c r="F557" s="10">
        <v>1</v>
      </c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S557" s="22">
        <f t="shared" si="50"/>
        <v>1</v>
      </c>
    </row>
    <row r="558" spans="1:19" x14ac:dyDescent="0.25">
      <c r="A558" t="s">
        <v>2286</v>
      </c>
      <c r="B558">
        <v>30</v>
      </c>
      <c r="C558" s="6" t="s">
        <v>824</v>
      </c>
      <c r="D558" s="10"/>
      <c r="E558" s="10"/>
      <c r="F558" s="10"/>
      <c r="G558" s="10">
        <v>1</v>
      </c>
      <c r="H558" s="10"/>
      <c r="I558" s="10"/>
      <c r="J558" s="10"/>
      <c r="K558" s="10"/>
      <c r="L558" s="10"/>
      <c r="M558" s="10"/>
      <c r="N558" s="10"/>
      <c r="O558" s="10"/>
      <c r="P558" s="10"/>
      <c r="S558" s="22">
        <f t="shared" si="50"/>
        <v>1</v>
      </c>
    </row>
    <row r="559" spans="1:19" x14ac:dyDescent="0.25">
      <c r="A559" t="s">
        <v>2286</v>
      </c>
      <c r="B559">
        <v>30</v>
      </c>
      <c r="C559" s="6" t="s">
        <v>2105</v>
      </c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>
        <v>1</v>
      </c>
      <c r="P559" s="10"/>
      <c r="S559" s="22">
        <f t="shared" si="50"/>
        <v>1</v>
      </c>
    </row>
    <row r="560" spans="1:19" x14ac:dyDescent="0.25">
      <c r="A560" t="s">
        <v>2286</v>
      </c>
      <c r="B560">
        <v>30</v>
      </c>
      <c r="C560" s="6" t="s">
        <v>293</v>
      </c>
      <c r="D560" s="10">
        <v>1</v>
      </c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S560" s="22">
        <f t="shared" ref="S560:S566" si="51">SUM(D560:R560)</f>
        <v>1</v>
      </c>
    </row>
    <row r="561" spans="1:19" x14ac:dyDescent="0.25">
      <c r="A561" t="s">
        <v>2286</v>
      </c>
      <c r="B561">
        <v>30</v>
      </c>
      <c r="C561" s="6" t="s">
        <v>1610</v>
      </c>
      <c r="D561" s="10"/>
      <c r="E561" s="10"/>
      <c r="F561" s="10"/>
      <c r="G561" s="10"/>
      <c r="H561" s="10"/>
      <c r="I561" s="10"/>
      <c r="J561" s="10"/>
      <c r="K561" s="10"/>
      <c r="L561" s="10">
        <v>1</v>
      </c>
      <c r="M561" s="10"/>
      <c r="N561" s="10"/>
      <c r="O561" s="10"/>
      <c r="P561" s="10"/>
      <c r="S561" s="22">
        <f t="shared" si="51"/>
        <v>1</v>
      </c>
    </row>
    <row r="562" spans="1:19" x14ac:dyDescent="0.25">
      <c r="A562" t="s">
        <v>2286</v>
      </c>
      <c r="B562">
        <v>30</v>
      </c>
      <c r="C562" s="6" t="s">
        <v>1171</v>
      </c>
      <c r="D562" s="10"/>
      <c r="E562" s="10"/>
      <c r="F562" s="10"/>
      <c r="G562" s="10"/>
      <c r="H562" s="10"/>
      <c r="I562" s="10">
        <v>1</v>
      </c>
      <c r="J562" s="10"/>
      <c r="K562" s="10"/>
      <c r="L562" s="10"/>
      <c r="M562" s="10"/>
      <c r="N562" s="10"/>
      <c r="O562" s="10"/>
      <c r="P562" s="10"/>
      <c r="S562" s="22">
        <f t="shared" si="51"/>
        <v>1</v>
      </c>
    </row>
    <row r="563" spans="1:19" x14ac:dyDescent="0.25">
      <c r="A563" t="s">
        <v>2286</v>
      </c>
      <c r="B563">
        <v>30</v>
      </c>
      <c r="C563" s="6" t="s">
        <v>1302</v>
      </c>
      <c r="D563" s="10"/>
      <c r="E563" s="10"/>
      <c r="F563" s="10"/>
      <c r="G563" s="10"/>
      <c r="H563" s="10"/>
      <c r="I563" s="10"/>
      <c r="J563" s="10">
        <v>1</v>
      </c>
      <c r="K563" s="10"/>
      <c r="L563" s="10"/>
      <c r="M563" s="10"/>
      <c r="N563" s="10"/>
      <c r="O563" s="10"/>
      <c r="P563" s="10"/>
      <c r="S563" s="22">
        <f t="shared" si="51"/>
        <v>1</v>
      </c>
    </row>
    <row r="564" spans="1:19" x14ac:dyDescent="0.25">
      <c r="A564" t="s">
        <v>2286</v>
      </c>
      <c r="B564">
        <v>30</v>
      </c>
      <c r="C564" s="6" t="s">
        <v>674</v>
      </c>
      <c r="D564" s="10"/>
      <c r="E564" s="10"/>
      <c r="F564" s="10">
        <v>1</v>
      </c>
      <c r="G564" s="10">
        <v>1</v>
      </c>
      <c r="H564" s="10">
        <v>1</v>
      </c>
      <c r="I564" s="10">
        <v>1</v>
      </c>
      <c r="J564" s="10">
        <v>1</v>
      </c>
      <c r="K564" s="10">
        <v>1</v>
      </c>
      <c r="L564" s="10"/>
      <c r="M564" s="10"/>
      <c r="N564" s="10"/>
      <c r="O564" s="10"/>
      <c r="P564" s="10"/>
      <c r="S564" s="22">
        <f t="shared" si="51"/>
        <v>6</v>
      </c>
    </row>
    <row r="565" spans="1:19" x14ac:dyDescent="0.25">
      <c r="A565" t="s">
        <v>2286</v>
      </c>
      <c r="B565">
        <v>30</v>
      </c>
      <c r="C565" s="6" t="s">
        <v>1019</v>
      </c>
      <c r="D565" s="10"/>
      <c r="E565" s="10"/>
      <c r="F565" s="10"/>
      <c r="G565" s="10"/>
      <c r="H565" s="10">
        <v>1</v>
      </c>
      <c r="I565" s="10"/>
      <c r="J565" s="10"/>
      <c r="K565" s="10"/>
      <c r="L565" s="10"/>
      <c r="M565" s="10"/>
      <c r="N565" s="10"/>
      <c r="O565" s="10"/>
      <c r="P565" s="10"/>
      <c r="S565" s="22">
        <f t="shared" si="51"/>
        <v>1</v>
      </c>
    </row>
    <row r="566" spans="1:19" x14ac:dyDescent="0.25">
      <c r="A566" t="s">
        <v>2286</v>
      </c>
      <c r="B566">
        <v>30</v>
      </c>
      <c r="C566" s="6" t="s">
        <v>512</v>
      </c>
      <c r="D566" s="10"/>
      <c r="E566" s="10">
        <v>1</v>
      </c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S566" s="22">
        <f t="shared" si="51"/>
        <v>1</v>
      </c>
    </row>
  </sheetData>
  <autoFilter ref="A1:W551" xr:uid="{55EC9FE2-3104-4C42-9DE8-E5C4889699AE}"/>
  <mergeCells count="13">
    <mergeCell ref="B41:B43"/>
    <mergeCell ref="B44:B46"/>
    <mergeCell ref="A38:A46"/>
    <mergeCell ref="B29:B30"/>
    <mergeCell ref="B31:B32"/>
    <mergeCell ref="B33:B34"/>
    <mergeCell ref="B35:B36"/>
    <mergeCell ref="A29:A36"/>
    <mergeCell ref="B2:C2"/>
    <mergeCell ref="A9:A20"/>
    <mergeCell ref="A2:A8"/>
    <mergeCell ref="A21:A28"/>
    <mergeCell ref="B38:B40"/>
  </mergeCells>
  <phoneticPr fontId="9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00D24-5F62-43DB-9B70-E16FFAF90594}">
  <sheetPr>
    <tabColor rgb="FFFFFF00"/>
  </sheetPr>
  <dimension ref="A1:BA487"/>
  <sheetViews>
    <sheetView topLeftCell="F16" zoomScale="65" zoomScaleNormal="55" workbookViewId="0">
      <selection activeCell="AC61" sqref="V36:AC61"/>
    </sheetView>
  </sheetViews>
  <sheetFormatPr defaultRowHeight="15" x14ac:dyDescent="0.25"/>
  <cols>
    <col min="1" max="1" width="16.28515625" customWidth="1"/>
    <col min="2" max="2" width="14" customWidth="1"/>
    <col min="3" max="3" width="9.7109375" customWidth="1"/>
    <col min="8" max="17" width="10.140625" bestFit="1" customWidth="1"/>
    <col min="20" max="20" width="12.7109375" customWidth="1"/>
    <col min="26" max="26" width="9.7109375" bestFit="1" customWidth="1"/>
  </cols>
  <sheetData>
    <row r="1" spans="1:34" x14ac:dyDescent="0.25">
      <c r="A1" s="43" t="s">
        <v>2330</v>
      </c>
      <c r="B1" s="43"/>
      <c r="C1" s="59">
        <v>0.20833333333333334</v>
      </c>
      <c r="D1" s="59">
        <v>0.25</v>
      </c>
      <c r="E1" s="59">
        <v>0.29166666666666669</v>
      </c>
      <c r="F1" s="59">
        <v>0.33333333333333331</v>
      </c>
      <c r="G1" s="59">
        <v>0.375</v>
      </c>
      <c r="H1" s="59">
        <v>0.41666666666666669</v>
      </c>
      <c r="I1" s="59">
        <v>0.45833333333333331</v>
      </c>
      <c r="J1" s="59">
        <v>0.5</v>
      </c>
      <c r="K1" s="59">
        <v>0.54166666666666663</v>
      </c>
      <c r="L1" s="59">
        <v>0.58333333333333337</v>
      </c>
      <c r="M1" s="59">
        <v>0.625</v>
      </c>
      <c r="N1" s="59">
        <v>0.66666666666666663</v>
      </c>
      <c r="O1" s="59">
        <v>0.70833333333333337</v>
      </c>
      <c r="P1" s="59">
        <v>0.75</v>
      </c>
      <c r="Q1" s="59">
        <v>0.79166666666666663</v>
      </c>
      <c r="R1" s="43" t="s">
        <v>2309</v>
      </c>
    </row>
    <row r="2" spans="1:34" x14ac:dyDescent="0.25">
      <c r="A2" s="35"/>
      <c r="B2" s="46" t="s">
        <v>2348</v>
      </c>
      <c r="C2" s="46">
        <f>SUM(C3:C6)</f>
        <v>96</v>
      </c>
      <c r="D2" s="46">
        <f t="shared" ref="D2:Q2" si="0">SUM(D3:D6)</f>
        <v>126</v>
      </c>
      <c r="E2" s="46">
        <f t="shared" si="0"/>
        <v>155</v>
      </c>
      <c r="F2" s="46">
        <f t="shared" si="0"/>
        <v>158</v>
      </c>
      <c r="G2" s="46">
        <f t="shared" si="0"/>
        <v>165</v>
      </c>
      <c r="H2" s="46">
        <f t="shared" si="0"/>
        <v>175</v>
      </c>
      <c r="I2" s="46">
        <f t="shared" si="0"/>
        <v>174</v>
      </c>
      <c r="J2" s="46">
        <f t="shared" si="0"/>
        <v>170</v>
      </c>
      <c r="K2" s="46">
        <f t="shared" si="0"/>
        <v>165</v>
      </c>
      <c r="L2" s="46">
        <f t="shared" si="0"/>
        <v>157</v>
      </c>
      <c r="M2" s="46">
        <f t="shared" si="0"/>
        <v>142</v>
      </c>
      <c r="N2" s="46">
        <f t="shared" si="0"/>
        <v>136</v>
      </c>
      <c r="O2" s="46">
        <f t="shared" si="0"/>
        <v>122</v>
      </c>
      <c r="P2" s="46">
        <f t="shared" si="0"/>
        <v>112</v>
      </c>
      <c r="Q2" s="46">
        <f t="shared" si="0"/>
        <v>80</v>
      </c>
      <c r="R2" s="46"/>
      <c r="T2" s="11" t="s">
        <v>2310</v>
      </c>
      <c r="U2" s="11" t="s">
        <v>2311</v>
      </c>
      <c r="V2" s="11" t="s">
        <v>2312</v>
      </c>
    </row>
    <row r="3" spans="1:34" x14ac:dyDescent="0.25">
      <c r="A3" s="67" t="s">
        <v>2313</v>
      </c>
      <c r="B3" s="36" t="s">
        <v>2340</v>
      </c>
      <c r="C3" s="45">
        <f>SUMIF($A$19:$A$1001,$S3,C19:C1001)</f>
        <v>29</v>
      </c>
      <c r="D3" s="45">
        <f t="shared" ref="D3:Q3" si="1">SUMIF($A$19:$A$1001,$S3,D19:D1001)</f>
        <v>30</v>
      </c>
      <c r="E3" s="45">
        <f t="shared" si="1"/>
        <v>36</v>
      </c>
      <c r="F3" s="45">
        <f t="shared" si="1"/>
        <v>37</v>
      </c>
      <c r="G3" s="45">
        <f t="shared" si="1"/>
        <v>39</v>
      </c>
      <c r="H3" s="45">
        <f t="shared" si="1"/>
        <v>46</v>
      </c>
      <c r="I3" s="45">
        <f t="shared" si="1"/>
        <v>46</v>
      </c>
      <c r="J3" s="45">
        <f t="shared" si="1"/>
        <v>43</v>
      </c>
      <c r="K3" s="45">
        <f t="shared" si="1"/>
        <v>40</v>
      </c>
      <c r="L3" s="45">
        <f t="shared" si="1"/>
        <v>41</v>
      </c>
      <c r="M3" s="45">
        <f t="shared" si="1"/>
        <v>36</v>
      </c>
      <c r="N3" s="45">
        <f t="shared" si="1"/>
        <v>40</v>
      </c>
      <c r="O3" s="45">
        <f t="shared" si="1"/>
        <v>35</v>
      </c>
      <c r="P3" s="45">
        <f t="shared" si="1"/>
        <v>38</v>
      </c>
      <c r="Q3" s="45">
        <f t="shared" si="1"/>
        <v>32</v>
      </c>
      <c r="R3" s="36"/>
      <c r="S3" t="s">
        <v>2266</v>
      </c>
      <c r="T3" s="23">
        <v>177</v>
      </c>
      <c r="U3" s="23">
        <v>177</v>
      </c>
      <c r="V3" s="23"/>
      <c r="AG3" s="25" t="s">
        <v>2350</v>
      </c>
      <c r="AH3" s="25" t="s">
        <v>2310</v>
      </c>
    </row>
    <row r="4" spans="1:34" x14ac:dyDescent="0.25">
      <c r="A4" s="67"/>
      <c r="B4" s="29" t="s">
        <v>2341</v>
      </c>
      <c r="C4" s="35">
        <f>SUMIF($A$19:$A$1001,$S4,C19:C1002)</f>
        <v>9</v>
      </c>
      <c r="D4" s="35">
        <f t="shared" ref="D4:Q4" si="2">SUMIF($A$19:$A$1001,$S4,D19:D1002)</f>
        <v>9</v>
      </c>
      <c r="E4" s="35">
        <f t="shared" si="2"/>
        <v>8</v>
      </c>
      <c r="F4" s="35">
        <f t="shared" si="2"/>
        <v>8</v>
      </c>
      <c r="G4" s="35">
        <f t="shared" si="2"/>
        <v>8</v>
      </c>
      <c r="H4" s="35">
        <f t="shared" si="2"/>
        <v>7</v>
      </c>
      <c r="I4" s="35">
        <f t="shared" si="2"/>
        <v>9</v>
      </c>
      <c r="J4" s="35">
        <f t="shared" si="2"/>
        <v>8</v>
      </c>
      <c r="K4" s="35">
        <f t="shared" si="2"/>
        <v>8</v>
      </c>
      <c r="L4" s="35">
        <f t="shared" si="2"/>
        <v>8</v>
      </c>
      <c r="M4" s="35">
        <f t="shared" si="2"/>
        <v>9</v>
      </c>
      <c r="N4" s="35">
        <f t="shared" si="2"/>
        <v>9</v>
      </c>
      <c r="O4" s="35">
        <f t="shared" si="2"/>
        <v>8</v>
      </c>
      <c r="P4" s="35">
        <f t="shared" si="2"/>
        <v>7</v>
      </c>
      <c r="Q4" s="35">
        <f t="shared" si="2"/>
        <v>7</v>
      </c>
      <c r="R4" s="29"/>
      <c r="S4" t="s">
        <v>2270</v>
      </c>
      <c r="AF4" t="s">
        <v>2266</v>
      </c>
      <c r="AG4" s="25" t="s">
        <v>2260</v>
      </c>
      <c r="AH4" s="25">
        <v>46</v>
      </c>
    </row>
    <row r="5" spans="1:34" x14ac:dyDescent="0.25">
      <c r="A5" s="67"/>
      <c r="B5" s="29" t="s">
        <v>2342</v>
      </c>
      <c r="C5" s="35">
        <f>SUMIF($A$19:$A$1001,$S5,C19:C1003)</f>
        <v>13</v>
      </c>
      <c r="D5" s="35">
        <f t="shared" ref="D5:Q5" si="3">SUMIF($A$19:$A$1001,$S5,D19:D1003)</f>
        <v>14</v>
      </c>
      <c r="E5" s="35">
        <f t="shared" si="3"/>
        <v>17</v>
      </c>
      <c r="F5" s="35">
        <f t="shared" si="3"/>
        <v>18</v>
      </c>
      <c r="G5" s="35">
        <f t="shared" si="3"/>
        <v>18</v>
      </c>
      <c r="H5" s="35">
        <f t="shared" si="3"/>
        <v>19</v>
      </c>
      <c r="I5" s="35">
        <f t="shared" si="3"/>
        <v>19</v>
      </c>
      <c r="J5" s="35">
        <f t="shared" si="3"/>
        <v>18</v>
      </c>
      <c r="K5" s="35">
        <f t="shared" si="3"/>
        <v>17</v>
      </c>
      <c r="L5" s="35">
        <f t="shared" si="3"/>
        <v>15</v>
      </c>
      <c r="M5" s="35">
        <f t="shared" si="3"/>
        <v>11</v>
      </c>
      <c r="N5" s="35">
        <f t="shared" si="3"/>
        <v>11</v>
      </c>
      <c r="O5" s="35">
        <f t="shared" si="3"/>
        <v>11</v>
      </c>
      <c r="P5" s="35">
        <f t="shared" si="3"/>
        <v>10</v>
      </c>
      <c r="Q5" s="35">
        <f t="shared" si="3"/>
        <v>11</v>
      </c>
      <c r="R5" s="29"/>
      <c r="S5" t="s">
        <v>2272</v>
      </c>
      <c r="AF5" t="s">
        <v>2270</v>
      </c>
      <c r="AG5" s="25" t="s">
        <v>2289</v>
      </c>
      <c r="AH5" s="25">
        <v>9</v>
      </c>
    </row>
    <row r="6" spans="1:34" x14ac:dyDescent="0.25">
      <c r="A6" s="67"/>
      <c r="B6" s="38" t="s">
        <v>2343</v>
      </c>
      <c r="C6" s="43">
        <f>SUMIF($A$19:$A$1001,$S6,C19:C1004)</f>
        <v>45</v>
      </c>
      <c r="D6" s="43">
        <f t="shared" ref="D6:Q6" si="4">SUMIF($A$19:$A$1001,$S6,D19:D1004)</f>
        <v>73</v>
      </c>
      <c r="E6" s="43">
        <f t="shared" si="4"/>
        <v>94</v>
      </c>
      <c r="F6" s="43">
        <f t="shared" si="4"/>
        <v>95</v>
      </c>
      <c r="G6" s="43">
        <f t="shared" si="4"/>
        <v>100</v>
      </c>
      <c r="H6" s="43">
        <f t="shared" si="4"/>
        <v>103</v>
      </c>
      <c r="I6" s="43">
        <f t="shared" si="4"/>
        <v>100</v>
      </c>
      <c r="J6" s="43">
        <f t="shared" si="4"/>
        <v>101</v>
      </c>
      <c r="K6" s="43">
        <f t="shared" si="4"/>
        <v>100</v>
      </c>
      <c r="L6" s="43">
        <f t="shared" si="4"/>
        <v>93</v>
      </c>
      <c r="M6" s="43">
        <f t="shared" si="4"/>
        <v>86</v>
      </c>
      <c r="N6" s="43">
        <f t="shared" si="4"/>
        <v>76</v>
      </c>
      <c r="O6" s="43">
        <f t="shared" si="4"/>
        <v>68</v>
      </c>
      <c r="P6" s="43">
        <f t="shared" si="4"/>
        <v>57</v>
      </c>
      <c r="Q6" s="43">
        <f t="shared" si="4"/>
        <v>30</v>
      </c>
      <c r="R6" s="38"/>
      <c r="S6" t="s">
        <v>2271</v>
      </c>
      <c r="AF6" t="s">
        <v>2272</v>
      </c>
      <c r="AG6" s="25" t="s">
        <v>2290</v>
      </c>
      <c r="AH6" s="25">
        <v>19</v>
      </c>
    </row>
    <row r="7" spans="1:34" x14ac:dyDescent="0.25">
      <c r="A7" s="67"/>
      <c r="B7" s="29" t="s">
        <v>2344</v>
      </c>
      <c r="C7" s="42">
        <f>C3/$AH$4</f>
        <v>0.63043478260869568</v>
      </c>
      <c r="D7" s="42">
        <f t="shared" ref="D7:Q7" si="5">D3/$AH$4</f>
        <v>0.65217391304347827</v>
      </c>
      <c r="E7" s="42">
        <f t="shared" si="5"/>
        <v>0.78260869565217395</v>
      </c>
      <c r="F7" s="42">
        <f t="shared" si="5"/>
        <v>0.80434782608695654</v>
      </c>
      <c r="G7" s="42">
        <f t="shared" si="5"/>
        <v>0.84782608695652173</v>
      </c>
      <c r="H7" s="42">
        <f t="shared" si="5"/>
        <v>1</v>
      </c>
      <c r="I7" s="42">
        <f t="shared" si="5"/>
        <v>1</v>
      </c>
      <c r="J7" s="42">
        <f t="shared" si="5"/>
        <v>0.93478260869565222</v>
      </c>
      <c r="K7" s="42">
        <f t="shared" si="5"/>
        <v>0.86956521739130432</v>
      </c>
      <c r="L7" s="42">
        <f t="shared" si="5"/>
        <v>0.89130434782608692</v>
      </c>
      <c r="M7" s="42">
        <f t="shared" si="5"/>
        <v>0.78260869565217395</v>
      </c>
      <c r="N7" s="42">
        <f t="shared" si="5"/>
        <v>0.86956521739130432</v>
      </c>
      <c r="O7" s="42">
        <f t="shared" si="5"/>
        <v>0.76086956521739135</v>
      </c>
      <c r="P7" s="42">
        <f t="shared" si="5"/>
        <v>0.82608695652173914</v>
      </c>
      <c r="Q7" s="42">
        <f t="shared" si="5"/>
        <v>0.69565217391304346</v>
      </c>
      <c r="R7" s="29"/>
      <c r="S7" t="s">
        <v>2266</v>
      </c>
      <c r="AF7" t="s">
        <v>2271</v>
      </c>
      <c r="AG7" s="25" t="s">
        <v>2276</v>
      </c>
      <c r="AH7" s="25">
        <v>103</v>
      </c>
    </row>
    <row r="8" spans="1:34" x14ac:dyDescent="0.25">
      <c r="A8" s="67"/>
      <c r="B8" s="29" t="s">
        <v>2345</v>
      </c>
      <c r="C8" s="42">
        <f>C4/$AH$5</f>
        <v>1</v>
      </c>
      <c r="D8" s="42">
        <f t="shared" ref="D8:Q8" si="6">D4/$AH$5</f>
        <v>1</v>
      </c>
      <c r="E8" s="42">
        <f t="shared" si="6"/>
        <v>0.88888888888888884</v>
      </c>
      <c r="F8" s="42">
        <f t="shared" si="6"/>
        <v>0.88888888888888884</v>
      </c>
      <c r="G8" s="42">
        <f t="shared" si="6"/>
        <v>0.88888888888888884</v>
      </c>
      <c r="H8" s="42">
        <f t="shared" si="6"/>
        <v>0.77777777777777779</v>
      </c>
      <c r="I8" s="42">
        <f t="shared" si="6"/>
        <v>1</v>
      </c>
      <c r="J8" s="42">
        <f t="shared" si="6"/>
        <v>0.88888888888888884</v>
      </c>
      <c r="K8" s="42">
        <f t="shared" si="6"/>
        <v>0.88888888888888884</v>
      </c>
      <c r="L8" s="42">
        <f t="shared" si="6"/>
        <v>0.88888888888888884</v>
      </c>
      <c r="M8" s="42">
        <f t="shared" si="6"/>
        <v>1</v>
      </c>
      <c r="N8" s="42">
        <f t="shared" si="6"/>
        <v>1</v>
      </c>
      <c r="O8" s="42">
        <f t="shared" si="6"/>
        <v>0.88888888888888884</v>
      </c>
      <c r="P8" s="42">
        <f t="shared" si="6"/>
        <v>0.77777777777777779</v>
      </c>
      <c r="Q8" s="42">
        <f t="shared" si="6"/>
        <v>0.77777777777777779</v>
      </c>
      <c r="R8" s="29"/>
      <c r="S8" t="s">
        <v>2270</v>
      </c>
      <c r="AF8" t="s">
        <v>2349</v>
      </c>
      <c r="AG8" s="25" t="s">
        <v>2349</v>
      </c>
      <c r="AH8" s="25">
        <f>SUM(AH4:AH7)</f>
        <v>177</v>
      </c>
    </row>
    <row r="9" spans="1:34" x14ac:dyDescent="0.25">
      <c r="A9" s="67"/>
      <c r="B9" s="29" t="s">
        <v>2346</v>
      </c>
      <c r="C9" s="42">
        <f>C5/$AH$6</f>
        <v>0.68421052631578949</v>
      </c>
      <c r="D9" s="42">
        <f t="shared" ref="D9:Q9" si="7">D5/$AH$6</f>
        <v>0.73684210526315785</v>
      </c>
      <c r="E9" s="42">
        <f t="shared" si="7"/>
        <v>0.89473684210526316</v>
      </c>
      <c r="F9" s="42">
        <f t="shared" si="7"/>
        <v>0.94736842105263153</v>
      </c>
      <c r="G9" s="42">
        <f t="shared" si="7"/>
        <v>0.94736842105263153</v>
      </c>
      <c r="H9" s="42">
        <f t="shared" si="7"/>
        <v>1</v>
      </c>
      <c r="I9" s="42">
        <f t="shared" si="7"/>
        <v>1</v>
      </c>
      <c r="J9" s="42">
        <f t="shared" si="7"/>
        <v>0.94736842105263153</v>
      </c>
      <c r="K9" s="42">
        <f t="shared" si="7"/>
        <v>0.89473684210526316</v>
      </c>
      <c r="L9" s="42">
        <f t="shared" si="7"/>
        <v>0.78947368421052633</v>
      </c>
      <c r="M9" s="42">
        <f t="shared" si="7"/>
        <v>0.57894736842105265</v>
      </c>
      <c r="N9" s="42">
        <f t="shared" si="7"/>
        <v>0.57894736842105265</v>
      </c>
      <c r="O9" s="42">
        <f t="shared" si="7"/>
        <v>0.57894736842105265</v>
      </c>
      <c r="P9" s="42">
        <f t="shared" si="7"/>
        <v>0.52631578947368418</v>
      </c>
      <c r="Q9" s="42">
        <f t="shared" si="7"/>
        <v>0.57894736842105265</v>
      </c>
      <c r="R9" s="29"/>
      <c r="S9" t="s">
        <v>2272</v>
      </c>
    </row>
    <row r="10" spans="1:34" x14ac:dyDescent="0.25">
      <c r="A10" s="68"/>
      <c r="B10" s="38" t="s">
        <v>2347</v>
      </c>
      <c r="C10" s="48">
        <f>C6/$AH$7</f>
        <v>0.43689320388349512</v>
      </c>
      <c r="D10" s="48">
        <f t="shared" ref="D10:Q10" si="8">D6/$AH$7</f>
        <v>0.70873786407766992</v>
      </c>
      <c r="E10" s="48">
        <f t="shared" si="8"/>
        <v>0.91262135922330101</v>
      </c>
      <c r="F10" s="48">
        <f t="shared" si="8"/>
        <v>0.92233009708737868</v>
      </c>
      <c r="G10" s="48">
        <f t="shared" si="8"/>
        <v>0.970873786407767</v>
      </c>
      <c r="H10" s="48">
        <f t="shared" si="8"/>
        <v>1</v>
      </c>
      <c r="I10" s="48">
        <f t="shared" si="8"/>
        <v>0.970873786407767</v>
      </c>
      <c r="J10" s="48">
        <f t="shared" si="8"/>
        <v>0.98058252427184467</v>
      </c>
      <c r="K10" s="48">
        <f t="shared" si="8"/>
        <v>0.970873786407767</v>
      </c>
      <c r="L10" s="48">
        <f t="shared" si="8"/>
        <v>0.90291262135922334</v>
      </c>
      <c r="M10" s="48">
        <f t="shared" si="8"/>
        <v>0.83495145631067957</v>
      </c>
      <c r="N10" s="48">
        <f t="shared" si="8"/>
        <v>0.73786407766990292</v>
      </c>
      <c r="O10" s="48">
        <f t="shared" si="8"/>
        <v>0.66019417475728159</v>
      </c>
      <c r="P10" s="48">
        <f t="shared" si="8"/>
        <v>0.55339805825242716</v>
      </c>
      <c r="Q10" s="48">
        <f t="shared" si="8"/>
        <v>0.29126213592233008</v>
      </c>
      <c r="R10" s="38"/>
      <c r="S10" t="s">
        <v>2271</v>
      </c>
    </row>
    <row r="11" spans="1:34" x14ac:dyDescent="0.25">
      <c r="A11" s="69" t="s">
        <v>2316</v>
      </c>
      <c r="B11" s="36" t="s">
        <v>2334</v>
      </c>
      <c r="C11" s="45">
        <v>0</v>
      </c>
      <c r="D11" s="45">
        <f>D2-C2</f>
        <v>30</v>
      </c>
      <c r="E11" s="45">
        <f t="shared" ref="E11:Q11" si="9">E2-D2</f>
        <v>29</v>
      </c>
      <c r="F11" s="45">
        <f t="shared" si="9"/>
        <v>3</v>
      </c>
      <c r="G11" s="45">
        <f t="shared" si="9"/>
        <v>7</v>
      </c>
      <c r="H11" s="45">
        <f t="shared" si="9"/>
        <v>10</v>
      </c>
      <c r="I11" s="45">
        <f t="shared" si="9"/>
        <v>-1</v>
      </c>
      <c r="J11" s="45">
        <f t="shared" si="9"/>
        <v>-4</v>
      </c>
      <c r="K11" s="45">
        <f t="shared" si="9"/>
        <v>-5</v>
      </c>
      <c r="L11" s="45">
        <f t="shared" si="9"/>
        <v>-8</v>
      </c>
      <c r="M11" s="45">
        <f t="shared" si="9"/>
        <v>-15</v>
      </c>
      <c r="N11" s="45">
        <f t="shared" si="9"/>
        <v>-6</v>
      </c>
      <c r="O11" s="45">
        <f t="shared" si="9"/>
        <v>-14</v>
      </c>
      <c r="P11" s="45">
        <f t="shared" si="9"/>
        <v>-10</v>
      </c>
      <c r="Q11" s="45">
        <f t="shared" si="9"/>
        <v>-32</v>
      </c>
      <c r="R11" s="36"/>
      <c r="V11" s="13"/>
    </row>
    <row r="12" spans="1:34" x14ac:dyDescent="0.25">
      <c r="A12" s="68"/>
      <c r="B12" s="38" t="s">
        <v>2333</v>
      </c>
      <c r="C12" s="48">
        <v>0</v>
      </c>
      <c r="D12" s="48">
        <f>D11/$T$3</f>
        <v>0.16949152542372881</v>
      </c>
      <c r="E12" s="48">
        <f t="shared" ref="E12:Q12" si="10">E11/$T$3</f>
        <v>0.16384180790960451</v>
      </c>
      <c r="F12" s="48">
        <f t="shared" si="10"/>
        <v>1.6949152542372881E-2</v>
      </c>
      <c r="G12" s="48">
        <f t="shared" si="10"/>
        <v>3.954802259887006E-2</v>
      </c>
      <c r="H12" s="48">
        <f t="shared" si="10"/>
        <v>5.6497175141242938E-2</v>
      </c>
      <c r="I12" s="48">
        <f t="shared" si="10"/>
        <v>-5.6497175141242938E-3</v>
      </c>
      <c r="J12" s="48">
        <f t="shared" si="10"/>
        <v>-2.2598870056497175E-2</v>
      </c>
      <c r="K12" s="48">
        <f t="shared" si="10"/>
        <v>-2.8248587570621469E-2</v>
      </c>
      <c r="L12" s="48">
        <f t="shared" si="10"/>
        <v>-4.519774011299435E-2</v>
      </c>
      <c r="M12" s="48">
        <f t="shared" si="10"/>
        <v>-8.4745762711864403E-2</v>
      </c>
      <c r="N12" s="48">
        <f t="shared" si="10"/>
        <v>-3.3898305084745763E-2</v>
      </c>
      <c r="O12" s="48">
        <f t="shared" si="10"/>
        <v>-7.909604519774012E-2</v>
      </c>
      <c r="P12" s="48">
        <f t="shared" si="10"/>
        <v>-5.6497175141242938E-2</v>
      </c>
      <c r="Q12" s="48">
        <f t="shared" si="10"/>
        <v>-0.1807909604519774</v>
      </c>
      <c r="R12" s="38"/>
    </row>
    <row r="13" spans="1:34" x14ac:dyDescent="0.25">
      <c r="A13" s="70" t="s">
        <v>2335</v>
      </c>
      <c r="B13" s="36" t="s">
        <v>2334</v>
      </c>
      <c r="C13" s="45">
        <f>ROUNDUP(AVERAGEA($C$2:$Q$2),0)</f>
        <v>143</v>
      </c>
      <c r="D13" s="45">
        <f>ROUNDUP(AVERAGEA($C$2:$Q$2),0)</f>
        <v>143</v>
      </c>
      <c r="E13" s="45">
        <f t="shared" ref="E13:Q13" si="11">ROUNDUP(AVERAGEA($C$2:$Q$2),0)</f>
        <v>143</v>
      </c>
      <c r="F13" s="45">
        <f t="shared" si="11"/>
        <v>143</v>
      </c>
      <c r="G13" s="45">
        <f t="shared" si="11"/>
        <v>143</v>
      </c>
      <c r="H13" s="45">
        <f t="shared" si="11"/>
        <v>143</v>
      </c>
      <c r="I13" s="45">
        <f t="shared" si="11"/>
        <v>143</v>
      </c>
      <c r="J13" s="45">
        <f t="shared" si="11"/>
        <v>143</v>
      </c>
      <c r="K13" s="45">
        <f t="shared" si="11"/>
        <v>143</v>
      </c>
      <c r="L13" s="45">
        <f t="shared" si="11"/>
        <v>143</v>
      </c>
      <c r="M13" s="45">
        <f t="shared" si="11"/>
        <v>143</v>
      </c>
      <c r="N13" s="45">
        <f t="shared" si="11"/>
        <v>143</v>
      </c>
      <c r="O13" s="45">
        <f t="shared" si="11"/>
        <v>143</v>
      </c>
      <c r="P13" s="45">
        <f t="shared" si="11"/>
        <v>143</v>
      </c>
      <c r="Q13" s="45">
        <f t="shared" si="11"/>
        <v>143</v>
      </c>
      <c r="R13" s="36"/>
      <c r="T13" t="s">
        <v>2317</v>
      </c>
      <c r="U13" t="s">
        <v>2315</v>
      </c>
    </row>
    <row r="14" spans="1:34" ht="16.5" customHeight="1" x14ac:dyDescent="0.25">
      <c r="A14" s="71"/>
      <c r="B14" s="38" t="s">
        <v>2333</v>
      </c>
      <c r="C14" s="48">
        <f t="shared" ref="C14:Q14" si="12">C13/$T$3</f>
        <v>0.80790960451977401</v>
      </c>
      <c r="D14" s="48">
        <f t="shared" si="12"/>
        <v>0.80790960451977401</v>
      </c>
      <c r="E14" s="48">
        <f t="shared" si="12"/>
        <v>0.80790960451977401</v>
      </c>
      <c r="F14" s="48">
        <f t="shared" si="12"/>
        <v>0.80790960451977401</v>
      </c>
      <c r="G14" s="48">
        <f t="shared" si="12"/>
        <v>0.80790960451977401</v>
      </c>
      <c r="H14" s="48">
        <f t="shared" si="12"/>
        <v>0.80790960451977401</v>
      </c>
      <c r="I14" s="48">
        <f t="shared" si="12"/>
        <v>0.80790960451977401</v>
      </c>
      <c r="J14" s="48">
        <f t="shared" si="12"/>
        <v>0.80790960451977401</v>
      </c>
      <c r="K14" s="48">
        <f t="shared" si="12"/>
        <v>0.80790960451977401</v>
      </c>
      <c r="L14" s="48">
        <f t="shared" si="12"/>
        <v>0.80790960451977401</v>
      </c>
      <c r="M14" s="48">
        <f t="shared" si="12"/>
        <v>0.80790960451977401</v>
      </c>
      <c r="N14" s="48">
        <f t="shared" si="12"/>
        <v>0.80790960451977401</v>
      </c>
      <c r="O14" s="48">
        <f t="shared" si="12"/>
        <v>0.80790960451977401</v>
      </c>
      <c r="P14" s="48">
        <f t="shared" si="12"/>
        <v>0.80790960451977401</v>
      </c>
      <c r="Q14" s="48">
        <f t="shared" si="12"/>
        <v>0.80790960451977401</v>
      </c>
      <c r="R14" s="38"/>
      <c r="S14" t="s">
        <v>2318</v>
      </c>
      <c r="T14">
        <v>1</v>
      </c>
      <c r="U14">
        <f>COUNTIF(R19:R487,T14)</f>
        <v>120</v>
      </c>
      <c r="V14" s="57" t="s">
        <v>2391</v>
      </c>
      <c r="W14">
        <f>U14</f>
        <v>120</v>
      </c>
    </row>
    <row r="15" spans="1:34" ht="16.5" customHeight="1" x14ac:dyDescent="0.25">
      <c r="A15" s="60" t="s">
        <v>2310</v>
      </c>
      <c r="B15" s="53" t="s">
        <v>2334</v>
      </c>
      <c r="C15" s="47">
        <f>$T$3</f>
        <v>177</v>
      </c>
      <c r="D15" s="47">
        <f t="shared" ref="D15:Q15" si="13">$T$3</f>
        <v>177</v>
      </c>
      <c r="E15" s="47">
        <f t="shared" si="13"/>
        <v>177</v>
      </c>
      <c r="F15" s="47">
        <f t="shared" si="13"/>
        <v>177</v>
      </c>
      <c r="G15" s="47">
        <f t="shared" si="13"/>
        <v>177</v>
      </c>
      <c r="H15" s="47">
        <f t="shared" si="13"/>
        <v>177</v>
      </c>
      <c r="I15" s="47">
        <f t="shared" si="13"/>
        <v>177</v>
      </c>
      <c r="J15" s="47">
        <f t="shared" si="13"/>
        <v>177</v>
      </c>
      <c r="K15" s="47">
        <f t="shared" si="13"/>
        <v>177</v>
      </c>
      <c r="L15" s="47">
        <f t="shared" si="13"/>
        <v>177</v>
      </c>
      <c r="M15" s="47">
        <f t="shared" si="13"/>
        <v>177</v>
      </c>
      <c r="N15" s="47">
        <f t="shared" si="13"/>
        <v>177</v>
      </c>
      <c r="O15" s="47">
        <f t="shared" si="13"/>
        <v>177</v>
      </c>
      <c r="P15" s="47">
        <f t="shared" si="13"/>
        <v>177</v>
      </c>
      <c r="Q15" s="47">
        <f t="shared" si="13"/>
        <v>177</v>
      </c>
      <c r="R15" s="53"/>
      <c r="S15" t="s">
        <v>2319</v>
      </c>
      <c r="T15">
        <v>2</v>
      </c>
      <c r="U15">
        <f>(COUNTIF($R$19:$R$487,T15))</f>
        <v>48</v>
      </c>
      <c r="V15" s="57" t="s">
        <v>2390</v>
      </c>
      <c r="W15">
        <f>U15</f>
        <v>48</v>
      </c>
    </row>
    <row r="16" spans="1:34" ht="16.5" customHeight="1" x14ac:dyDescent="0.25">
      <c r="A16" s="72" t="s">
        <v>2314</v>
      </c>
      <c r="B16" s="29" t="s">
        <v>2331</v>
      </c>
      <c r="C16" s="30">
        <f>COUNTIFS(A19:A1007,1,C19:C1007,"")</f>
        <v>0</v>
      </c>
      <c r="D16" s="30">
        <f>COUNTIFS(C19:C1007,1,D19:D1007,"")</f>
        <v>5</v>
      </c>
      <c r="E16" s="30">
        <f t="shared" ref="E16:F16" si="14">COUNTIFS(D19:D1007,1,E19:E1007,"")</f>
        <v>11</v>
      </c>
      <c r="F16" s="30">
        <f t="shared" si="14"/>
        <v>18</v>
      </c>
      <c r="G16" s="30">
        <f t="shared" ref="G16:Q16" si="15">COUNTIFS(F19:F1007,1,G19:G1007,"")</f>
        <v>15</v>
      </c>
      <c r="H16" s="30">
        <f t="shared" si="15"/>
        <v>9</v>
      </c>
      <c r="I16" s="30">
        <f t="shared" si="15"/>
        <v>17</v>
      </c>
      <c r="J16" s="30">
        <f t="shared" si="15"/>
        <v>24</v>
      </c>
      <c r="K16" s="30">
        <f t="shared" si="15"/>
        <v>25</v>
      </c>
      <c r="L16" s="30">
        <f t="shared" si="15"/>
        <v>24</v>
      </c>
      <c r="M16" s="30">
        <f t="shared" si="15"/>
        <v>40</v>
      </c>
      <c r="N16" s="30">
        <f t="shared" si="15"/>
        <v>40</v>
      </c>
      <c r="O16" s="30">
        <f t="shared" si="15"/>
        <v>43</v>
      </c>
      <c r="P16" s="30">
        <f t="shared" si="15"/>
        <v>36</v>
      </c>
      <c r="Q16" s="30">
        <f t="shared" si="15"/>
        <v>46</v>
      </c>
      <c r="R16" s="29"/>
      <c r="S16" s="57" t="s">
        <v>2320</v>
      </c>
      <c r="T16">
        <v>3</v>
      </c>
      <c r="U16">
        <f t="shared" ref="U16:U24" si="16">(COUNTIF($R$19:$R$487,T16))</f>
        <v>26</v>
      </c>
      <c r="V16" s="57" t="s">
        <v>2389</v>
      </c>
      <c r="W16">
        <f>U16+U17</f>
        <v>45</v>
      </c>
    </row>
    <row r="17" spans="1:53" ht="16.5" customHeight="1" x14ac:dyDescent="0.25">
      <c r="A17" s="72"/>
      <c r="B17" s="29" t="s">
        <v>2332</v>
      </c>
      <c r="C17" s="30">
        <v>0</v>
      </c>
      <c r="D17" s="30">
        <f>COUNTIFS(D19:D1007,1,C19:C1007,"")</f>
        <v>35</v>
      </c>
      <c r="E17" s="30">
        <f t="shared" ref="E17:F17" si="17">COUNTIFS(E19:E1007,1,D19:D1007,"")</f>
        <v>40</v>
      </c>
      <c r="F17" s="30">
        <f t="shared" si="17"/>
        <v>21</v>
      </c>
      <c r="G17" s="30">
        <f t="shared" ref="G17:Q17" si="18">COUNTIFS(G19:G1007,1,F19:F1007,"")</f>
        <v>22</v>
      </c>
      <c r="H17" s="30">
        <f t="shared" si="18"/>
        <v>19</v>
      </c>
      <c r="I17" s="30">
        <f t="shared" si="18"/>
        <v>16</v>
      </c>
      <c r="J17" s="30">
        <f t="shared" si="18"/>
        <v>20</v>
      </c>
      <c r="K17" s="30">
        <f t="shared" si="18"/>
        <v>20</v>
      </c>
      <c r="L17" s="30">
        <f t="shared" si="18"/>
        <v>16</v>
      </c>
      <c r="M17" s="30">
        <f t="shared" si="18"/>
        <v>25</v>
      </c>
      <c r="N17" s="30">
        <f t="shared" si="18"/>
        <v>34</v>
      </c>
      <c r="O17" s="30">
        <f t="shared" si="18"/>
        <v>29</v>
      </c>
      <c r="P17" s="30">
        <f t="shared" si="18"/>
        <v>26</v>
      </c>
      <c r="Q17" s="30">
        <f t="shared" si="18"/>
        <v>14</v>
      </c>
      <c r="R17" s="29"/>
      <c r="S17" s="57" t="s">
        <v>2321</v>
      </c>
      <c r="T17">
        <v>4</v>
      </c>
      <c r="U17">
        <f t="shared" si="16"/>
        <v>19</v>
      </c>
      <c r="V17" s="57" t="s">
        <v>2392</v>
      </c>
      <c r="W17">
        <f>U18+U19+U20</f>
        <v>35</v>
      </c>
    </row>
    <row r="18" spans="1:53" ht="16.5" customHeight="1" x14ac:dyDescent="0.25">
      <c r="A18" s="71"/>
      <c r="B18" s="38" t="s">
        <v>2356</v>
      </c>
      <c r="C18" s="39">
        <f>C6</f>
        <v>45</v>
      </c>
      <c r="D18" s="39">
        <f>COUNTIFS(D19:D1007,1,C19:C1007,1)</f>
        <v>91</v>
      </c>
      <c r="E18" s="39">
        <f t="shared" ref="E18:F18" si="19">COUNTIFS(E19:E1007,1,D19:D1007,1)</f>
        <v>115</v>
      </c>
      <c r="F18" s="39">
        <f t="shared" si="19"/>
        <v>137</v>
      </c>
      <c r="G18" s="39">
        <f t="shared" ref="G18:Q18" si="20">COUNTIFS(G19:G1007,1,F19:F1007,1)</f>
        <v>143</v>
      </c>
      <c r="H18" s="39">
        <f t="shared" si="20"/>
        <v>156</v>
      </c>
      <c r="I18" s="39">
        <f t="shared" si="20"/>
        <v>158</v>
      </c>
      <c r="J18" s="39">
        <f t="shared" si="20"/>
        <v>150</v>
      </c>
      <c r="K18" s="39">
        <f t="shared" si="20"/>
        <v>145</v>
      </c>
      <c r="L18" s="39">
        <f t="shared" si="20"/>
        <v>141</v>
      </c>
      <c r="M18" s="39">
        <f t="shared" si="20"/>
        <v>117</v>
      </c>
      <c r="N18" s="39">
        <f t="shared" si="20"/>
        <v>102</v>
      </c>
      <c r="O18" s="39">
        <f t="shared" si="20"/>
        <v>93</v>
      </c>
      <c r="P18" s="39">
        <f t="shared" si="20"/>
        <v>86</v>
      </c>
      <c r="Q18" s="39">
        <f t="shared" si="20"/>
        <v>66</v>
      </c>
      <c r="R18" s="38"/>
      <c r="S18" s="58" t="s">
        <v>2322</v>
      </c>
      <c r="T18">
        <v>5</v>
      </c>
      <c r="U18">
        <f t="shared" si="16"/>
        <v>7</v>
      </c>
      <c r="V18" s="57" t="s">
        <v>2393</v>
      </c>
      <c r="W18">
        <f>U21+U22+U23+U24</f>
        <v>74</v>
      </c>
    </row>
    <row r="19" spans="1:53" ht="17.25" x14ac:dyDescent="0.25">
      <c r="A19" t="s">
        <v>2266</v>
      </c>
      <c r="B19" s="6">
        <v>3784239</v>
      </c>
      <c r="C19" s="10"/>
      <c r="D19" s="10"/>
      <c r="E19" s="10">
        <v>1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22">
        <f>SUM(C19:Q19)</f>
        <v>1</v>
      </c>
      <c r="S19" t="s">
        <v>2323</v>
      </c>
      <c r="T19">
        <v>6</v>
      </c>
      <c r="U19">
        <f t="shared" si="16"/>
        <v>16</v>
      </c>
      <c r="V19" s="57" t="s">
        <v>2394</v>
      </c>
      <c r="W19">
        <f>U25</f>
        <v>44</v>
      </c>
      <c r="AG19" s="28"/>
    </row>
    <row r="20" spans="1:53" x14ac:dyDescent="0.25">
      <c r="A20" t="s">
        <v>2266</v>
      </c>
      <c r="B20" s="6" t="s">
        <v>2110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>
        <v>1</v>
      </c>
      <c r="Q20" s="10"/>
      <c r="R20" s="22">
        <f t="shared" ref="R20:R83" si="21">SUM(C20:Q20)</f>
        <v>1</v>
      </c>
      <c r="S20" t="s">
        <v>2325</v>
      </c>
      <c r="T20">
        <v>7</v>
      </c>
      <c r="U20">
        <f t="shared" si="16"/>
        <v>12</v>
      </c>
    </row>
    <row r="21" spans="1:53" x14ac:dyDescent="0.25">
      <c r="A21" t="s">
        <v>2266</v>
      </c>
      <c r="B21" s="6" t="s">
        <v>11</v>
      </c>
      <c r="C21" s="10">
        <v>1</v>
      </c>
      <c r="D21" s="10">
        <v>1</v>
      </c>
      <c r="E21" s="10">
        <v>1</v>
      </c>
      <c r="F21" s="10">
        <v>1</v>
      </c>
      <c r="G21" s="10">
        <v>1</v>
      </c>
      <c r="H21" s="10">
        <v>1</v>
      </c>
      <c r="I21" s="10">
        <v>1</v>
      </c>
      <c r="J21" s="10">
        <v>1</v>
      </c>
      <c r="K21" s="10">
        <v>1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1</v>
      </c>
      <c r="R21" s="22">
        <f t="shared" si="21"/>
        <v>15</v>
      </c>
      <c r="S21" t="s">
        <v>2326</v>
      </c>
      <c r="T21">
        <v>8</v>
      </c>
      <c r="U21">
        <f t="shared" si="16"/>
        <v>19</v>
      </c>
    </row>
    <row r="22" spans="1:53" x14ac:dyDescent="0.25">
      <c r="A22" t="s">
        <v>2266</v>
      </c>
      <c r="B22" s="6" t="s">
        <v>388</v>
      </c>
      <c r="C22" s="10"/>
      <c r="D22" s="10"/>
      <c r="E22" s="10">
        <v>1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22">
        <f t="shared" si="21"/>
        <v>1</v>
      </c>
      <c r="S22" t="s">
        <v>2327</v>
      </c>
      <c r="T22">
        <v>9</v>
      </c>
      <c r="U22">
        <f t="shared" si="16"/>
        <v>26</v>
      </c>
    </row>
    <row r="23" spans="1:53" x14ac:dyDescent="0.25">
      <c r="A23" t="s">
        <v>2266</v>
      </c>
      <c r="B23" s="6" t="s">
        <v>384</v>
      </c>
      <c r="C23" s="10"/>
      <c r="D23" s="10"/>
      <c r="E23" s="10">
        <v>1</v>
      </c>
      <c r="F23" s="10">
        <v>1</v>
      </c>
      <c r="G23" s="10">
        <v>1</v>
      </c>
      <c r="H23" s="10">
        <v>1</v>
      </c>
      <c r="I23" s="10">
        <v>1</v>
      </c>
      <c r="J23" s="10">
        <v>1</v>
      </c>
      <c r="K23" s="10">
        <v>1</v>
      </c>
      <c r="L23" s="10">
        <v>1</v>
      </c>
      <c r="M23" s="10">
        <v>1</v>
      </c>
      <c r="N23" s="10"/>
      <c r="O23" s="10"/>
      <c r="P23" s="10"/>
      <c r="Q23" s="10"/>
      <c r="R23" s="22">
        <f t="shared" si="21"/>
        <v>9</v>
      </c>
      <c r="S23" t="s">
        <v>2324</v>
      </c>
      <c r="T23">
        <v>10</v>
      </c>
      <c r="U23">
        <f t="shared" si="16"/>
        <v>22</v>
      </c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</row>
    <row r="24" spans="1:53" x14ac:dyDescent="0.25">
      <c r="A24" t="s">
        <v>2266</v>
      </c>
      <c r="B24" s="6" t="s">
        <v>677</v>
      </c>
      <c r="C24" s="10"/>
      <c r="D24" s="10"/>
      <c r="E24" s="10"/>
      <c r="F24" s="10"/>
      <c r="G24" s="10">
        <v>1</v>
      </c>
      <c r="H24" s="10">
        <v>1</v>
      </c>
      <c r="I24" s="10">
        <v>1</v>
      </c>
      <c r="J24" s="10">
        <v>1</v>
      </c>
      <c r="K24" s="10">
        <v>1</v>
      </c>
      <c r="L24" s="10">
        <v>1</v>
      </c>
      <c r="M24" s="10">
        <v>1</v>
      </c>
      <c r="N24" s="10">
        <v>1</v>
      </c>
      <c r="O24" s="10"/>
      <c r="P24" s="10"/>
      <c r="Q24" s="10"/>
      <c r="R24" s="22">
        <f t="shared" si="21"/>
        <v>8</v>
      </c>
      <c r="S24" t="s">
        <v>2328</v>
      </c>
      <c r="T24">
        <v>11</v>
      </c>
      <c r="U24">
        <f t="shared" si="16"/>
        <v>7</v>
      </c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</row>
    <row r="25" spans="1:53" x14ac:dyDescent="0.25">
      <c r="A25" t="s">
        <v>2266</v>
      </c>
      <c r="B25" s="6" t="s">
        <v>1955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>
        <v>1</v>
      </c>
      <c r="P25" s="10">
        <v>1</v>
      </c>
      <c r="Q25" s="10"/>
      <c r="R25" s="22">
        <f t="shared" si="21"/>
        <v>2</v>
      </c>
      <c r="S25" t="s">
        <v>2329</v>
      </c>
      <c r="T25" t="s">
        <v>2336</v>
      </c>
      <c r="U25">
        <f>(COUNTIF($R$19:$R$487,T25))+(COUNTIF($R$19:$R$487,13))+(COUNTIF($R$19:$R$487,14))+(COUNTIF($R$19:$R$487,15))</f>
        <v>44</v>
      </c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</row>
    <row r="26" spans="1:53" x14ac:dyDescent="0.25">
      <c r="A26" t="s">
        <v>2266</v>
      </c>
      <c r="B26" s="6" t="s">
        <v>30</v>
      </c>
      <c r="C26" s="10">
        <v>1</v>
      </c>
      <c r="D26" s="10">
        <v>1</v>
      </c>
      <c r="E26" s="10">
        <v>1</v>
      </c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0">
        <v>1</v>
      </c>
      <c r="P26" s="10">
        <v>1</v>
      </c>
      <c r="Q26" s="10"/>
      <c r="R26" s="22">
        <f t="shared" si="21"/>
        <v>14</v>
      </c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</row>
    <row r="27" spans="1:53" x14ac:dyDescent="0.25">
      <c r="A27" t="s">
        <v>2266</v>
      </c>
      <c r="B27" s="6" t="s">
        <v>1465</v>
      </c>
      <c r="C27" s="10"/>
      <c r="D27" s="10"/>
      <c r="E27" s="10"/>
      <c r="F27" s="10"/>
      <c r="G27" s="10"/>
      <c r="H27" s="10"/>
      <c r="I27" s="10"/>
      <c r="J27" s="10"/>
      <c r="K27" s="10"/>
      <c r="L27" s="10">
        <v>1</v>
      </c>
      <c r="M27" s="10"/>
      <c r="N27" s="10"/>
      <c r="O27" s="10"/>
      <c r="P27" s="10"/>
      <c r="Q27" s="10"/>
      <c r="R27" s="22">
        <f t="shared" si="21"/>
        <v>1</v>
      </c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</row>
    <row r="28" spans="1:53" x14ac:dyDescent="0.25">
      <c r="A28" t="s">
        <v>2266</v>
      </c>
      <c r="B28" s="6" t="s">
        <v>2254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>
        <v>1</v>
      </c>
      <c r="R28" s="22">
        <f t="shared" si="21"/>
        <v>1</v>
      </c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</row>
    <row r="29" spans="1:53" x14ac:dyDescent="0.25">
      <c r="A29" t="s">
        <v>2266</v>
      </c>
      <c r="B29" s="6" t="s">
        <v>2111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>
        <v>1</v>
      </c>
      <c r="Q29" s="10"/>
      <c r="R29" s="22">
        <f t="shared" si="21"/>
        <v>1</v>
      </c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</row>
    <row r="30" spans="1:53" x14ac:dyDescent="0.25">
      <c r="A30" t="s">
        <v>2266</v>
      </c>
      <c r="B30" s="6" t="s">
        <v>1792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>
        <v>1</v>
      </c>
      <c r="O30" s="10"/>
      <c r="P30" s="10"/>
      <c r="Q30" s="10"/>
      <c r="R30" s="22">
        <f t="shared" si="21"/>
        <v>1</v>
      </c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</row>
    <row r="31" spans="1:53" x14ac:dyDescent="0.25">
      <c r="A31" t="s">
        <v>2266</v>
      </c>
      <c r="B31" s="6" t="s">
        <v>29</v>
      </c>
      <c r="C31" s="10">
        <v>1</v>
      </c>
      <c r="D31" s="10">
        <v>1</v>
      </c>
      <c r="E31" s="10">
        <v>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22">
        <f t="shared" si="21"/>
        <v>15</v>
      </c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</row>
    <row r="32" spans="1:53" x14ac:dyDescent="0.25">
      <c r="A32" t="s">
        <v>2266</v>
      </c>
      <c r="B32" s="6" t="s">
        <v>10</v>
      </c>
      <c r="C32" s="10">
        <v>1</v>
      </c>
      <c r="D32" s="10">
        <v>1</v>
      </c>
      <c r="E32" s="10">
        <v>1</v>
      </c>
      <c r="F32" s="10">
        <v>1</v>
      </c>
      <c r="G32" s="10">
        <v>1</v>
      </c>
      <c r="H32" s="10">
        <v>1</v>
      </c>
      <c r="I32" s="10">
        <v>1</v>
      </c>
      <c r="J32" s="10">
        <v>1</v>
      </c>
      <c r="K32" s="10">
        <v>1</v>
      </c>
      <c r="L32" s="10">
        <v>1</v>
      </c>
      <c r="M32" s="10">
        <v>1</v>
      </c>
      <c r="N32" s="10">
        <v>1</v>
      </c>
      <c r="O32" s="10">
        <v>1</v>
      </c>
      <c r="P32" s="10">
        <v>1</v>
      </c>
      <c r="Q32" s="10">
        <v>1</v>
      </c>
      <c r="R32" s="22">
        <f t="shared" si="21"/>
        <v>15</v>
      </c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</row>
    <row r="33" spans="1:53" x14ac:dyDescent="0.25">
      <c r="A33" t="s">
        <v>2266</v>
      </c>
      <c r="B33" s="6" t="s">
        <v>521</v>
      </c>
      <c r="C33" s="10"/>
      <c r="D33" s="10"/>
      <c r="E33" s="10"/>
      <c r="F33" s="10">
        <v>1</v>
      </c>
      <c r="G33" s="10">
        <v>1</v>
      </c>
      <c r="H33" s="10">
        <v>1</v>
      </c>
      <c r="I33" s="10">
        <v>1</v>
      </c>
      <c r="J33" s="10">
        <v>1</v>
      </c>
      <c r="K33" s="10">
        <v>1</v>
      </c>
      <c r="L33" s="10">
        <v>1</v>
      </c>
      <c r="M33" s="10">
        <v>1</v>
      </c>
      <c r="N33" s="10">
        <v>1</v>
      </c>
      <c r="O33" s="10">
        <v>1</v>
      </c>
      <c r="P33" s="10"/>
      <c r="Q33" s="10"/>
      <c r="R33" s="22">
        <f t="shared" si="21"/>
        <v>10</v>
      </c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</row>
    <row r="34" spans="1:53" x14ac:dyDescent="0.25">
      <c r="A34" t="s">
        <v>2266</v>
      </c>
      <c r="B34" s="6" t="s">
        <v>2109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>
        <v>1</v>
      </c>
      <c r="Q34" s="10"/>
      <c r="R34" s="22">
        <f t="shared" si="21"/>
        <v>1</v>
      </c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</row>
    <row r="35" spans="1:53" x14ac:dyDescent="0.25">
      <c r="A35" t="s">
        <v>2266</v>
      </c>
      <c r="B35" s="6" t="s">
        <v>1962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>
        <v>1</v>
      </c>
      <c r="P35" s="10">
        <v>1</v>
      </c>
      <c r="Q35" s="10"/>
      <c r="R35" s="22">
        <f t="shared" si="21"/>
        <v>2</v>
      </c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</row>
    <row r="36" spans="1:53" x14ac:dyDescent="0.25">
      <c r="A36" t="s">
        <v>2266</v>
      </c>
      <c r="B36" s="6" t="s">
        <v>513</v>
      </c>
      <c r="C36" s="10"/>
      <c r="D36" s="10"/>
      <c r="E36" s="10"/>
      <c r="F36" s="10">
        <v>1</v>
      </c>
      <c r="G36" s="10">
        <v>1</v>
      </c>
      <c r="H36" s="10">
        <v>1</v>
      </c>
      <c r="I36" s="10">
        <v>1</v>
      </c>
      <c r="J36" s="10">
        <v>1</v>
      </c>
      <c r="K36" s="10">
        <v>1</v>
      </c>
      <c r="L36" s="10">
        <v>1</v>
      </c>
      <c r="M36" s="10">
        <v>1</v>
      </c>
      <c r="N36" s="10">
        <v>1</v>
      </c>
      <c r="O36" s="10">
        <v>1</v>
      </c>
      <c r="P36" s="10">
        <v>1</v>
      </c>
      <c r="Q36" s="10">
        <v>1</v>
      </c>
      <c r="R36" s="22">
        <f t="shared" si="21"/>
        <v>12</v>
      </c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</row>
    <row r="37" spans="1:53" x14ac:dyDescent="0.25">
      <c r="A37" t="s">
        <v>2266</v>
      </c>
      <c r="B37" s="6" t="s">
        <v>516</v>
      </c>
      <c r="C37" s="10"/>
      <c r="D37" s="10"/>
      <c r="E37" s="10"/>
      <c r="F37" s="10">
        <v>1</v>
      </c>
      <c r="G37" s="10">
        <v>1</v>
      </c>
      <c r="H37" s="10">
        <v>1</v>
      </c>
      <c r="I37" s="10">
        <v>1</v>
      </c>
      <c r="J37" s="10">
        <v>1</v>
      </c>
      <c r="K37" s="10">
        <v>1</v>
      </c>
      <c r="L37" s="10">
        <v>1</v>
      </c>
      <c r="M37" s="10">
        <v>1</v>
      </c>
      <c r="N37" s="10">
        <v>1</v>
      </c>
      <c r="O37" s="10"/>
      <c r="P37" s="10"/>
      <c r="Q37" s="10"/>
      <c r="R37" s="22">
        <f t="shared" si="21"/>
        <v>9</v>
      </c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</row>
    <row r="38" spans="1:53" x14ac:dyDescent="0.25">
      <c r="A38" t="s">
        <v>2266</v>
      </c>
      <c r="B38" s="6" t="s">
        <v>382</v>
      </c>
      <c r="C38" s="10"/>
      <c r="D38" s="10"/>
      <c r="E38" s="10">
        <v>1</v>
      </c>
      <c r="F38" s="10">
        <v>1</v>
      </c>
      <c r="G38" s="10">
        <v>1</v>
      </c>
      <c r="H38" s="10">
        <v>1</v>
      </c>
      <c r="I38" s="10">
        <v>1</v>
      </c>
      <c r="J38" s="10">
        <v>1</v>
      </c>
      <c r="K38" s="10">
        <v>1</v>
      </c>
      <c r="L38" s="10">
        <v>1</v>
      </c>
      <c r="M38" s="10"/>
      <c r="N38" s="10"/>
      <c r="O38" s="10"/>
      <c r="P38" s="10"/>
      <c r="Q38" s="10"/>
      <c r="R38" s="22">
        <f t="shared" si="21"/>
        <v>8</v>
      </c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</row>
    <row r="39" spans="1:53" x14ac:dyDescent="0.25">
      <c r="A39" t="s">
        <v>2266</v>
      </c>
      <c r="B39" s="6" t="s">
        <v>1021</v>
      </c>
      <c r="C39" s="10"/>
      <c r="D39" s="10"/>
      <c r="E39" s="10"/>
      <c r="F39" s="10"/>
      <c r="G39" s="10"/>
      <c r="H39" s="10"/>
      <c r="I39" s="10">
        <v>1</v>
      </c>
      <c r="J39" s="10"/>
      <c r="K39" s="10"/>
      <c r="L39" s="10"/>
      <c r="M39" s="10"/>
      <c r="N39" s="10"/>
      <c r="O39" s="10"/>
      <c r="P39" s="10"/>
      <c r="Q39" s="10"/>
      <c r="R39" s="22">
        <f t="shared" si="21"/>
        <v>1</v>
      </c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</row>
    <row r="40" spans="1:53" x14ac:dyDescent="0.25">
      <c r="A40" t="s">
        <v>2266</v>
      </c>
      <c r="B40" s="6" t="s">
        <v>1304</v>
      </c>
      <c r="C40" s="10"/>
      <c r="D40" s="10"/>
      <c r="E40" s="10"/>
      <c r="F40" s="10"/>
      <c r="G40" s="10"/>
      <c r="H40" s="10"/>
      <c r="I40" s="10"/>
      <c r="J40" s="10"/>
      <c r="K40" s="10">
        <v>1</v>
      </c>
      <c r="L40" s="10"/>
      <c r="M40" s="10"/>
      <c r="N40" s="10"/>
      <c r="O40" s="10"/>
      <c r="P40" s="10"/>
      <c r="Q40" s="10"/>
      <c r="R40" s="22">
        <f t="shared" si="21"/>
        <v>1</v>
      </c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</row>
    <row r="41" spans="1:53" x14ac:dyDescent="0.25">
      <c r="A41" t="s">
        <v>2266</v>
      </c>
      <c r="B41" s="6" t="s">
        <v>22</v>
      </c>
      <c r="C41" s="10">
        <v>1</v>
      </c>
      <c r="D41" s="10">
        <v>1</v>
      </c>
      <c r="E41" s="10">
        <v>1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22">
        <f t="shared" si="21"/>
        <v>3</v>
      </c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</row>
    <row r="42" spans="1:53" x14ac:dyDescent="0.25">
      <c r="A42" t="s">
        <v>2266</v>
      </c>
      <c r="B42" s="6" t="s">
        <v>1464</v>
      </c>
      <c r="C42" s="10"/>
      <c r="D42" s="10"/>
      <c r="E42" s="10"/>
      <c r="F42" s="10"/>
      <c r="G42" s="10"/>
      <c r="H42" s="10"/>
      <c r="I42" s="10"/>
      <c r="J42" s="10"/>
      <c r="K42" s="10"/>
      <c r="L42" s="10">
        <v>1</v>
      </c>
      <c r="M42" s="10"/>
      <c r="N42" s="10">
        <v>1</v>
      </c>
      <c r="O42" s="10"/>
      <c r="P42" s="10"/>
      <c r="Q42" s="10"/>
      <c r="R42" s="22">
        <f t="shared" si="21"/>
        <v>2</v>
      </c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</row>
    <row r="43" spans="1:53" x14ac:dyDescent="0.25">
      <c r="A43" t="s">
        <v>2266</v>
      </c>
      <c r="B43" s="6" t="s">
        <v>679</v>
      </c>
      <c r="C43" s="10"/>
      <c r="D43" s="10"/>
      <c r="E43" s="10"/>
      <c r="F43" s="10"/>
      <c r="G43" s="10">
        <v>1</v>
      </c>
      <c r="H43" s="10">
        <v>1</v>
      </c>
      <c r="I43" s="10">
        <v>1</v>
      </c>
      <c r="J43" s="10">
        <v>1</v>
      </c>
      <c r="K43" s="10"/>
      <c r="L43" s="10"/>
      <c r="M43" s="10"/>
      <c r="N43" s="10"/>
      <c r="O43" s="10"/>
      <c r="P43" s="10">
        <v>1</v>
      </c>
      <c r="Q43" s="10">
        <v>1</v>
      </c>
      <c r="R43" s="22">
        <f t="shared" si="21"/>
        <v>6</v>
      </c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</row>
    <row r="44" spans="1:53" x14ac:dyDescent="0.25">
      <c r="A44" t="s">
        <v>2266</v>
      </c>
      <c r="B44" s="6" t="s">
        <v>1466</v>
      </c>
      <c r="C44" s="10"/>
      <c r="D44" s="10"/>
      <c r="E44" s="10"/>
      <c r="F44" s="10"/>
      <c r="G44" s="10"/>
      <c r="H44" s="10"/>
      <c r="I44" s="10"/>
      <c r="J44" s="10"/>
      <c r="K44" s="10"/>
      <c r="L44" s="10">
        <v>1</v>
      </c>
      <c r="M44" s="10"/>
      <c r="N44" s="10"/>
      <c r="O44" s="10"/>
      <c r="P44" s="10"/>
      <c r="Q44" s="10"/>
      <c r="R44" s="22">
        <f t="shared" si="21"/>
        <v>1</v>
      </c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</row>
    <row r="45" spans="1:53" x14ac:dyDescent="0.25">
      <c r="A45" t="s">
        <v>2266</v>
      </c>
      <c r="B45" s="6" t="s">
        <v>830</v>
      </c>
      <c r="C45" s="10"/>
      <c r="D45" s="10"/>
      <c r="E45" s="10"/>
      <c r="F45" s="10"/>
      <c r="G45" s="10"/>
      <c r="H45" s="10">
        <v>1</v>
      </c>
      <c r="I45" s="10">
        <v>1</v>
      </c>
      <c r="J45" s="10">
        <v>1</v>
      </c>
      <c r="K45" s="10">
        <v>1</v>
      </c>
      <c r="L45" s="10"/>
      <c r="M45" s="10"/>
      <c r="N45" s="10"/>
      <c r="O45" s="10"/>
      <c r="P45" s="10"/>
      <c r="Q45" s="10"/>
      <c r="R45" s="22">
        <f t="shared" si="21"/>
        <v>4</v>
      </c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</row>
    <row r="46" spans="1:53" x14ac:dyDescent="0.25">
      <c r="A46" t="s">
        <v>2266</v>
      </c>
      <c r="B46" s="6" t="s">
        <v>20</v>
      </c>
      <c r="C46" s="10">
        <v>1</v>
      </c>
      <c r="D46" s="10">
        <v>1</v>
      </c>
      <c r="E46" s="10">
        <v>1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22">
        <f t="shared" si="21"/>
        <v>3</v>
      </c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</row>
    <row r="47" spans="1:53" x14ac:dyDescent="0.25">
      <c r="A47" t="s">
        <v>2266</v>
      </c>
      <c r="B47" s="6" t="s">
        <v>514</v>
      </c>
      <c r="C47" s="10"/>
      <c r="D47" s="10"/>
      <c r="E47" s="10"/>
      <c r="F47" s="10">
        <v>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22">
        <f t="shared" si="21"/>
        <v>1</v>
      </c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</row>
    <row r="48" spans="1:53" x14ac:dyDescent="0.25">
      <c r="A48" t="s">
        <v>2266</v>
      </c>
      <c r="B48" s="6" t="s">
        <v>15</v>
      </c>
      <c r="C48" s="10">
        <v>1</v>
      </c>
      <c r="D48" s="10">
        <v>1</v>
      </c>
      <c r="E48" s="10">
        <v>1</v>
      </c>
      <c r="F48" s="10">
        <v>1</v>
      </c>
      <c r="G48" s="10">
        <v>1</v>
      </c>
      <c r="H48" s="10">
        <v>1</v>
      </c>
      <c r="I48" s="10">
        <v>1</v>
      </c>
      <c r="J48" s="10">
        <v>1</v>
      </c>
      <c r="K48" s="10">
        <v>1</v>
      </c>
      <c r="L48" s="10">
        <v>1</v>
      </c>
      <c r="M48" s="10">
        <v>1</v>
      </c>
      <c r="N48" s="10">
        <v>1</v>
      </c>
      <c r="O48" s="10">
        <v>1</v>
      </c>
      <c r="P48" s="10">
        <v>1</v>
      </c>
      <c r="Q48" s="10">
        <v>1</v>
      </c>
      <c r="R48" s="22">
        <f t="shared" si="21"/>
        <v>15</v>
      </c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</row>
    <row r="49" spans="1:53" x14ac:dyDescent="0.25">
      <c r="A49" t="s">
        <v>2266</v>
      </c>
      <c r="B49" s="6" t="s">
        <v>1787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>
        <v>1</v>
      </c>
      <c r="O49" s="10"/>
      <c r="P49" s="10"/>
      <c r="Q49" s="10"/>
      <c r="R49" s="22">
        <f t="shared" si="21"/>
        <v>1</v>
      </c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</row>
    <row r="50" spans="1:53" x14ac:dyDescent="0.25">
      <c r="A50" t="s">
        <v>2266</v>
      </c>
      <c r="B50" s="6" t="s">
        <v>1027</v>
      </c>
      <c r="C50" s="10"/>
      <c r="D50" s="10"/>
      <c r="E50" s="10"/>
      <c r="F50" s="10"/>
      <c r="G50" s="10"/>
      <c r="H50" s="10"/>
      <c r="I50" s="10">
        <v>1</v>
      </c>
      <c r="J50" s="10"/>
      <c r="K50" s="10"/>
      <c r="L50" s="10"/>
      <c r="M50" s="10"/>
      <c r="N50" s="10"/>
      <c r="O50" s="10"/>
      <c r="P50" s="10"/>
      <c r="Q50" s="10"/>
      <c r="R50" s="22">
        <f t="shared" si="21"/>
        <v>1</v>
      </c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</row>
    <row r="51" spans="1:53" x14ac:dyDescent="0.25">
      <c r="A51" t="s">
        <v>2266</v>
      </c>
      <c r="B51" s="6" t="s">
        <v>1026</v>
      </c>
      <c r="C51" s="10"/>
      <c r="D51" s="10"/>
      <c r="E51" s="10"/>
      <c r="F51" s="10"/>
      <c r="G51" s="10"/>
      <c r="H51" s="10"/>
      <c r="I51" s="10">
        <v>1</v>
      </c>
      <c r="J51" s="10"/>
      <c r="K51" s="10"/>
      <c r="L51" s="10"/>
      <c r="M51" s="10"/>
      <c r="N51" s="10"/>
      <c r="O51" s="10"/>
      <c r="P51" s="10"/>
      <c r="Q51" s="10"/>
      <c r="R51" s="22">
        <f t="shared" si="21"/>
        <v>1</v>
      </c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</row>
    <row r="52" spans="1:53" x14ac:dyDescent="0.25">
      <c r="A52" t="s">
        <v>2266</v>
      </c>
      <c r="B52" s="6" t="s">
        <v>21</v>
      </c>
      <c r="C52" s="10">
        <v>1</v>
      </c>
      <c r="D52" s="10">
        <v>1</v>
      </c>
      <c r="E52" s="10">
        <v>1</v>
      </c>
      <c r="F52" s="10">
        <v>1</v>
      </c>
      <c r="G52" s="10">
        <v>1</v>
      </c>
      <c r="H52" s="10">
        <v>1</v>
      </c>
      <c r="I52" s="10"/>
      <c r="J52" s="10">
        <v>1</v>
      </c>
      <c r="K52" s="10"/>
      <c r="L52" s="10"/>
      <c r="M52" s="10"/>
      <c r="N52" s="10"/>
      <c r="O52" s="10"/>
      <c r="P52" s="10"/>
      <c r="Q52" s="10"/>
      <c r="R52" s="22">
        <f t="shared" si="21"/>
        <v>7</v>
      </c>
    </row>
    <row r="53" spans="1:53" x14ac:dyDescent="0.25">
      <c r="A53" t="s">
        <v>2266</v>
      </c>
      <c r="B53" s="6" t="s">
        <v>31</v>
      </c>
      <c r="C53" s="10">
        <v>1</v>
      </c>
      <c r="D53" s="10">
        <v>1</v>
      </c>
      <c r="E53" s="10">
        <v>1</v>
      </c>
      <c r="F53" s="10">
        <v>1</v>
      </c>
      <c r="G53" s="10">
        <v>1</v>
      </c>
      <c r="H53" s="10">
        <v>1</v>
      </c>
      <c r="I53" s="10">
        <v>1</v>
      </c>
      <c r="J53" s="10">
        <v>1</v>
      </c>
      <c r="K53" s="10">
        <v>1</v>
      </c>
      <c r="L53" s="10">
        <v>1</v>
      </c>
      <c r="M53" s="10">
        <v>1</v>
      </c>
      <c r="N53" s="10">
        <v>1</v>
      </c>
      <c r="O53" s="10"/>
      <c r="P53" s="10"/>
      <c r="Q53" s="10"/>
      <c r="R53" s="22">
        <f t="shared" si="21"/>
        <v>12</v>
      </c>
    </row>
    <row r="54" spans="1:53" x14ac:dyDescent="0.25">
      <c r="A54" t="s">
        <v>2266</v>
      </c>
      <c r="B54" s="6" t="s">
        <v>676</v>
      </c>
      <c r="C54" s="10"/>
      <c r="D54" s="10"/>
      <c r="E54" s="10"/>
      <c r="F54" s="10"/>
      <c r="G54" s="10">
        <v>1</v>
      </c>
      <c r="H54" s="10">
        <v>1</v>
      </c>
      <c r="I54" s="10"/>
      <c r="J54" s="10"/>
      <c r="K54" s="10"/>
      <c r="L54" s="10"/>
      <c r="M54" s="10"/>
      <c r="N54" s="10"/>
      <c r="O54" s="10"/>
      <c r="P54" s="10"/>
      <c r="Q54" s="10"/>
      <c r="R54" s="22">
        <f t="shared" si="21"/>
        <v>2</v>
      </c>
    </row>
    <row r="55" spans="1:53" x14ac:dyDescent="0.25">
      <c r="A55" t="s">
        <v>2266</v>
      </c>
      <c r="B55" s="6" t="s">
        <v>1023</v>
      </c>
      <c r="C55" s="10"/>
      <c r="D55" s="10"/>
      <c r="E55" s="10"/>
      <c r="F55" s="10"/>
      <c r="G55" s="10"/>
      <c r="H55" s="10"/>
      <c r="I55" s="10">
        <v>1</v>
      </c>
      <c r="J55" s="10">
        <v>1</v>
      </c>
      <c r="K55" s="10">
        <v>1</v>
      </c>
      <c r="L55" s="10">
        <v>1</v>
      </c>
      <c r="M55" s="10">
        <v>1</v>
      </c>
      <c r="N55" s="10">
        <v>1</v>
      </c>
      <c r="O55" s="10"/>
      <c r="P55" s="10"/>
      <c r="Q55" s="10"/>
      <c r="R55" s="22">
        <f t="shared" si="21"/>
        <v>6</v>
      </c>
    </row>
    <row r="56" spans="1:53" x14ac:dyDescent="0.25">
      <c r="A56" t="s">
        <v>2266</v>
      </c>
      <c r="B56" s="6" t="s">
        <v>678</v>
      </c>
      <c r="C56" s="10"/>
      <c r="D56" s="10"/>
      <c r="E56" s="10"/>
      <c r="F56" s="10"/>
      <c r="G56" s="10">
        <v>1</v>
      </c>
      <c r="H56" s="10">
        <v>1</v>
      </c>
      <c r="I56" s="10">
        <v>1</v>
      </c>
      <c r="J56" s="10">
        <v>1</v>
      </c>
      <c r="K56" s="10">
        <v>1</v>
      </c>
      <c r="L56" s="10">
        <v>1</v>
      </c>
      <c r="M56" s="10">
        <v>1</v>
      </c>
      <c r="N56" s="10">
        <v>1</v>
      </c>
      <c r="O56" s="10">
        <v>1</v>
      </c>
      <c r="P56" s="10">
        <v>1</v>
      </c>
      <c r="Q56" s="10"/>
      <c r="R56" s="22">
        <f t="shared" si="21"/>
        <v>10</v>
      </c>
    </row>
    <row r="57" spans="1:53" x14ac:dyDescent="0.25">
      <c r="A57" t="s">
        <v>2266</v>
      </c>
      <c r="B57" s="6" t="s">
        <v>2</v>
      </c>
      <c r="C57" s="10">
        <v>1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>
        <v>1</v>
      </c>
      <c r="O57" s="10">
        <v>1</v>
      </c>
      <c r="P57" s="10">
        <v>1</v>
      </c>
      <c r="Q57" s="10">
        <v>1</v>
      </c>
      <c r="R57" s="22">
        <f t="shared" si="21"/>
        <v>5</v>
      </c>
    </row>
    <row r="58" spans="1:53" x14ac:dyDescent="0.25">
      <c r="A58" t="s">
        <v>2266</v>
      </c>
      <c r="B58" s="6" t="s">
        <v>1303</v>
      </c>
      <c r="C58" s="10"/>
      <c r="D58" s="10"/>
      <c r="E58" s="10"/>
      <c r="F58" s="10"/>
      <c r="G58" s="10"/>
      <c r="H58" s="10"/>
      <c r="I58" s="10"/>
      <c r="J58" s="10"/>
      <c r="K58" s="10">
        <v>1</v>
      </c>
      <c r="L58" s="10"/>
      <c r="M58" s="10"/>
      <c r="N58" s="10"/>
      <c r="O58" s="10"/>
      <c r="P58" s="10"/>
      <c r="Q58" s="10"/>
      <c r="R58" s="22">
        <f t="shared" si="21"/>
        <v>1</v>
      </c>
    </row>
    <row r="59" spans="1:53" x14ac:dyDescent="0.25">
      <c r="A59" t="s">
        <v>2266</v>
      </c>
      <c r="B59" s="6" t="s">
        <v>1961</v>
      </c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>
        <v>1</v>
      </c>
      <c r="P59" s="10"/>
      <c r="Q59" s="10"/>
      <c r="R59" s="22">
        <f t="shared" si="21"/>
        <v>1</v>
      </c>
    </row>
    <row r="60" spans="1:53" x14ac:dyDescent="0.25">
      <c r="A60" t="s">
        <v>2266</v>
      </c>
      <c r="B60" s="6" t="s">
        <v>27</v>
      </c>
      <c r="C60" s="10">
        <v>1</v>
      </c>
      <c r="D60" s="10"/>
      <c r="E60" s="10"/>
      <c r="F60" s="10"/>
      <c r="G60" s="10">
        <v>1</v>
      </c>
      <c r="H60" s="10">
        <v>1</v>
      </c>
      <c r="I60" s="10">
        <v>1</v>
      </c>
      <c r="J60" s="10">
        <v>1</v>
      </c>
      <c r="K60" s="10"/>
      <c r="L60" s="10">
        <v>1</v>
      </c>
      <c r="M60" s="10"/>
      <c r="N60" s="10"/>
      <c r="O60" s="10">
        <v>1</v>
      </c>
      <c r="P60" s="10"/>
      <c r="Q60" s="10">
        <v>1</v>
      </c>
      <c r="R60" s="22">
        <f t="shared" si="21"/>
        <v>8</v>
      </c>
    </row>
    <row r="61" spans="1:53" x14ac:dyDescent="0.25">
      <c r="A61" t="s">
        <v>2266</v>
      </c>
      <c r="B61" s="6" t="s">
        <v>297</v>
      </c>
      <c r="C61" s="10"/>
      <c r="D61" s="10">
        <v>1</v>
      </c>
      <c r="E61" s="10">
        <v>1</v>
      </c>
      <c r="F61" s="10">
        <v>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22">
        <f t="shared" si="21"/>
        <v>3</v>
      </c>
    </row>
    <row r="62" spans="1:53" x14ac:dyDescent="0.25">
      <c r="A62" t="s">
        <v>2266</v>
      </c>
      <c r="B62" s="6" t="s">
        <v>1789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>
        <v>1</v>
      </c>
      <c r="O62" s="10"/>
      <c r="P62" s="10"/>
      <c r="Q62" s="10"/>
      <c r="R62" s="22">
        <f t="shared" si="21"/>
        <v>1</v>
      </c>
    </row>
    <row r="63" spans="1:53" x14ac:dyDescent="0.25">
      <c r="A63" t="s">
        <v>2266</v>
      </c>
      <c r="B63" s="6" t="s">
        <v>5</v>
      </c>
      <c r="C63" s="10">
        <v>1</v>
      </c>
      <c r="D63" s="10">
        <v>1</v>
      </c>
      <c r="E63" s="10">
        <v>1</v>
      </c>
      <c r="F63" s="10">
        <v>1</v>
      </c>
      <c r="G63" s="10">
        <v>1</v>
      </c>
      <c r="H63" s="10">
        <v>1</v>
      </c>
      <c r="I63" s="10">
        <v>1</v>
      </c>
      <c r="J63" s="10">
        <v>1</v>
      </c>
      <c r="K63" s="10">
        <v>1</v>
      </c>
      <c r="L63" s="10">
        <v>1</v>
      </c>
      <c r="M63" s="10">
        <v>1</v>
      </c>
      <c r="N63" s="10"/>
      <c r="O63" s="10">
        <v>1</v>
      </c>
      <c r="P63" s="10">
        <v>1</v>
      </c>
      <c r="Q63" s="10">
        <v>1</v>
      </c>
      <c r="R63" s="22">
        <f t="shared" si="21"/>
        <v>14</v>
      </c>
    </row>
    <row r="64" spans="1:53" x14ac:dyDescent="0.25">
      <c r="A64" t="s">
        <v>2266</v>
      </c>
      <c r="B64" s="6" t="s">
        <v>399</v>
      </c>
      <c r="C64" s="10"/>
      <c r="D64" s="10"/>
      <c r="E64" s="10"/>
      <c r="F64" s="10"/>
      <c r="G64" s="10"/>
      <c r="H64" s="10"/>
      <c r="I64" s="10"/>
      <c r="J64" s="10"/>
      <c r="K64" s="10">
        <v>1</v>
      </c>
      <c r="L64" s="10"/>
      <c r="M64" s="10"/>
      <c r="N64" s="10"/>
      <c r="O64" s="10"/>
      <c r="P64" s="10"/>
      <c r="Q64" s="10"/>
      <c r="R64" s="22">
        <f t="shared" si="21"/>
        <v>1</v>
      </c>
    </row>
    <row r="65" spans="1:18" x14ac:dyDescent="0.25">
      <c r="A65" t="s">
        <v>2266</v>
      </c>
      <c r="B65" s="6" t="s">
        <v>1786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>
        <v>1</v>
      </c>
      <c r="O65" s="10"/>
      <c r="P65" s="10"/>
      <c r="Q65" s="10"/>
      <c r="R65" s="22">
        <f t="shared" si="21"/>
        <v>1</v>
      </c>
    </row>
    <row r="66" spans="1:18" x14ac:dyDescent="0.25">
      <c r="A66" t="s">
        <v>2266</v>
      </c>
      <c r="B66" s="6" t="s">
        <v>675</v>
      </c>
      <c r="C66" s="10"/>
      <c r="D66" s="10"/>
      <c r="E66" s="10"/>
      <c r="F66" s="10"/>
      <c r="G66" s="10">
        <v>1</v>
      </c>
      <c r="H66" s="10">
        <v>1</v>
      </c>
      <c r="I66" s="10"/>
      <c r="J66" s="10"/>
      <c r="K66" s="10"/>
      <c r="L66" s="10"/>
      <c r="M66" s="10"/>
      <c r="N66" s="10"/>
      <c r="O66" s="10"/>
      <c r="P66" s="10"/>
      <c r="Q66" s="10"/>
      <c r="R66" s="22">
        <f t="shared" si="21"/>
        <v>2</v>
      </c>
    </row>
    <row r="67" spans="1:18" x14ac:dyDescent="0.25">
      <c r="A67" t="s">
        <v>2266</v>
      </c>
      <c r="B67" s="6" t="s">
        <v>2255</v>
      </c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>
        <v>1</v>
      </c>
      <c r="R67" s="22">
        <f t="shared" si="21"/>
        <v>1</v>
      </c>
    </row>
    <row r="68" spans="1:18" x14ac:dyDescent="0.25">
      <c r="A68" t="s">
        <v>2266</v>
      </c>
      <c r="B68" s="6" t="s">
        <v>831</v>
      </c>
      <c r="C68" s="10"/>
      <c r="D68" s="10"/>
      <c r="E68" s="10"/>
      <c r="F68" s="10"/>
      <c r="G68" s="10"/>
      <c r="H68" s="10">
        <v>1</v>
      </c>
      <c r="I68" s="10"/>
      <c r="J68" s="10"/>
      <c r="K68" s="10"/>
      <c r="L68" s="10"/>
      <c r="M68" s="10"/>
      <c r="N68" s="10"/>
      <c r="O68" s="10"/>
      <c r="P68" s="10"/>
      <c r="Q68" s="10"/>
      <c r="R68" s="22">
        <f t="shared" si="21"/>
        <v>1</v>
      </c>
    </row>
    <row r="69" spans="1:18" x14ac:dyDescent="0.25">
      <c r="A69" t="s">
        <v>2266</v>
      </c>
      <c r="B69" s="6" t="s">
        <v>1463</v>
      </c>
      <c r="C69" s="10"/>
      <c r="D69" s="10"/>
      <c r="E69" s="10"/>
      <c r="F69" s="10"/>
      <c r="G69" s="10"/>
      <c r="H69" s="10"/>
      <c r="I69" s="10"/>
      <c r="J69" s="10"/>
      <c r="K69" s="10"/>
      <c r="L69" s="10">
        <v>1</v>
      </c>
      <c r="M69" s="10">
        <v>1</v>
      </c>
      <c r="N69" s="10"/>
      <c r="O69" s="10"/>
      <c r="P69" s="10"/>
      <c r="Q69" s="10"/>
      <c r="R69" s="22">
        <f t="shared" si="21"/>
        <v>2</v>
      </c>
    </row>
    <row r="70" spans="1:18" x14ac:dyDescent="0.25">
      <c r="A70" t="s">
        <v>2266</v>
      </c>
      <c r="B70" s="6" t="s">
        <v>827</v>
      </c>
      <c r="C70" s="10"/>
      <c r="D70" s="10"/>
      <c r="E70" s="10"/>
      <c r="F70" s="10"/>
      <c r="G70" s="10"/>
      <c r="H70" s="10">
        <v>1</v>
      </c>
      <c r="I70" s="10"/>
      <c r="J70" s="10"/>
      <c r="K70" s="10"/>
      <c r="L70" s="10"/>
      <c r="M70" s="10"/>
      <c r="N70" s="10"/>
      <c r="O70" s="10"/>
      <c r="P70" s="10"/>
      <c r="Q70" s="10"/>
      <c r="R70" s="22">
        <f t="shared" si="21"/>
        <v>1</v>
      </c>
    </row>
    <row r="71" spans="1:18" x14ac:dyDescent="0.25">
      <c r="A71" t="s">
        <v>2266</v>
      </c>
      <c r="B71" s="6" t="s">
        <v>1173</v>
      </c>
      <c r="C71" s="10"/>
      <c r="D71" s="10"/>
      <c r="E71" s="10"/>
      <c r="F71" s="10"/>
      <c r="G71" s="10"/>
      <c r="H71" s="10"/>
      <c r="I71" s="10"/>
      <c r="J71" s="10">
        <v>1</v>
      </c>
      <c r="K71" s="10"/>
      <c r="L71" s="10"/>
      <c r="M71" s="10"/>
      <c r="N71" s="10"/>
      <c r="O71" s="10"/>
      <c r="P71" s="10"/>
      <c r="Q71" s="10"/>
      <c r="R71" s="22">
        <f t="shared" si="21"/>
        <v>1</v>
      </c>
    </row>
    <row r="72" spans="1:18" x14ac:dyDescent="0.25">
      <c r="A72" t="s">
        <v>2266</v>
      </c>
      <c r="B72" s="6" t="s">
        <v>385</v>
      </c>
      <c r="C72" s="10"/>
      <c r="D72" s="10"/>
      <c r="E72" s="10">
        <v>1</v>
      </c>
      <c r="F72" s="10">
        <v>1</v>
      </c>
      <c r="G72" s="10">
        <v>1</v>
      </c>
      <c r="H72" s="10">
        <v>1</v>
      </c>
      <c r="I72" s="10">
        <v>1</v>
      </c>
      <c r="J72" s="10">
        <v>1</v>
      </c>
      <c r="K72" s="10">
        <v>1</v>
      </c>
      <c r="L72" s="10">
        <v>1</v>
      </c>
      <c r="M72" s="10">
        <v>1</v>
      </c>
      <c r="N72" s="10"/>
      <c r="O72" s="10"/>
      <c r="P72" s="10"/>
      <c r="Q72" s="10"/>
      <c r="R72" s="22">
        <f t="shared" si="21"/>
        <v>9</v>
      </c>
    </row>
    <row r="73" spans="1:18" x14ac:dyDescent="0.25">
      <c r="A73" t="s">
        <v>2266</v>
      </c>
      <c r="B73" s="6" t="s">
        <v>826</v>
      </c>
      <c r="C73" s="10"/>
      <c r="D73" s="10"/>
      <c r="E73" s="10"/>
      <c r="F73" s="10"/>
      <c r="G73" s="10"/>
      <c r="H73" s="10">
        <v>1</v>
      </c>
      <c r="I73" s="10">
        <v>1</v>
      </c>
      <c r="J73" s="10">
        <v>1</v>
      </c>
      <c r="K73" s="10">
        <v>1</v>
      </c>
      <c r="L73" s="10">
        <v>1</v>
      </c>
      <c r="M73" s="10">
        <v>1</v>
      </c>
      <c r="N73" s="10">
        <v>1</v>
      </c>
      <c r="O73" s="10">
        <v>1</v>
      </c>
      <c r="P73" s="10">
        <v>1</v>
      </c>
      <c r="Q73" s="10">
        <v>1</v>
      </c>
      <c r="R73" s="22">
        <f t="shared" si="21"/>
        <v>10</v>
      </c>
    </row>
    <row r="74" spans="1:18" x14ac:dyDescent="0.25">
      <c r="A74" t="s">
        <v>2266</v>
      </c>
      <c r="B74" s="6" t="s">
        <v>1305</v>
      </c>
      <c r="C74" s="10"/>
      <c r="D74" s="10"/>
      <c r="E74" s="10"/>
      <c r="F74" s="10"/>
      <c r="G74" s="10"/>
      <c r="H74" s="10"/>
      <c r="I74" s="10"/>
      <c r="J74" s="10"/>
      <c r="K74" s="10">
        <v>1</v>
      </c>
      <c r="L74" s="10"/>
      <c r="M74" s="10"/>
      <c r="N74" s="10"/>
      <c r="O74" s="10"/>
      <c r="P74" s="10"/>
      <c r="Q74" s="10"/>
      <c r="R74" s="22">
        <f t="shared" si="21"/>
        <v>1</v>
      </c>
    </row>
    <row r="75" spans="1:18" x14ac:dyDescent="0.25">
      <c r="A75" t="s">
        <v>2266</v>
      </c>
      <c r="B75" s="6" t="s">
        <v>2107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>
        <v>1</v>
      </c>
      <c r="Q75" s="10"/>
      <c r="R75" s="22">
        <f t="shared" si="21"/>
        <v>1</v>
      </c>
    </row>
    <row r="76" spans="1:18" x14ac:dyDescent="0.25">
      <c r="A76" t="s">
        <v>2266</v>
      </c>
      <c r="B76" s="6" t="s">
        <v>2106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>
        <v>1</v>
      </c>
      <c r="Q76" s="10"/>
      <c r="R76" s="22">
        <f t="shared" si="21"/>
        <v>1</v>
      </c>
    </row>
    <row r="77" spans="1:18" x14ac:dyDescent="0.25">
      <c r="A77" t="s">
        <v>2266</v>
      </c>
      <c r="B77" s="6" t="s">
        <v>1793</v>
      </c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>
        <v>1</v>
      </c>
      <c r="O77" s="10"/>
      <c r="P77" s="10"/>
      <c r="Q77" s="10"/>
      <c r="R77" s="22">
        <f t="shared" si="21"/>
        <v>1</v>
      </c>
    </row>
    <row r="78" spans="1:18" x14ac:dyDescent="0.25">
      <c r="A78" t="s">
        <v>2266</v>
      </c>
      <c r="B78" s="6" t="s">
        <v>2113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>
        <v>1</v>
      </c>
      <c r="Q78" s="10">
        <v>1</v>
      </c>
      <c r="R78" s="22">
        <f t="shared" si="21"/>
        <v>2</v>
      </c>
    </row>
    <row r="79" spans="1:18" x14ac:dyDescent="0.25">
      <c r="A79" t="s">
        <v>2266</v>
      </c>
      <c r="B79" s="6" t="s">
        <v>25</v>
      </c>
      <c r="C79" s="10">
        <v>1</v>
      </c>
      <c r="D79" s="10">
        <v>1</v>
      </c>
      <c r="E79" s="10">
        <v>1</v>
      </c>
      <c r="F79" s="10">
        <v>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22">
        <f t="shared" si="21"/>
        <v>4</v>
      </c>
    </row>
    <row r="80" spans="1:18" x14ac:dyDescent="0.25">
      <c r="A80" t="s">
        <v>2266</v>
      </c>
      <c r="B80" s="6" t="s">
        <v>2112</v>
      </c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>
        <v>1</v>
      </c>
      <c r="Q80" s="10">
        <v>1</v>
      </c>
      <c r="R80" s="22">
        <f t="shared" si="21"/>
        <v>2</v>
      </c>
    </row>
    <row r="81" spans="1:18" x14ac:dyDescent="0.25">
      <c r="A81" t="s">
        <v>2266</v>
      </c>
      <c r="B81" s="6" t="s">
        <v>1788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>
        <v>1</v>
      </c>
      <c r="O81" s="10"/>
      <c r="P81" s="10"/>
      <c r="Q81" s="10"/>
      <c r="R81" s="22">
        <f t="shared" si="21"/>
        <v>1</v>
      </c>
    </row>
    <row r="82" spans="1:18" x14ac:dyDescent="0.25">
      <c r="A82" t="s">
        <v>2266</v>
      </c>
      <c r="B82" s="6" t="s">
        <v>13</v>
      </c>
      <c r="C82" s="10">
        <v>1</v>
      </c>
      <c r="D82" s="10">
        <v>1</v>
      </c>
      <c r="E82" s="10">
        <v>1</v>
      </c>
      <c r="F82" s="10">
        <v>1</v>
      </c>
      <c r="G82" s="10">
        <v>1</v>
      </c>
      <c r="H82" s="10">
        <v>1</v>
      </c>
      <c r="I82" s="10">
        <v>1</v>
      </c>
      <c r="J82" s="10">
        <v>1</v>
      </c>
      <c r="K82" s="10">
        <v>1</v>
      </c>
      <c r="L82" s="10">
        <v>1</v>
      </c>
      <c r="M82" s="10">
        <v>1</v>
      </c>
      <c r="N82" s="10">
        <v>1</v>
      </c>
      <c r="O82" s="10">
        <v>1</v>
      </c>
      <c r="P82" s="10">
        <v>1</v>
      </c>
      <c r="Q82" s="10">
        <v>1</v>
      </c>
      <c r="R82" s="22">
        <f t="shared" si="21"/>
        <v>15</v>
      </c>
    </row>
    <row r="83" spans="1:18" x14ac:dyDescent="0.25">
      <c r="A83" t="s">
        <v>2266</v>
      </c>
      <c r="B83" s="6" t="s">
        <v>1306</v>
      </c>
      <c r="C83" s="10"/>
      <c r="D83" s="10"/>
      <c r="E83" s="10"/>
      <c r="F83" s="10"/>
      <c r="G83" s="10"/>
      <c r="H83" s="10"/>
      <c r="I83" s="10"/>
      <c r="J83" s="10"/>
      <c r="K83" s="10">
        <v>1</v>
      </c>
      <c r="L83" s="10"/>
      <c r="M83" s="10"/>
      <c r="N83" s="10"/>
      <c r="O83" s="10"/>
      <c r="P83" s="10"/>
      <c r="Q83" s="10"/>
      <c r="R83" s="22">
        <f t="shared" si="21"/>
        <v>1</v>
      </c>
    </row>
    <row r="84" spans="1:18" x14ac:dyDescent="0.25">
      <c r="A84" t="s">
        <v>2266</v>
      </c>
      <c r="B84" s="6" t="s">
        <v>19</v>
      </c>
      <c r="C84" s="10">
        <v>1</v>
      </c>
      <c r="D84" s="10">
        <v>1</v>
      </c>
      <c r="E84" s="10">
        <v>1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>
        <v>1</v>
      </c>
      <c r="R84" s="22">
        <f t="shared" ref="R84:R147" si="22">SUM(C84:Q84)</f>
        <v>4</v>
      </c>
    </row>
    <row r="85" spans="1:18" x14ac:dyDescent="0.25">
      <c r="A85" t="s">
        <v>2266</v>
      </c>
      <c r="B85" s="6" t="s">
        <v>17</v>
      </c>
      <c r="C85" s="10">
        <v>1</v>
      </c>
      <c r="D85" s="10">
        <v>1</v>
      </c>
      <c r="E85" s="10">
        <v>1</v>
      </c>
      <c r="F85" s="10">
        <v>1</v>
      </c>
      <c r="G85" s="10">
        <v>1</v>
      </c>
      <c r="H85" s="10">
        <v>1</v>
      </c>
      <c r="I85" s="10">
        <v>1</v>
      </c>
      <c r="J85" s="10">
        <v>1</v>
      </c>
      <c r="K85" s="10"/>
      <c r="L85" s="10"/>
      <c r="M85" s="10">
        <v>1</v>
      </c>
      <c r="N85" s="10">
        <v>1</v>
      </c>
      <c r="O85" s="10">
        <v>1</v>
      </c>
      <c r="P85" s="10">
        <v>1</v>
      </c>
      <c r="Q85" s="10">
        <v>1</v>
      </c>
      <c r="R85" s="22">
        <f t="shared" si="22"/>
        <v>13</v>
      </c>
    </row>
    <row r="86" spans="1:18" x14ac:dyDescent="0.25">
      <c r="A86" t="s">
        <v>2266</v>
      </c>
      <c r="B86" s="6" t="s">
        <v>1462</v>
      </c>
      <c r="C86" s="10"/>
      <c r="D86" s="10"/>
      <c r="E86" s="10"/>
      <c r="F86" s="10"/>
      <c r="G86" s="10"/>
      <c r="H86" s="10"/>
      <c r="I86" s="10"/>
      <c r="J86" s="10"/>
      <c r="K86" s="10"/>
      <c r="L86" s="10">
        <v>1</v>
      </c>
      <c r="M86" s="10"/>
      <c r="N86" s="10"/>
      <c r="O86" s="10"/>
      <c r="P86" s="10"/>
      <c r="Q86" s="10"/>
      <c r="R86" s="22">
        <f t="shared" si="22"/>
        <v>1</v>
      </c>
    </row>
    <row r="87" spans="1:18" x14ac:dyDescent="0.25">
      <c r="A87" t="s">
        <v>2266</v>
      </c>
      <c r="B87" s="6" t="s">
        <v>389</v>
      </c>
      <c r="C87" s="10"/>
      <c r="D87" s="10"/>
      <c r="E87" s="10">
        <v>1</v>
      </c>
      <c r="F87" s="10">
        <v>1</v>
      </c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22">
        <f t="shared" si="22"/>
        <v>2</v>
      </c>
    </row>
    <row r="88" spans="1:18" x14ac:dyDescent="0.25">
      <c r="A88" t="s">
        <v>2266</v>
      </c>
      <c r="B88" s="6" t="s">
        <v>1791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>
        <v>1</v>
      </c>
      <c r="O88" s="10"/>
      <c r="P88" s="10"/>
      <c r="Q88" s="10"/>
      <c r="R88" s="22">
        <f t="shared" si="22"/>
        <v>1</v>
      </c>
    </row>
    <row r="89" spans="1:18" x14ac:dyDescent="0.25">
      <c r="A89" t="s">
        <v>2266</v>
      </c>
      <c r="B89" s="6" t="s">
        <v>832</v>
      </c>
      <c r="C89" s="10"/>
      <c r="D89" s="10"/>
      <c r="E89" s="10"/>
      <c r="F89" s="10"/>
      <c r="G89" s="10"/>
      <c r="H89" s="10">
        <v>1</v>
      </c>
      <c r="I89" s="10">
        <v>1</v>
      </c>
      <c r="J89" s="10"/>
      <c r="K89" s="10"/>
      <c r="L89" s="10"/>
      <c r="M89" s="10"/>
      <c r="N89" s="10"/>
      <c r="O89" s="10"/>
      <c r="P89" s="10"/>
      <c r="Q89" s="10"/>
      <c r="R89" s="22">
        <f t="shared" si="22"/>
        <v>2</v>
      </c>
    </row>
    <row r="90" spans="1:18" x14ac:dyDescent="0.25">
      <c r="A90" t="s">
        <v>2266</v>
      </c>
      <c r="B90" s="6" t="s">
        <v>28</v>
      </c>
      <c r="C90" s="10">
        <v>1</v>
      </c>
      <c r="D90" s="10">
        <v>1</v>
      </c>
      <c r="E90" s="10">
        <v>1</v>
      </c>
      <c r="F90" s="10">
        <v>1</v>
      </c>
      <c r="G90" s="10">
        <v>1</v>
      </c>
      <c r="H90" s="10">
        <v>1</v>
      </c>
      <c r="I90" s="10">
        <v>1</v>
      </c>
      <c r="J90" s="10">
        <v>1</v>
      </c>
      <c r="K90" s="10">
        <v>1</v>
      </c>
      <c r="L90" s="10">
        <v>1</v>
      </c>
      <c r="M90" s="10">
        <v>1</v>
      </c>
      <c r="N90" s="10">
        <v>1</v>
      </c>
      <c r="O90" s="10">
        <v>1</v>
      </c>
      <c r="P90" s="10">
        <v>1</v>
      </c>
      <c r="Q90" s="10">
        <v>1</v>
      </c>
      <c r="R90" s="22">
        <f t="shared" si="22"/>
        <v>15</v>
      </c>
    </row>
    <row r="91" spans="1:18" x14ac:dyDescent="0.25">
      <c r="A91" t="s">
        <v>2266</v>
      </c>
      <c r="B91" s="6" t="s">
        <v>1024</v>
      </c>
      <c r="C91" s="10"/>
      <c r="D91" s="10"/>
      <c r="E91" s="10"/>
      <c r="F91" s="10"/>
      <c r="G91" s="10"/>
      <c r="H91" s="10"/>
      <c r="I91" s="10">
        <v>1</v>
      </c>
      <c r="J91" s="10"/>
      <c r="K91" s="10"/>
      <c r="L91" s="10"/>
      <c r="M91" s="10"/>
      <c r="N91" s="10"/>
      <c r="O91" s="10"/>
      <c r="P91" s="10"/>
      <c r="Q91" s="10"/>
      <c r="R91" s="22">
        <f t="shared" si="22"/>
        <v>1</v>
      </c>
    </row>
    <row r="92" spans="1:18" x14ac:dyDescent="0.25">
      <c r="A92" t="s">
        <v>2266</v>
      </c>
      <c r="B92" s="6" t="s">
        <v>2256</v>
      </c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>
        <v>1</v>
      </c>
      <c r="R92" s="22">
        <f t="shared" si="22"/>
        <v>1</v>
      </c>
    </row>
    <row r="93" spans="1:18" x14ac:dyDescent="0.25">
      <c r="A93" t="s">
        <v>2266</v>
      </c>
      <c r="B93" s="6" t="s">
        <v>18</v>
      </c>
      <c r="C93" s="10">
        <v>1</v>
      </c>
      <c r="D93" s="10">
        <v>1</v>
      </c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>
        <v>1</v>
      </c>
      <c r="R93" s="22">
        <f t="shared" si="22"/>
        <v>3</v>
      </c>
    </row>
    <row r="94" spans="1:18" x14ac:dyDescent="0.25">
      <c r="A94" t="s">
        <v>2266</v>
      </c>
      <c r="B94" s="6" t="s">
        <v>4</v>
      </c>
      <c r="C94" s="10">
        <v>1</v>
      </c>
      <c r="D94" s="10">
        <v>1</v>
      </c>
      <c r="E94" s="10">
        <v>1</v>
      </c>
      <c r="F94" s="10">
        <v>1</v>
      </c>
      <c r="G94" s="10">
        <v>1</v>
      </c>
      <c r="H94" s="10">
        <v>1</v>
      </c>
      <c r="I94" s="10">
        <v>1</v>
      </c>
      <c r="J94" s="10">
        <v>1</v>
      </c>
      <c r="K94" s="10">
        <v>1</v>
      </c>
      <c r="L94" s="10">
        <v>1</v>
      </c>
      <c r="M94" s="10">
        <v>1</v>
      </c>
      <c r="N94" s="10">
        <v>1</v>
      </c>
      <c r="O94" s="10">
        <v>1</v>
      </c>
      <c r="P94" s="10">
        <v>1</v>
      </c>
      <c r="Q94" s="10">
        <v>1</v>
      </c>
      <c r="R94" s="22">
        <f t="shared" si="22"/>
        <v>15</v>
      </c>
    </row>
    <row r="95" spans="1:18" x14ac:dyDescent="0.25">
      <c r="A95" t="s">
        <v>2266</v>
      </c>
      <c r="B95" s="6" t="s">
        <v>680</v>
      </c>
      <c r="C95" s="10"/>
      <c r="D95" s="10"/>
      <c r="E95" s="10"/>
      <c r="F95" s="10"/>
      <c r="G95" s="10">
        <v>1</v>
      </c>
      <c r="H95" s="10">
        <v>1</v>
      </c>
      <c r="I95" s="10"/>
      <c r="J95" s="10"/>
      <c r="K95" s="10">
        <v>1</v>
      </c>
      <c r="L95" s="10">
        <v>1</v>
      </c>
      <c r="M95" s="10">
        <v>1</v>
      </c>
      <c r="N95" s="10"/>
      <c r="O95" s="10"/>
      <c r="P95" s="10"/>
      <c r="Q95" s="10"/>
      <c r="R95" s="22">
        <f t="shared" si="22"/>
        <v>5</v>
      </c>
    </row>
    <row r="96" spans="1:18" x14ac:dyDescent="0.25">
      <c r="A96" t="s">
        <v>2266</v>
      </c>
      <c r="B96" s="6" t="s">
        <v>1467</v>
      </c>
      <c r="C96" s="10"/>
      <c r="D96" s="10"/>
      <c r="E96" s="10"/>
      <c r="F96" s="10"/>
      <c r="G96" s="10"/>
      <c r="H96" s="10"/>
      <c r="I96" s="10"/>
      <c r="J96" s="10"/>
      <c r="K96" s="10"/>
      <c r="L96" s="10">
        <v>1</v>
      </c>
      <c r="M96" s="10"/>
      <c r="N96" s="10"/>
      <c r="O96" s="10"/>
      <c r="P96" s="10"/>
      <c r="Q96" s="10"/>
      <c r="R96" s="22">
        <f t="shared" si="22"/>
        <v>1</v>
      </c>
    </row>
    <row r="97" spans="1:18" x14ac:dyDescent="0.25">
      <c r="A97" t="s">
        <v>2266</v>
      </c>
      <c r="B97" s="6" t="s">
        <v>1956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>
        <v>1</v>
      </c>
      <c r="P97" s="10"/>
      <c r="Q97" s="10"/>
      <c r="R97" s="22">
        <f t="shared" si="22"/>
        <v>1</v>
      </c>
    </row>
    <row r="98" spans="1:18" x14ac:dyDescent="0.25">
      <c r="A98" t="s">
        <v>2266</v>
      </c>
      <c r="B98" s="6" t="s">
        <v>519</v>
      </c>
      <c r="C98" s="10"/>
      <c r="D98" s="10"/>
      <c r="E98" s="10"/>
      <c r="F98" s="10">
        <v>1</v>
      </c>
      <c r="G98" s="10">
        <v>1</v>
      </c>
      <c r="H98" s="10">
        <v>1</v>
      </c>
      <c r="I98" s="10">
        <v>1</v>
      </c>
      <c r="J98" s="10">
        <v>1</v>
      </c>
      <c r="K98" s="10">
        <v>1</v>
      </c>
      <c r="L98" s="10">
        <v>1</v>
      </c>
      <c r="M98" s="10">
        <v>1</v>
      </c>
      <c r="N98" s="10">
        <v>1</v>
      </c>
      <c r="O98" s="10">
        <v>1</v>
      </c>
      <c r="P98" s="10"/>
      <c r="Q98" s="10"/>
      <c r="R98" s="22">
        <f t="shared" si="22"/>
        <v>10</v>
      </c>
    </row>
    <row r="99" spans="1:18" x14ac:dyDescent="0.25">
      <c r="A99" t="s">
        <v>2266</v>
      </c>
      <c r="B99" s="6" t="s">
        <v>515</v>
      </c>
      <c r="C99" s="10"/>
      <c r="D99" s="10"/>
      <c r="E99" s="10"/>
      <c r="F99" s="10">
        <v>1</v>
      </c>
      <c r="G99" s="10">
        <v>1</v>
      </c>
      <c r="H99" s="10">
        <v>1</v>
      </c>
      <c r="I99" s="10">
        <v>1</v>
      </c>
      <c r="J99" s="10">
        <v>1</v>
      </c>
      <c r="K99" s="10">
        <v>1</v>
      </c>
      <c r="L99" s="10">
        <v>1</v>
      </c>
      <c r="M99" s="10">
        <v>1</v>
      </c>
      <c r="N99" s="10">
        <v>1</v>
      </c>
      <c r="O99" s="10">
        <v>1</v>
      </c>
      <c r="P99" s="10"/>
      <c r="Q99" s="10"/>
      <c r="R99" s="22">
        <f t="shared" si="22"/>
        <v>10</v>
      </c>
    </row>
    <row r="100" spans="1:18" x14ac:dyDescent="0.25">
      <c r="A100" t="s">
        <v>2266</v>
      </c>
      <c r="B100" s="6" t="s">
        <v>295</v>
      </c>
      <c r="C100" s="10"/>
      <c r="D100" s="10">
        <v>1</v>
      </c>
      <c r="E100" s="10">
        <v>1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22">
        <f t="shared" si="22"/>
        <v>2</v>
      </c>
    </row>
    <row r="101" spans="1:18" x14ac:dyDescent="0.25">
      <c r="A101" t="s">
        <v>2266</v>
      </c>
      <c r="B101" s="6" t="s">
        <v>1959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>
        <v>1</v>
      </c>
      <c r="P101" s="10"/>
      <c r="Q101" s="10"/>
      <c r="R101" s="22">
        <f t="shared" si="22"/>
        <v>1</v>
      </c>
    </row>
    <row r="102" spans="1:18" x14ac:dyDescent="0.25">
      <c r="A102" t="s">
        <v>2266</v>
      </c>
      <c r="B102" s="6" t="s">
        <v>1796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>
        <v>1</v>
      </c>
      <c r="O102" s="10"/>
      <c r="P102" s="10"/>
      <c r="Q102" s="10"/>
      <c r="R102" s="22">
        <f t="shared" si="22"/>
        <v>1</v>
      </c>
    </row>
    <row r="103" spans="1:18" x14ac:dyDescent="0.25">
      <c r="A103" t="s">
        <v>2266</v>
      </c>
      <c r="B103" s="6" t="s">
        <v>1172</v>
      </c>
      <c r="C103" s="10"/>
      <c r="D103" s="10"/>
      <c r="E103" s="10"/>
      <c r="F103" s="10"/>
      <c r="G103" s="10"/>
      <c r="H103" s="10"/>
      <c r="I103" s="10"/>
      <c r="J103" s="10">
        <v>1</v>
      </c>
      <c r="K103" s="10"/>
      <c r="L103" s="10"/>
      <c r="M103" s="10"/>
      <c r="N103" s="10"/>
      <c r="O103" s="10"/>
      <c r="P103" s="10"/>
      <c r="Q103" s="10"/>
      <c r="R103" s="22">
        <f t="shared" si="22"/>
        <v>1</v>
      </c>
    </row>
    <row r="104" spans="1:18" x14ac:dyDescent="0.25">
      <c r="A104" t="s">
        <v>2266</v>
      </c>
      <c r="B104" s="6" t="s">
        <v>1954</v>
      </c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>
        <v>1</v>
      </c>
      <c r="P104" s="10">
        <v>1</v>
      </c>
      <c r="Q104" s="10">
        <v>1</v>
      </c>
      <c r="R104" s="22">
        <f t="shared" si="22"/>
        <v>3</v>
      </c>
    </row>
    <row r="105" spans="1:18" x14ac:dyDescent="0.25">
      <c r="A105" t="s">
        <v>2266</v>
      </c>
      <c r="B105" s="6" t="s">
        <v>1329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>
        <v>1</v>
      </c>
      <c r="P105" s="10">
        <v>1</v>
      </c>
      <c r="Q105" s="10"/>
      <c r="R105" s="22">
        <f t="shared" si="22"/>
        <v>2</v>
      </c>
    </row>
    <row r="106" spans="1:18" x14ac:dyDescent="0.25">
      <c r="A106" t="s">
        <v>2266</v>
      </c>
      <c r="B106" s="6" t="s">
        <v>1958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>
        <v>1</v>
      </c>
      <c r="P106" s="10">
        <v>1</v>
      </c>
      <c r="Q106" s="10">
        <v>1</v>
      </c>
      <c r="R106" s="22">
        <f t="shared" si="22"/>
        <v>3</v>
      </c>
    </row>
    <row r="107" spans="1:18" x14ac:dyDescent="0.25">
      <c r="A107" t="s">
        <v>2266</v>
      </c>
      <c r="B107" s="6" t="s">
        <v>7</v>
      </c>
      <c r="C107" s="10">
        <v>1</v>
      </c>
      <c r="D107" s="10">
        <v>1</v>
      </c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>
        <v>1</v>
      </c>
      <c r="R107" s="22">
        <f t="shared" si="22"/>
        <v>3</v>
      </c>
    </row>
    <row r="108" spans="1:18" x14ac:dyDescent="0.25">
      <c r="A108" t="s">
        <v>2266</v>
      </c>
      <c r="B108" s="6" t="s">
        <v>26</v>
      </c>
      <c r="C108" s="10">
        <v>1</v>
      </c>
      <c r="D108" s="10">
        <v>1</v>
      </c>
      <c r="E108" s="10">
        <v>1</v>
      </c>
      <c r="F108" s="10">
        <v>1</v>
      </c>
      <c r="G108" s="10">
        <v>1</v>
      </c>
      <c r="H108" s="10">
        <v>1</v>
      </c>
      <c r="I108" s="10">
        <v>1</v>
      </c>
      <c r="J108" s="10">
        <v>1</v>
      </c>
      <c r="K108" s="10">
        <v>1</v>
      </c>
      <c r="L108" s="10">
        <v>1</v>
      </c>
      <c r="M108" s="10">
        <v>1</v>
      </c>
      <c r="N108" s="10">
        <v>1</v>
      </c>
      <c r="O108" s="10">
        <v>1</v>
      </c>
      <c r="P108" s="10">
        <v>1</v>
      </c>
      <c r="Q108" s="10">
        <v>1</v>
      </c>
      <c r="R108" s="22">
        <f t="shared" si="22"/>
        <v>15</v>
      </c>
    </row>
    <row r="109" spans="1:18" x14ac:dyDescent="0.25">
      <c r="A109" t="s">
        <v>2266</v>
      </c>
      <c r="B109" s="6" t="s">
        <v>1795</v>
      </c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>
        <v>1</v>
      </c>
      <c r="O109" s="10"/>
      <c r="P109" s="10"/>
      <c r="Q109" s="10"/>
      <c r="R109" s="22">
        <f t="shared" si="22"/>
        <v>1</v>
      </c>
    </row>
    <row r="110" spans="1:18" x14ac:dyDescent="0.25">
      <c r="A110" t="s">
        <v>2266</v>
      </c>
      <c r="B110" s="6" t="s">
        <v>1790</v>
      </c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>
        <v>1</v>
      </c>
      <c r="O110" s="10"/>
      <c r="P110" s="10"/>
      <c r="Q110" s="10"/>
      <c r="R110" s="22">
        <f t="shared" si="22"/>
        <v>1</v>
      </c>
    </row>
    <row r="111" spans="1:18" x14ac:dyDescent="0.25">
      <c r="A111" t="s">
        <v>2266</v>
      </c>
      <c r="B111" s="6" t="s">
        <v>23</v>
      </c>
      <c r="C111" s="10">
        <v>1</v>
      </c>
      <c r="D111" s="10">
        <v>1</v>
      </c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22">
        <f t="shared" si="22"/>
        <v>2</v>
      </c>
    </row>
    <row r="112" spans="1:18" x14ac:dyDescent="0.25">
      <c r="A112" t="s">
        <v>2266</v>
      </c>
      <c r="B112" s="6" t="s">
        <v>518</v>
      </c>
      <c r="C112" s="10"/>
      <c r="D112" s="10"/>
      <c r="E112" s="10"/>
      <c r="F112" s="10">
        <v>1</v>
      </c>
      <c r="G112" s="10">
        <v>1</v>
      </c>
      <c r="H112" s="10">
        <v>1</v>
      </c>
      <c r="I112" s="10">
        <v>1</v>
      </c>
      <c r="J112" s="10">
        <v>1</v>
      </c>
      <c r="K112" s="10">
        <v>1</v>
      </c>
      <c r="L112" s="10">
        <v>1</v>
      </c>
      <c r="M112" s="10">
        <v>1</v>
      </c>
      <c r="N112" s="10">
        <v>1</v>
      </c>
      <c r="O112" s="10"/>
      <c r="P112" s="10"/>
      <c r="Q112" s="10"/>
      <c r="R112" s="22">
        <f t="shared" si="22"/>
        <v>9</v>
      </c>
    </row>
    <row r="113" spans="1:18" x14ac:dyDescent="0.25">
      <c r="A113" t="s">
        <v>2266</v>
      </c>
      <c r="B113" s="6" t="s">
        <v>1025</v>
      </c>
      <c r="C113" s="10"/>
      <c r="D113" s="10"/>
      <c r="E113" s="10"/>
      <c r="F113" s="10"/>
      <c r="G113" s="10"/>
      <c r="H113" s="10"/>
      <c r="I113" s="10">
        <v>1</v>
      </c>
      <c r="J113" s="10"/>
      <c r="K113" s="10"/>
      <c r="L113" s="10"/>
      <c r="M113" s="10"/>
      <c r="N113" s="10"/>
      <c r="O113" s="10"/>
      <c r="P113" s="10"/>
      <c r="Q113" s="10"/>
      <c r="R113" s="22">
        <f t="shared" si="22"/>
        <v>1</v>
      </c>
    </row>
    <row r="114" spans="1:18" x14ac:dyDescent="0.25">
      <c r="A114" t="s">
        <v>2266</v>
      </c>
      <c r="B114" s="6" t="s">
        <v>1957</v>
      </c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>
        <v>1</v>
      </c>
      <c r="P114" s="10">
        <v>1</v>
      </c>
      <c r="Q114" s="10"/>
      <c r="R114" s="22">
        <f t="shared" si="22"/>
        <v>2</v>
      </c>
    </row>
    <row r="115" spans="1:18" x14ac:dyDescent="0.25">
      <c r="A115" t="s">
        <v>2266</v>
      </c>
      <c r="B115" s="6" t="s">
        <v>2108</v>
      </c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>
        <v>1</v>
      </c>
      <c r="Q115" s="10"/>
      <c r="R115" s="22">
        <f t="shared" si="22"/>
        <v>1</v>
      </c>
    </row>
    <row r="116" spans="1:18" x14ac:dyDescent="0.25">
      <c r="A116" t="s">
        <v>2266</v>
      </c>
      <c r="B116" s="6" t="s">
        <v>6</v>
      </c>
      <c r="C116" s="10">
        <v>1</v>
      </c>
      <c r="D116" s="10">
        <v>1</v>
      </c>
      <c r="E116" s="10">
        <v>1</v>
      </c>
      <c r="F116" s="10">
        <v>1</v>
      </c>
      <c r="G116" s="10">
        <v>1</v>
      </c>
      <c r="H116" s="10">
        <v>1</v>
      </c>
      <c r="I116" s="10">
        <v>1</v>
      </c>
      <c r="J116" s="10">
        <v>1</v>
      </c>
      <c r="K116" s="10">
        <v>1</v>
      </c>
      <c r="L116" s="10"/>
      <c r="M116" s="10">
        <v>1</v>
      </c>
      <c r="N116" s="10">
        <v>1</v>
      </c>
      <c r="O116" s="10">
        <v>1</v>
      </c>
      <c r="P116" s="10">
        <v>1</v>
      </c>
      <c r="Q116" s="10">
        <v>1</v>
      </c>
      <c r="R116" s="22">
        <f t="shared" si="22"/>
        <v>14</v>
      </c>
    </row>
    <row r="117" spans="1:18" x14ac:dyDescent="0.25">
      <c r="A117" t="s">
        <v>2266</v>
      </c>
      <c r="B117" s="6" t="s">
        <v>383</v>
      </c>
      <c r="C117" s="10"/>
      <c r="D117" s="10"/>
      <c r="E117" s="10">
        <v>1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22">
        <f t="shared" si="22"/>
        <v>1</v>
      </c>
    </row>
    <row r="118" spans="1:18" x14ac:dyDescent="0.25">
      <c r="A118" t="s">
        <v>2266</v>
      </c>
      <c r="B118" s="6" t="s">
        <v>1022</v>
      </c>
      <c r="C118" s="10"/>
      <c r="D118" s="10"/>
      <c r="E118" s="10"/>
      <c r="F118" s="10"/>
      <c r="G118" s="10"/>
      <c r="H118" s="10"/>
      <c r="I118" s="10">
        <v>1</v>
      </c>
      <c r="J118" s="10">
        <v>1</v>
      </c>
      <c r="K118" s="10"/>
      <c r="L118" s="10"/>
      <c r="M118" s="10"/>
      <c r="N118" s="10"/>
      <c r="O118" s="10"/>
      <c r="P118" s="10"/>
      <c r="Q118" s="10"/>
      <c r="R118" s="22">
        <f t="shared" si="22"/>
        <v>2</v>
      </c>
    </row>
    <row r="119" spans="1:18" x14ac:dyDescent="0.25">
      <c r="A119" t="s">
        <v>2266</v>
      </c>
      <c r="B119" s="6" t="s">
        <v>517</v>
      </c>
      <c r="C119" s="10"/>
      <c r="D119" s="10"/>
      <c r="E119" s="10"/>
      <c r="F119" s="10">
        <v>1</v>
      </c>
      <c r="G119" s="10">
        <v>1</v>
      </c>
      <c r="H119" s="10">
        <v>1</v>
      </c>
      <c r="I119" s="10">
        <v>1</v>
      </c>
      <c r="J119" s="10">
        <v>1</v>
      </c>
      <c r="K119" s="10">
        <v>1</v>
      </c>
      <c r="L119" s="10">
        <v>1</v>
      </c>
      <c r="M119" s="10">
        <v>1</v>
      </c>
      <c r="N119" s="10"/>
      <c r="O119" s="10"/>
      <c r="P119" s="10"/>
      <c r="Q119" s="10"/>
      <c r="R119" s="22">
        <f t="shared" si="22"/>
        <v>8</v>
      </c>
    </row>
    <row r="120" spans="1:18" x14ac:dyDescent="0.25">
      <c r="A120" t="s">
        <v>2266</v>
      </c>
      <c r="B120" s="6" t="s">
        <v>520</v>
      </c>
      <c r="C120" s="10"/>
      <c r="D120" s="10"/>
      <c r="E120" s="10"/>
      <c r="F120" s="10">
        <v>1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22">
        <f t="shared" si="22"/>
        <v>1</v>
      </c>
    </row>
    <row r="121" spans="1:18" x14ac:dyDescent="0.25">
      <c r="A121" t="s">
        <v>2266</v>
      </c>
      <c r="B121" s="6" t="s">
        <v>32</v>
      </c>
      <c r="C121" s="10">
        <v>1</v>
      </c>
      <c r="D121" s="10">
        <v>1</v>
      </c>
      <c r="E121" s="10">
        <v>1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22">
        <f t="shared" si="22"/>
        <v>3</v>
      </c>
    </row>
    <row r="122" spans="1:18" x14ac:dyDescent="0.25">
      <c r="A122" t="s">
        <v>2266</v>
      </c>
      <c r="B122" s="6" t="s">
        <v>828</v>
      </c>
      <c r="C122" s="10"/>
      <c r="D122" s="10"/>
      <c r="E122" s="10"/>
      <c r="F122" s="10"/>
      <c r="G122" s="10"/>
      <c r="H122" s="10">
        <v>1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22">
        <f t="shared" si="22"/>
        <v>1</v>
      </c>
    </row>
    <row r="123" spans="1:18" x14ac:dyDescent="0.25">
      <c r="A123" t="s">
        <v>2266</v>
      </c>
      <c r="B123" s="6" t="s">
        <v>8</v>
      </c>
      <c r="C123" s="10">
        <v>1</v>
      </c>
      <c r="D123" s="10">
        <v>1</v>
      </c>
      <c r="E123" s="10">
        <v>1</v>
      </c>
      <c r="F123" s="10">
        <v>1</v>
      </c>
      <c r="G123" s="10">
        <v>1</v>
      </c>
      <c r="H123" s="10">
        <v>1</v>
      </c>
      <c r="I123" s="10">
        <v>1</v>
      </c>
      <c r="J123" s="10">
        <v>1</v>
      </c>
      <c r="K123" s="10">
        <v>1</v>
      </c>
      <c r="L123" s="10"/>
      <c r="M123" s="10"/>
      <c r="N123" s="10"/>
      <c r="O123" s="10"/>
      <c r="P123" s="10"/>
      <c r="Q123" s="10"/>
      <c r="R123" s="22">
        <f t="shared" si="22"/>
        <v>9</v>
      </c>
    </row>
    <row r="124" spans="1:18" x14ac:dyDescent="0.25">
      <c r="A124" t="s">
        <v>2266</v>
      </c>
      <c r="B124" s="6" t="s">
        <v>1794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>
        <v>1</v>
      </c>
      <c r="O124" s="10"/>
      <c r="P124" s="10"/>
      <c r="Q124" s="10"/>
      <c r="R124" s="22">
        <f t="shared" si="22"/>
        <v>1</v>
      </c>
    </row>
    <row r="125" spans="1:18" x14ac:dyDescent="0.25">
      <c r="A125" t="s">
        <v>2266</v>
      </c>
      <c r="B125" s="6" t="s">
        <v>829</v>
      </c>
      <c r="C125" s="10"/>
      <c r="D125" s="10"/>
      <c r="E125" s="10"/>
      <c r="F125" s="10"/>
      <c r="G125" s="10"/>
      <c r="H125" s="10">
        <v>1</v>
      </c>
      <c r="I125" s="10">
        <v>1</v>
      </c>
      <c r="J125" s="10">
        <v>1</v>
      </c>
      <c r="K125" s="10"/>
      <c r="L125" s="10">
        <v>1</v>
      </c>
      <c r="M125" s="10">
        <v>1</v>
      </c>
      <c r="N125" s="10"/>
      <c r="O125" s="10"/>
      <c r="P125" s="10"/>
      <c r="Q125" s="10"/>
      <c r="R125" s="22">
        <f t="shared" si="22"/>
        <v>5</v>
      </c>
    </row>
    <row r="126" spans="1:18" x14ac:dyDescent="0.25">
      <c r="A126" t="s">
        <v>2266</v>
      </c>
      <c r="B126" s="6" t="s">
        <v>81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>
        <v>1</v>
      </c>
      <c r="M126" s="10">
        <v>1</v>
      </c>
      <c r="N126" s="10">
        <v>1</v>
      </c>
      <c r="O126" s="10">
        <v>1</v>
      </c>
      <c r="P126" s="10">
        <v>1</v>
      </c>
      <c r="Q126" s="10">
        <v>1</v>
      </c>
      <c r="R126" s="22">
        <f t="shared" si="22"/>
        <v>6</v>
      </c>
    </row>
    <row r="127" spans="1:18" x14ac:dyDescent="0.25">
      <c r="A127" t="s">
        <v>2266</v>
      </c>
      <c r="B127" s="6" t="s">
        <v>16</v>
      </c>
      <c r="C127" s="10">
        <v>1</v>
      </c>
      <c r="D127" s="10">
        <v>1</v>
      </c>
      <c r="E127" s="10">
        <v>1</v>
      </c>
      <c r="F127" s="10">
        <v>1</v>
      </c>
      <c r="G127" s="10">
        <v>1</v>
      </c>
      <c r="H127" s="10">
        <v>1</v>
      </c>
      <c r="I127" s="10">
        <v>1</v>
      </c>
      <c r="J127" s="10">
        <v>1</v>
      </c>
      <c r="K127" s="10">
        <v>1</v>
      </c>
      <c r="L127" s="10">
        <v>1</v>
      </c>
      <c r="M127" s="10">
        <v>1</v>
      </c>
      <c r="N127" s="10">
        <v>1</v>
      </c>
      <c r="O127" s="10">
        <v>1</v>
      </c>
      <c r="P127" s="10">
        <v>1</v>
      </c>
      <c r="Q127" s="10">
        <v>1</v>
      </c>
      <c r="R127" s="22">
        <f t="shared" si="22"/>
        <v>15</v>
      </c>
    </row>
    <row r="128" spans="1:18" x14ac:dyDescent="0.25">
      <c r="A128" t="s">
        <v>2266</v>
      </c>
      <c r="B128" s="6" t="s">
        <v>1960</v>
      </c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>
        <v>1</v>
      </c>
      <c r="P128" s="10"/>
      <c r="Q128" s="10"/>
      <c r="R128" s="22">
        <f t="shared" si="22"/>
        <v>1</v>
      </c>
    </row>
    <row r="129" spans="1:18" x14ac:dyDescent="0.25">
      <c r="A129" t="s">
        <v>2266</v>
      </c>
      <c r="B129" s="6" t="s">
        <v>24</v>
      </c>
      <c r="C129" s="10">
        <v>1</v>
      </c>
      <c r="D129" s="10">
        <v>1</v>
      </c>
      <c r="E129" s="10">
        <v>1</v>
      </c>
      <c r="F129" s="10">
        <v>1</v>
      </c>
      <c r="G129" s="10">
        <v>1</v>
      </c>
      <c r="H129" s="10">
        <v>1</v>
      </c>
      <c r="I129" s="10">
        <v>1</v>
      </c>
      <c r="J129" s="10">
        <v>1</v>
      </c>
      <c r="K129" s="10"/>
      <c r="L129" s="10"/>
      <c r="M129" s="10"/>
      <c r="N129" s="10"/>
      <c r="O129" s="10"/>
      <c r="P129" s="10">
        <v>1</v>
      </c>
      <c r="Q129" s="10">
        <v>1</v>
      </c>
      <c r="R129" s="22">
        <f t="shared" si="22"/>
        <v>10</v>
      </c>
    </row>
    <row r="130" spans="1:18" x14ac:dyDescent="0.25">
      <c r="A130" t="s">
        <v>2266</v>
      </c>
      <c r="B130" s="6" t="s">
        <v>386</v>
      </c>
      <c r="C130" s="10"/>
      <c r="D130" s="10"/>
      <c r="E130" s="10">
        <v>1</v>
      </c>
      <c r="F130" s="10">
        <v>1</v>
      </c>
      <c r="G130" s="10">
        <v>1</v>
      </c>
      <c r="H130" s="10">
        <v>1</v>
      </c>
      <c r="I130" s="10">
        <v>1</v>
      </c>
      <c r="J130" s="10">
        <v>1</v>
      </c>
      <c r="K130" s="10">
        <v>1</v>
      </c>
      <c r="L130" s="10">
        <v>1</v>
      </c>
      <c r="M130" s="10">
        <v>1</v>
      </c>
      <c r="N130" s="10">
        <v>1</v>
      </c>
      <c r="O130" s="10">
        <v>1</v>
      </c>
      <c r="P130" s="10">
        <v>1</v>
      </c>
      <c r="Q130" s="10">
        <v>1</v>
      </c>
      <c r="R130" s="22">
        <f t="shared" si="22"/>
        <v>13</v>
      </c>
    </row>
    <row r="131" spans="1:18" x14ac:dyDescent="0.25">
      <c r="A131" t="s">
        <v>2266</v>
      </c>
      <c r="B131" s="6" t="s">
        <v>296</v>
      </c>
      <c r="C131" s="10"/>
      <c r="D131" s="10">
        <v>1</v>
      </c>
      <c r="E131" s="10">
        <v>1</v>
      </c>
      <c r="F131" s="10">
        <v>1</v>
      </c>
      <c r="G131" s="10">
        <v>1</v>
      </c>
      <c r="H131" s="10">
        <v>1</v>
      </c>
      <c r="I131" s="10">
        <v>1</v>
      </c>
      <c r="J131" s="10">
        <v>1</v>
      </c>
      <c r="K131" s="10">
        <v>1</v>
      </c>
      <c r="L131" s="10">
        <v>1</v>
      </c>
      <c r="M131" s="10">
        <v>1</v>
      </c>
      <c r="N131" s="10"/>
      <c r="O131" s="10"/>
      <c r="P131" s="10"/>
      <c r="Q131" s="10"/>
      <c r="R131" s="22">
        <f t="shared" si="22"/>
        <v>10</v>
      </c>
    </row>
    <row r="132" spans="1:18" x14ac:dyDescent="0.25">
      <c r="A132" t="s">
        <v>2266</v>
      </c>
      <c r="B132" s="6" t="s">
        <v>14</v>
      </c>
      <c r="C132" s="10">
        <v>1</v>
      </c>
      <c r="D132" s="10">
        <v>1</v>
      </c>
      <c r="E132" s="10">
        <v>1</v>
      </c>
      <c r="F132" s="10">
        <v>1</v>
      </c>
      <c r="G132" s="10">
        <v>1</v>
      </c>
      <c r="H132" s="10">
        <v>1</v>
      </c>
      <c r="I132" s="10">
        <v>1</v>
      </c>
      <c r="J132" s="10">
        <v>1</v>
      </c>
      <c r="K132" s="10">
        <v>1</v>
      </c>
      <c r="L132" s="10">
        <v>1</v>
      </c>
      <c r="M132" s="10">
        <v>1</v>
      </c>
      <c r="N132" s="10"/>
      <c r="O132" s="10">
        <v>1</v>
      </c>
      <c r="P132" s="10">
        <v>1</v>
      </c>
      <c r="Q132" s="10">
        <v>1</v>
      </c>
      <c r="R132" s="22">
        <f t="shared" si="22"/>
        <v>14</v>
      </c>
    </row>
    <row r="133" spans="1:18" x14ac:dyDescent="0.25">
      <c r="A133" t="s">
        <v>2266</v>
      </c>
      <c r="B133" s="6" t="s">
        <v>9</v>
      </c>
      <c r="C133" s="10">
        <v>1</v>
      </c>
      <c r="D133" s="10">
        <v>1</v>
      </c>
      <c r="E133" s="10">
        <v>1</v>
      </c>
      <c r="F133" s="10">
        <v>1</v>
      </c>
      <c r="G133" s="10">
        <v>1</v>
      </c>
      <c r="H133" s="10">
        <v>1</v>
      </c>
      <c r="I133" s="10">
        <v>1</v>
      </c>
      <c r="J133" s="10">
        <v>1</v>
      </c>
      <c r="K133" s="10">
        <v>1</v>
      </c>
      <c r="L133" s="10">
        <v>1</v>
      </c>
      <c r="M133" s="10">
        <v>1</v>
      </c>
      <c r="N133" s="10">
        <v>1</v>
      </c>
      <c r="O133" s="10"/>
      <c r="P133" s="10">
        <v>1</v>
      </c>
      <c r="Q133" s="10">
        <v>1</v>
      </c>
      <c r="R133" s="22">
        <f t="shared" si="22"/>
        <v>14</v>
      </c>
    </row>
    <row r="134" spans="1:18" x14ac:dyDescent="0.25">
      <c r="A134" t="s">
        <v>2266</v>
      </c>
      <c r="B134" s="6" t="s">
        <v>387</v>
      </c>
      <c r="C134" s="10"/>
      <c r="D134" s="10"/>
      <c r="E134" s="10">
        <v>1</v>
      </c>
      <c r="F134" s="10">
        <v>1</v>
      </c>
      <c r="G134" s="10">
        <v>1</v>
      </c>
      <c r="H134" s="10">
        <v>1</v>
      </c>
      <c r="I134" s="10">
        <v>1</v>
      </c>
      <c r="J134" s="10">
        <v>1</v>
      </c>
      <c r="K134" s="10">
        <v>1</v>
      </c>
      <c r="L134" s="10">
        <v>1</v>
      </c>
      <c r="M134" s="10">
        <v>1</v>
      </c>
      <c r="N134" s="10">
        <v>1</v>
      </c>
      <c r="O134" s="10">
        <v>1</v>
      </c>
      <c r="P134" s="10">
        <v>1</v>
      </c>
      <c r="Q134" s="10"/>
      <c r="R134" s="22">
        <f t="shared" si="22"/>
        <v>12</v>
      </c>
    </row>
    <row r="135" spans="1:18" x14ac:dyDescent="0.25">
      <c r="A135" t="s">
        <v>2270</v>
      </c>
      <c r="B135" s="6" t="s">
        <v>315</v>
      </c>
      <c r="C135" s="10"/>
      <c r="D135" s="10">
        <v>1</v>
      </c>
      <c r="E135" s="10"/>
      <c r="F135" s="10"/>
      <c r="G135" s="10"/>
      <c r="H135" s="10"/>
      <c r="I135" s="10"/>
      <c r="J135" s="10">
        <v>1</v>
      </c>
      <c r="K135" s="10">
        <v>1</v>
      </c>
      <c r="L135" s="10">
        <v>1</v>
      </c>
      <c r="M135" s="10">
        <v>1</v>
      </c>
      <c r="N135" s="10">
        <v>1</v>
      </c>
      <c r="O135" s="10">
        <v>1</v>
      </c>
      <c r="P135" s="10">
        <v>1</v>
      </c>
      <c r="Q135" s="10">
        <v>1</v>
      </c>
      <c r="R135" s="22">
        <f t="shared" si="22"/>
        <v>9</v>
      </c>
    </row>
    <row r="136" spans="1:18" x14ac:dyDescent="0.25">
      <c r="A136" t="s">
        <v>2270</v>
      </c>
      <c r="B136" s="6" t="s">
        <v>1088</v>
      </c>
      <c r="C136" s="10"/>
      <c r="D136" s="10"/>
      <c r="E136" s="10"/>
      <c r="F136" s="10"/>
      <c r="G136" s="10"/>
      <c r="H136" s="10"/>
      <c r="I136" s="10">
        <v>1</v>
      </c>
      <c r="J136" s="10"/>
      <c r="K136" s="10"/>
      <c r="L136" s="10"/>
      <c r="M136" s="10"/>
      <c r="N136" s="10"/>
      <c r="O136" s="10"/>
      <c r="P136" s="10"/>
      <c r="Q136" s="10"/>
      <c r="R136" s="22">
        <f t="shared" si="22"/>
        <v>1</v>
      </c>
    </row>
    <row r="137" spans="1:18" x14ac:dyDescent="0.25">
      <c r="A137" t="s">
        <v>2270</v>
      </c>
      <c r="B137" s="6" t="s">
        <v>136</v>
      </c>
      <c r="C137" s="10">
        <v>1</v>
      </c>
      <c r="D137" s="10">
        <v>1</v>
      </c>
      <c r="E137" s="10">
        <v>1</v>
      </c>
      <c r="F137" s="10">
        <v>1</v>
      </c>
      <c r="G137" s="10">
        <v>1</v>
      </c>
      <c r="H137" s="10">
        <v>1</v>
      </c>
      <c r="I137" s="10">
        <v>1</v>
      </c>
      <c r="J137" s="10">
        <v>1</v>
      </c>
      <c r="K137" s="10">
        <v>1</v>
      </c>
      <c r="L137" s="10">
        <v>1</v>
      </c>
      <c r="M137" s="10">
        <v>1</v>
      </c>
      <c r="N137" s="10">
        <v>1</v>
      </c>
      <c r="O137" s="10">
        <v>1</v>
      </c>
      <c r="P137" s="10"/>
      <c r="Q137" s="10"/>
      <c r="R137" s="22">
        <f t="shared" si="22"/>
        <v>13</v>
      </c>
    </row>
    <row r="138" spans="1:18" x14ac:dyDescent="0.25">
      <c r="A138" t="s">
        <v>2270</v>
      </c>
      <c r="B138" s="6" t="s">
        <v>140</v>
      </c>
      <c r="C138" s="10">
        <v>1</v>
      </c>
      <c r="D138" s="10">
        <v>1</v>
      </c>
      <c r="E138" s="10">
        <v>1</v>
      </c>
      <c r="F138" s="10">
        <v>1</v>
      </c>
      <c r="G138" s="10">
        <v>1</v>
      </c>
      <c r="H138" s="10">
        <v>1</v>
      </c>
      <c r="I138" s="10">
        <v>1</v>
      </c>
      <c r="J138" s="10">
        <v>1</v>
      </c>
      <c r="K138" s="10">
        <v>1</v>
      </c>
      <c r="L138" s="10">
        <v>1</v>
      </c>
      <c r="M138" s="10">
        <v>1</v>
      </c>
      <c r="N138" s="10">
        <v>1</v>
      </c>
      <c r="O138" s="10">
        <v>1</v>
      </c>
      <c r="P138" s="10">
        <v>1</v>
      </c>
      <c r="Q138" s="10">
        <v>1</v>
      </c>
      <c r="R138" s="22">
        <f t="shared" si="22"/>
        <v>15</v>
      </c>
    </row>
    <row r="139" spans="1:18" x14ac:dyDescent="0.25">
      <c r="A139" t="s">
        <v>2270</v>
      </c>
      <c r="B139" s="6" t="s">
        <v>134</v>
      </c>
      <c r="C139" s="10">
        <v>1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22">
        <f t="shared" si="22"/>
        <v>1</v>
      </c>
    </row>
    <row r="140" spans="1:18" x14ac:dyDescent="0.25">
      <c r="A140" t="s">
        <v>2270</v>
      </c>
      <c r="B140" s="6" t="s">
        <v>1087</v>
      </c>
      <c r="C140" s="10"/>
      <c r="D140" s="10"/>
      <c r="E140" s="10"/>
      <c r="F140" s="10"/>
      <c r="G140" s="10"/>
      <c r="H140" s="10"/>
      <c r="I140" s="10">
        <v>1</v>
      </c>
      <c r="J140" s="10">
        <v>1</v>
      </c>
      <c r="K140" s="10">
        <v>1</v>
      </c>
      <c r="L140" s="10"/>
      <c r="M140" s="10"/>
      <c r="N140" s="10"/>
      <c r="O140" s="10"/>
      <c r="P140" s="10"/>
      <c r="Q140" s="10"/>
      <c r="R140" s="22">
        <f t="shared" si="22"/>
        <v>3</v>
      </c>
    </row>
    <row r="141" spans="1:18" x14ac:dyDescent="0.25">
      <c r="A141" t="s">
        <v>2270</v>
      </c>
      <c r="B141" s="6" t="s">
        <v>137</v>
      </c>
      <c r="C141" s="10">
        <v>1</v>
      </c>
      <c r="D141" s="10">
        <v>1</v>
      </c>
      <c r="E141" s="10">
        <v>1</v>
      </c>
      <c r="F141" s="10">
        <v>1</v>
      </c>
      <c r="G141" s="10">
        <v>1</v>
      </c>
      <c r="H141" s="10">
        <v>1</v>
      </c>
      <c r="I141" s="10">
        <v>1</v>
      </c>
      <c r="J141" s="10">
        <v>1</v>
      </c>
      <c r="K141" s="10">
        <v>1</v>
      </c>
      <c r="L141" s="10">
        <v>1</v>
      </c>
      <c r="M141" s="10">
        <v>1</v>
      </c>
      <c r="N141" s="10">
        <v>1</v>
      </c>
      <c r="O141" s="10">
        <v>1</v>
      </c>
      <c r="P141" s="10">
        <v>1</v>
      </c>
      <c r="Q141" s="10">
        <v>1</v>
      </c>
      <c r="R141" s="22">
        <f t="shared" si="22"/>
        <v>15</v>
      </c>
    </row>
    <row r="142" spans="1:18" x14ac:dyDescent="0.25">
      <c r="A142" t="s">
        <v>2270</v>
      </c>
      <c r="B142" s="6" t="s">
        <v>1528</v>
      </c>
      <c r="C142" s="10"/>
      <c r="D142" s="10"/>
      <c r="E142" s="10"/>
      <c r="F142" s="10"/>
      <c r="G142" s="10"/>
      <c r="H142" s="10"/>
      <c r="I142" s="10"/>
      <c r="J142" s="10"/>
      <c r="K142" s="10"/>
      <c r="L142" s="10">
        <v>1</v>
      </c>
      <c r="M142" s="10"/>
      <c r="N142" s="10"/>
      <c r="O142" s="10"/>
      <c r="P142" s="10"/>
      <c r="Q142" s="10"/>
      <c r="R142" s="22">
        <f t="shared" si="22"/>
        <v>1</v>
      </c>
    </row>
    <row r="143" spans="1:18" x14ac:dyDescent="0.25">
      <c r="A143" t="s">
        <v>2270</v>
      </c>
      <c r="B143" s="6" t="s">
        <v>574</v>
      </c>
      <c r="C143" s="10"/>
      <c r="D143" s="10"/>
      <c r="E143" s="10"/>
      <c r="F143" s="10">
        <v>1</v>
      </c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22">
        <f t="shared" si="22"/>
        <v>1</v>
      </c>
    </row>
    <row r="144" spans="1:18" x14ac:dyDescent="0.25">
      <c r="A144" t="s">
        <v>2270</v>
      </c>
      <c r="B144" s="6" t="s">
        <v>1685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>
        <v>1</v>
      </c>
      <c r="N144" s="10"/>
      <c r="O144" s="10"/>
      <c r="P144" s="10"/>
      <c r="Q144" s="10"/>
      <c r="R144" s="22">
        <f t="shared" si="22"/>
        <v>1</v>
      </c>
    </row>
    <row r="145" spans="1:18" x14ac:dyDescent="0.25">
      <c r="A145" t="s">
        <v>2270</v>
      </c>
      <c r="B145" s="6" t="s">
        <v>1683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>
        <v>1</v>
      </c>
      <c r="N145" s="10"/>
      <c r="O145" s="10"/>
      <c r="P145" s="10"/>
      <c r="Q145" s="10"/>
      <c r="R145" s="22">
        <f t="shared" si="22"/>
        <v>1</v>
      </c>
    </row>
    <row r="146" spans="1:18" x14ac:dyDescent="0.25">
      <c r="A146" t="s">
        <v>2270</v>
      </c>
      <c r="B146" s="6" t="s">
        <v>139</v>
      </c>
      <c r="C146" s="10">
        <v>1</v>
      </c>
      <c r="D146" s="10">
        <v>1</v>
      </c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>
        <v>1</v>
      </c>
      <c r="Q146" s="10">
        <v>1</v>
      </c>
      <c r="R146" s="22">
        <f t="shared" si="22"/>
        <v>4</v>
      </c>
    </row>
    <row r="147" spans="1:18" x14ac:dyDescent="0.25">
      <c r="A147" t="s">
        <v>2270</v>
      </c>
      <c r="B147" s="6" t="s">
        <v>135</v>
      </c>
      <c r="C147" s="10">
        <v>1</v>
      </c>
      <c r="D147" s="10">
        <v>1</v>
      </c>
      <c r="E147" s="10">
        <v>1</v>
      </c>
      <c r="F147" s="10">
        <v>1</v>
      </c>
      <c r="G147" s="10">
        <v>1</v>
      </c>
      <c r="H147" s="10">
        <v>1</v>
      </c>
      <c r="I147" s="10">
        <v>1</v>
      </c>
      <c r="J147" s="10"/>
      <c r="K147" s="10"/>
      <c r="L147" s="10"/>
      <c r="M147" s="10"/>
      <c r="N147" s="10"/>
      <c r="O147" s="10"/>
      <c r="P147" s="10"/>
      <c r="Q147" s="10"/>
      <c r="R147" s="22">
        <f t="shared" si="22"/>
        <v>7</v>
      </c>
    </row>
    <row r="148" spans="1:18" x14ac:dyDescent="0.25">
      <c r="A148" t="s">
        <v>2270</v>
      </c>
      <c r="B148" s="6" t="s">
        <v>1684</v>
      </c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>
        <v>1</v>
      </c>
      <c r="N148" s="10"/>
      <c r="O148" s="10"/>
      <c r="P148" s="10"/>
      <c r="Q148" s="10"/>
      <c r="R148" s="22">
        <f t="shared" ref="R148:R211" si="23">SUM(C148:Q148)</f>
        <v>1</v>
      </c>
    </row>
    <row r="149" spans="1:18" x14ac:dyDescent="0.25">
      <c r="A149" t="s">
        <v>2270</v>
      </c>
      <c r="B149" s="6" t="s">
        <v>1529</v>
      </c>
      <c r="C149" s="10"/>
      <c r="D149" s="10"/>
      <c r="E149" s="10"/>
      <c r="F149" s="10"/>
      <c r="G149" s="10"/>
      <c r="H149" s="10"/>
      <c r="I149" s="10"/>
      <c r="J149" s="10"/>
      <c r="K149" s="10"/>
      <c r="L149" s="10">
        <v>1</v>
      </c>
      <c r="M149" s="10"/>
      <c r="N149" s="10"/>
      <c r="O149" s="10"/>
      <c r="P149" s="10"/>
      <c r="Q149" s="10"/>
      <c r="R149" s="22">
        <f t="shared" si="23"/>
        <v>1</v>
      </c>
    </row>
    <row r="150" spans="1:18" x14ac:dyDescent="0.25">
      <c r="A150" t="s">
        <v>2270</v>
      </c>
      <c r="B150" s="6" t="s">
        <v>752</v>
      </c>
      <c r="C150" s="10"/>
      <c r="D150" s="10"/>
      <c r="E150" s="10"/>
      <c r="F150" s="10"/>
      <c r="G150" s="10">
        <v>1</v>
      </c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22">
        <f t="shared" si="23"/>
        <v>1</v>
      </c>
    </row>
    <row r="151" spans="1:18" x14ac:dyDescent="0.25">
      <c r="A151" t="s">
        <v>2270</v>
      </c>
      <c r="B151" s="6" t="s">
        <v>138</v>
      </c>
      <c r="C151" s="10">
        <v>1</v>
      </c>
      <c r="D151" s="10">
        <v>1</v>
      </c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22">
        <f t="shared" si="23"/>
        <v>2</v>
      </c>
    </row>
    <row r="152" spans="1:18" x14ac:dyDescent="0.25">
      <c r="A152" t="s">
        <v>2270</v>
      </c>
      <c r="B152" s="6" t="s">
        <v>921</v>
      </c>
      <c r="C152" s="10"/>
      <c r="D152" s="10"/>
      <c r="E152" s="10"/>
      <c r="F152" s="10"/>
      <c r="G152" s="10"/>
      <c r="H152" s="10">
        <v>1</v>
      </c>
      <c r="I152" s="10">
        <v>1</v>
      </c>
      <c r="J152" s="10">
        <v>1</v>
      </c>
      <c r="K152" s="10">
        <v>1</v>
      </c>
      <c r="L152" s="10">
        <v>1</v>
      </c>
      <c r="M152" s="10">
        <v>1</v>
      </c>
      <c r="N152" s="10">
        <v>1</v>
      </c>
      <c r="O152" s="10">
        <v>1</v>
      </c>
      <c r="P152" s="10"/>
      <c r="Q152" s="10"/>
      <c r="R152" s="22">
        <f t="shared" si="23"/>
        <v>8</v>
      </c>
    </row>
    <row r="153" spans="1:18" x14ac:dyDescent="0.25">
      <c r="A153" t="s">
        <v>2270</v>
      </c>
      <c r="B153" s="6" t="s">
        <v>133</v>
      </c>
      <c r="C153" s="10">
        <v>1</v>
      </c>
      <c r="D153" s="10">
        <v>1</v>
      </c>
      <c r="E153" s="10">
        <v>1</v>
      </c>
      <c r="F153" s="10">
        <v>1</v>
      </c>
      <c r="G153" s="10">
        <v>1</v>
      </c>
      <c r="H153" s="10">
        <v>1</v>
      </c>
      <c r="I153" s="10">
        <v>1</v>
      </c>
      <c r="J153" s="10">
        <v>1</v>
      </c>
      <c r="K153" s="10">
        <v>1</v>
      </c>
      <c r="L153" s="10">
        <v>1</v>
      </c>
      <c r="M153" s="10">
        <v>1</v>
      </c>
      <c r="N153" s="10">
        <v>1</v>
      </c>
      <c r="O153" s="10">
        <v>1</v>
      </c>
      <c r="P153" s="10">
        <v>1</v>
      </c>
      <c r="Q153" s="10">
        <v>1</v>
      </c>
      <c r="R153" s="22">
        <f t="shared" si="23"/>
        <v>15</v>
      </c>
    </row>
    <row r="154" spans="1:18" x14ac:dyDescent="0.25">
      <c r="A154" t="s">
        <v>2270</v>
      </c>
      <c r="B154" s="6" t="s">
        <v>1368</v>
      </c>
      <c r="C154" s="10"/>
      <c r="D154" s="10"/>
      <c r="E154" s="10"/>
      <c r="F154" s="10"/>
      <c r="G154" s="10"/>
      <c r="H154" s="10"/>
      <c r="I154" s="10"/>
      <c r="J154" s="10"/>
      <c r="K154" s="10">
        <v>1</v>
      </c>
      <c r="L154" s="10"/>
      <c r="M154" s="10"/>
      <c r="N154" s="10"/>
      <c r="O154" s="10"/>
      <c r="P154" s="10"/>
      <c r="Q154" s="10"/>
      <c r="R154" s="22">
        <f t="shared" si="23"/>
        <v>1</v>
      </c>
    </row>
    <row r="155" spans="1:18" x14ac:dyDescent="0.25">
      <c r="A155" t="s">
        <v>2270</v>
      </c>
      <c r="B155" s="6" t="s">
        <v>1866</v>
      </c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>
        <v>1</v>
      </c>
      <c r="O155" s="10"/>
      <c r="P155" s="10"/>
      <c r="Q155" s="10"/>
      <c r="R155" s="22">
        <f t="shared" si="23"/>
        <v>1</v>
      </c>
    </row>
    <row r="156" spans="1:18" x14ac:dyDescent="0.25">
      <c r="A156" t="s">
        <v>2270</v>
      </c>
      <c r="B156" s="6" t="s">
        <v>2155</v>
      </c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>
        <v>1</v>
      </c>
      <c r="Q156" s="10"/>
      <c r="R156" s="22">
        <f t="shared" si="23"/>
        <v>1</v>
      </c>
    </row>
    <row r="157" spans="1:18" x14ac:dyDescent="0.25">
      <c r="A157" t="s">
        <v>2270</v>
      </c>
      <c r="B157" s="6" t="s">
        <v>751</v>
      </c>
      <c r="C157" s="10"/>
      <c r="D157" s="10"/>
      <c r="E157" s="10"/>
      <c r="F157" s="10"/>
      <c r="G157" s="10">
        <v>1</v>
      </c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22">
        <f t="shared" si="23"/>
        <v>1</v>
      </c>
    </row>
    <row r="158" spans="1:18" x14ac:dyDescent="0.25">
      <c r="A158" t="s">
        <v>2270</v>
      </c>
      <c r="B158" s="6" t="s">
        <v>1235</v>
      </c>
      <c r="C158" s="10"/>
      <c r="D158" s="10"/>
      <c r="E158" s="10"/>
      <c r="F158" s="10"/>
      <c r="G158" s="10"/>
      <c r="H158" s="10"/>
      <c r="I158" s="10"/>
      <c r="J158" s="10">
        <v>1</v>
      </c>
      <c r="K158" s="10"/>
      <c r="L158" s="10"/>
      <c r="M158" s="10"/>
      <c r="N158" s="10"/>
      <c r="O158" s="10"/>
      <c r="P158" s="10"/>
      <c r="Q158" s="10"/>
      <c r="R158" s="22">
        <f t="shared" si="23"/>
        <v>1</v>
      </c>
    </row>
    <row r="159" spans="1:18" x14ac:dyDescent="0.25">
      <c r="A159" t="s">
        <v>2270</v>
      </c>
      <c r="B159" s="6" t="s">
        <v>2024</v>
      </c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>
        <v>1</v>
      </c>
      <c r="P159" s="10"/>
      <c r="Q159" s="10"/>
      <c r="R159" s="22">
        <f t="shared" si="23"/>
        <v>1</v>
      </c>
    </row>
    <row r="160" spans="1:18" x14ac:dyDescent="0.25">
      <c r="A160" t="s">
        <v>2270</v>
      </c>
      <c r="B160" s="6" t="s">
        <v>1867</v>
      </c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>
        <v>1</v>
      </c>
      <c r="O160" s="10"/>
      <c r="P160" s="10"/>
      <c r="Q160" s="10"/>
      <c r="R160" s="22">
        <f t="shared" si="23"/>
        <v>1</v>
      </c>
    </row>
    <row r="161" spans="1:18" x14ac:dyDescent="0.25">
      <c r="A161" t="s">
        <v>2270</v>
      </c>
      <c r="B161" s="6" t="s">
        <v>423</v>
      </c>
      <c r="C161" s="10"/>
      <c r="D161" s="10"/>
      <c r="E161" s="10">
        <v>1</v>
      </c>
      <c r="F161" s="10">
        <v>1</v>
      </c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22">
        <f t="shared" si="23"/>
        <v>2</v>
      </c>
    </row>
    <row r="162" spans="1:18" x14ac:dyDescent="0.25">
      <c r="A162" t="s">
        <v>2270</v>
      </c>
      <c r="B162" s="6" t="s">
        <v>750</v>
      </c>
      <c r="C162" s="10"/>
      <c r="D162" s="10"/>
      <c r="E162" s="10"/>
      <c r="F162" s="10"/>
      <c r="G162" s="10">
        <v>1</v>
      </c>
      <c r="H162" s="10"/>
      <c r="I162" s="10">
        <v>1</v>
      </c>
      <c r="J162" s="10"/>
      <c r="K162" s="10"/>
      <c r="L162" s="10"/>
      <c r="M162" s="10"/>
      <c r="N162" s="10"/>
      <c r="O162" s="10"/>
      <c r="P162" s="10"/>
      <c r="Q162" s="10"/>
      <c r="R162" s="22">
        <f t="shared" si="23"/>
        <v>2</v>
      </c>
    </row>
    <row r="163" spans="1:18" x14ac:dyDescent="0.25">
      <c r="A163" t="s">
        <v>2270</v>
      </c>
      <c r="B163" s="6" t="s">
        <v>920</v>
      </c>
      <c r="C163" s="10"/>
      <c r="D163" s="10"/>
      <c r="E163" s="10"/>
      <c r="F163" s="10"/>
      <c r="G163" s="10"/>
      <c r="H163" s="10">
        <v>1</v>
      </c>
      <c r="I163" s="10"/>
      <c r="J163" s="10"/>
      <c r="K163" s="10"/>
      <c r="L163" s="10"/>
      <c r="M163" s="10"/>
      <c r="N163" s="10"/>
      <c r="O163" s="10"/>
      <c r="P163" s="10"/>
      <c r="Q163" s="10"/>
      <c r="R163" s="22">
        <f t="shared" si="23"/>
        <v>1</v>
      </c>
    </row>
    <row r="164" spans="1:18" x14ac:dyDescent="0.25">
      <c r="A164" t="s">
        <v>2270</v>
      </c>
      <c r="B164" s="6" t="s">
        <v>2224</v>
      </c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>
        <v>1</v>
      </c>
      <c r="R164" s="22">
        <f t="shared" si="23"/>
        <v>1</v>
      </c>
    </row>
    <row r="165" spans="1:18" x14ac:dyDescent="0.25">
      <c r="A165" t="s">
        <v>2270</v>
      </c>
      <c r="B165" s="6" t="s">
        <v>132</v>
      </c>
      <c r="C165" s="10">
        <v>1</v>
      </c>
      <c r="D165" s="10">
        <v>1</v>
      </c>
      <c r="E165" s="10">
        <v>1</v>
      </c>
      <c r="F165" s="10">
        <v>1</v>
      </c>
      <c r="G165" s="10"/>
      <c r="H165" s="10"/>
      <c r="I165" s="10"/>
      <c r="J165" s="10"/>
      <c r="K165" s="10"/>
      <c r="L165" s="10"/>
      <c r="M165" s="10"/>
      <c r="N165" s="10">
        <v>1</v>
      </c>
      <c r="O165" s="10">
        <v>1</v>
      </c>
      <c r="P165" s="10">
        <v>1</v>
      </c>
      <c r="Q165" s="10">
        <v>1</v>
      </c>
      <c r="R165" s="22">
        <f t="shared" si="23"/>
        <v>8</v>
      </c>
    </row>
    <row r="166" spans="1:18" x14ac:dyDescent="0.25">
      <c r="A166" t="s">
        <v>2270</v>
      </c>
      <c r="B166" s="6" t="s">
        <v>424</v>
      </c>
      <c r="C166" s="10"/>
      <c r="D166" s="10"/>
      <c r="E166" s="10">
        <v>1</v>
      </c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22">
        <f t="shared" si="23"/>
        <v>1</v>
      </c>
    </row>
    <row r="167" spans="1:18" x14ac:dyDescent="0.25">
      <c r="A167" t="s">
        <v>2272</v>
      </c>
      <c r="B167" s="6" t="s">
        <v>152</v>
      </c>
      <c r="C167" s="10">
        <v>1</v>
      </c>
      <c r="D167" s="10">
        <v>1</v>
      </c>
      <c r="E167" s="10">
        <v>1</v>
      </c>
      <c r="F167" s="10">
        <v>1</v>
      </c>
      <c r="G167" s="10">
        <v>1</v>
      </c>
      <c r="H167" s="10">
        <v>1</v>
      </c>
      <c r="I167" s="10">
        <v>1</v>
      </c>
      <c r="J167" s="10">
        <v>1</v>
      </c>
      <c r="K167" s="10">
        <v>1</v>
      </c>
      <c r="L167" s="10"/>
      <c r="M167" s="10"/>
      <c r="N167" s="10"/>
      <c r="O167" s="10"/>
      <c r="P167" s="10"/>
      <c r="Q167" s="10"/>
      <c r="R167" s="22">
        <f t="shared" si="23"/>
        <v>9</v>
      </c>
    </row>
    <row r="168" spans="1:18" x14ac:dyDescent="0.25">
      <c r="A168" t="s">
        <v>2272</v>
      </c>
      <c r="B168" s="6" t="s">
        <v>2296</v>
      </c>
      <c r="C168" s="10"/>
      <c r="D168" s="10"/>
      <c r="E168" s="10"/>
      <c r="F168" s="10">
        <v>1</v>
      </c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22">
        <f t="shared" si="23"/>
        <v>1</v>
      </c>
    </row>
    <row r="169" spans="1:18" x14ac:dyDescent="0.25">
      <c r="A169" t="s">
        <v>2272</v>
      </c>
      <c r="B169" s="6" t="s">
        <v>2030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>
        <v>1</v>
      </c>
      <c r="P169" s="10">
        <v>1</v>
      </c>
      <c r="Q169" s="10"/>
      <c r="R169" s="22">
        <f t="shared" si="23"/>
        <v>2</v>
      </c>
    </row>
    <row r="170" spans="1:18" x14ac:dyDescent="0.25">
      <c r="A170" t="s">
        <v>2272</v>
      </c>
      <c r="B170" s="6" t="s">
        <v>2227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>
        <v>1</v>
      </c>
      <c r="R170" s="22">
        <f t="shared" si="23"/>
        <v>1</v>
      </c>
    </row>
    <row r="171" spans="1:18" x14ac:dyDescent="0.25">
      <c r="A171" t="s">
        <v>2272</v>
      </c>
      <c r="B171" s="6" t="s">
        <v>1097</v>
      </c>
      <c r="C171" s="10"/>
      <c r="D171" s="10"/>
      <c r="E171" s="10"/>
      <c r="F171" s="10"/>
      <c r="G171" s="10"/>
      <c r="H171" s="10"/>
      <c r="I171" s="10">
        <v>1</v>
      </c>
      <c r="J171" s="10">
        <v>1</v>
      </c>
      <c r="K171" s="10">
        <v>1</v>
      </c>
      <c r="L171" s="10"/>
      <c r="M171" s="10"/>
      <c r="N171" s="10"/>
      <c r="O171" s="10"/>
      <c r="P171" s="10"/>
      <c r="Q171" s="10"/>
      <c r="R171" s="22">
        <f t="shared" si="23"/>
        <v>3</v>
      </c>
    </row>
    <row r="172" spans="1:18" x14ac:dyDescent="0.25">
      <c r="A172" t="s">
        <v>2272</v>
      </c>
      <c r="B172" s="6" t="s">
        <v>570</v>
      </c>
      <c r="C172" s="10"/>
      <c r="D172" s="10"/>
      <c r="E172" s="10"/>
      <c r="F172" s="10"/>
      <c r="G172" s="10"/>
      <c r="H172" s="10"/>
      <c r="I172" s="10"/>
      <c r="J172" s="10"/>
      <c r="K172" s="10">
        <v>1</v>
      </c>
      <c r="L172" s="10">
        <v>1</v>
      </c>
      <c r="M172" s="10"/>
      <c r="N172" s="10"/>
      <c r="O172" s="10"/>
      <c r="P172" s="10"/>
      <c r="Q172" s="10"/>
      <c r="R172" s="22">
        <f t="shared" si="23"/>
        <v>2</v>
      </c>
    </row>
    <row r="173" spans="1:18" x14ac:dyDescent="0.25">
      <c r="A173" t="s">
        <v>2272</v>
      </c>
      <c r="B173" s="6" t="s">
        <v>151</v>
      </c>
      <c r="C173" s="10">
        <v>1</v>
      </c>
      <c r="D173" s="10">
        <v>1</v>
      </c>
      <c r="E173" s="10">
        <v>1</v>
      </c>
      <c r="F173" s="10">
        <v>1</v>
      </c>
      <c r="G173" s="10">
        <v>1</v>
      </c>
      <c r="H173" s="10">
        <v>1</v>
      </c>
      <c r="I173" s="10">
        <v>1</v>
      </c>
      <c r="J173" s="10">
        <v>1</v>
      </c>
      <c r="K173" s="10">
        <v>1</v>
      </c>
      <c r="L173" s="10">
        <v>1</v>
      </c>
      <c r="M173" s="10">
        <v>1</v>
      </c>
      <c r="N173" s="10">
        <v>1</v>
      </c>
      <c r="O173" s="10">
        <v>1</v>
      </c>
      <c r="P173" s="10">
        <v>1</v>
      </c>
      <c r="Q173" s="10">
        <v>1</v>
      </c>
      <c r="R173" s="22">
        <f t="shared" si="23"/>
        <v>15</v>
      </c>
    </row>
    <row r="174" spans="1:18" x14ac:dyDescent="0.25">
      <c r="A174" t="s">
        <v>2272</v>
      </c>
      <c r="B174" s="6" t="s">
        <v>923</v>
      </c>
      <c r="C174" s="10"/>
      <c r="D174" s="10"/>
      <c r="E174" s="10"/>
      <c r="F174" s="10"/>
      <c r="G174" s="10"/>
      <c r="H174" s="10">
        <v>1</v>
      </c>
      <c r="I174" s="10">
        <v>1</v>
      </c>
      <c r="J174" s="10">
        <v>1</v>
      </c>
      <c r="K174" s="10"/>
      <c r="L174" s="10"/>
      <c r="M174" s="10"/>
      <c r="N174" s="10"/>
      <c r="O174" s="10"/>
      <c r="P174" s="10"/>
      <c r="Q174" s="10"/>
      <c r="R174" s="22">
        <f t="shared" si="23"/>
        <v>3</v>
      </c>
    </row>
    <row r="175" spans="1:18" x14ac:dyDescent="0.25">
      <c r="A175" t="s">
        <v>2272</v>
      </c>
      <c r="B175" s="6" t="s">
        <v>575</v>
      </c>
      <c r="C175" s="10"/>
      <c r="D175" s="10"/>
      <c r="E175" s="10"/>
      <c r="F175" s="10">
        <v>1</v>
      </c>
      <c r="G175" s="10">
        <v>1</v>
      </c>
      <c r="H175" s="10">
        <v>1</v>
      </c>
      <c r="I175" s="10">
        <v>1</v>
      </c>
      <c r="J175" s="10"/>
      <c r="K175" s="10"/>
      <c r="L175" s="10"/>
      <c r="M175" s="10"/>
      <c r="N175" s="10"/>
      <c r="O175" s="10"/>
      <c r="P175" s="10"/>
      <c r="Q175" s="10"/>
      <c r="R175" s="22">
        <f t="shared" si="23"/>
        <v>4</v>
      </c>
    </row>
    <row r="176" spans="1:18" x14ac:dyDescent="0.25">
      <c r="A176" t="s">
        <v>2272</v>
      </c>
      <c r="B176" s="6" t="s">
        <v>1098</v>
      </c>
      <c r="C176" s="10"/>
      <c r="D176" s="10"/>
      <c r="E176" s="10"/>
      <c r="F176" s="10"/>
      <c r="G176" s="10"/>
      <c r="H176" s="10"/>
      <c r="I176" s="10">
        <v>1</v>
      </c>
      <c r="J176" s="10">
        <v>1</v>
      </c>
      <c r="K176" s="10">
        <v>1</v>
      </c>
      <c r="L176" s="10">
        <v>1</v>
      </c>
      <c r="M176" s="10"/>
      <c r="N176" s="10"/>
      <c r="O176" s="10"/>
      <c r="P176" s="10"/>
      <c r="Q176" s="10"/>
      <c r="R176" s="22">
        <f t="shared" si="23"/>
        <v>4</v>
      </c>
    </row>
    <row r="177" spans="1:18" x14ac:dyDescent="0.25">
      <c r="A177" t="s">
        <v>2272</v>
      </c>
      <c r="B177" s="6" t="s">
        <v>577</v>
      </c>
      <c r="C177" s="10"/>
      <c r="D177" s="10">
        <v>1</v>
      </c>
      <c r="E177" s="10">
        <v>1</v>
      </c>
      <c r="F177" s="10">
        <v>1</v>
      </c>
      <c r="G177" s="10">
        <v>1</v>
      </c>
      <c r="H177" s="10">
        <v>1</v>
      </c>
      <c r="I177" s="10">
        <v>1</v>
      </c>
      <c r="J177" s="10">
        <v>1</v>
      </c>
      <c r="K177" s="10"/>
      <c r="L177" s="10"/>
      <c r="M177" s="10"/>
      <c r="N177" s="10"/>
      <c r="O177" s="10"/>
      <c r="P177" s="10"/>
      <c r="Q177" s="10"/>
      <c r="R177" s="22">
        <f t="shared" si="23"/>
        <v>7</v>
      </c>
    </row>
    <row r="178" spans="1:18" x14ac:dyDescent="0.25">
      <c r="A178" t="s">
        <v>2272</v>
      </c>
      <c r="B178" s="6" t="s">
        <v>578</v>
      </c>
      <c r="C178" s="10"/>
      <c r="D178" s="10"/>
      <c r="E178" s="10">
        <v>1</v>
      </c>
      <c r="F178" s="10">
        <v>1</v>
      </c>
      <c r="G178" s="10">
        <v>1</v>
      </c>
      <c r="H178" s="10">
        <v>1</v>
      </c>
      <c r="I178" s="10">
        <v>1</v>
      </c>
      <c r="J178" s="10">
        <v>1</v>
      </c>
      <c r="K178" s="10"/>
      <c r="L178" s="10"/>
      <c r="M178" s="10"/>
      <c r="N178" s="10"/>
      <c r="O178" s="10"/>
      <c r="P178" s="10"/>
      <c r="Q178" s="10"/>
      <c r="R178" s="22">
        <f t="shared" si="23"/>
        <v>6</v>
      </c>
    </row>
    <row r="179" spans="1:18" x14ac:dyDescent="0.25">
      <c r="A179" t="s">
        <v>2272</v>
      </c>
      <c r="B179" s="6" t="s">
        <v>316</v>
      </c>
      <c r="C179" s="10"/>
      <c r="D179" s="10">
        <v>1</v>
      </c>
      <c r="E179" s="10">
        <v>1</v>
      </c>
      <c r="F179" s="10">
        <v>1</v>
      </c>
      <c r="G179" s="10">
        <v>1</v>
      </c>
      <c r="H179" s="10">
        <v>1</v>
      </c>
      <c r="I179" s="10">
        <v>1</v>
      </c>
      <c r="J179" s="10">
        <v>1</v>
      </c>
      <c r="K179" s="10">
        <v>1</v>
      </c>
      <c r="L179" s="10">
        <v>1</v>
      </c>
      <c r="M179" s="10"/>
      <c r="N179" s="10"/>
      <c r="O179" s="10"/>
      <c r="P179" s="10"/>
      <c r="Q179" s="10"/>
      <c r="R179" s="22">
        <f t="shared" si="23"/>
        <v>9</v>
      </c>
    </row>
    <row r="180" spans="1:18" x14ac:dyDescent="0.25">
      <c r="A180" t="s">
        <v>2272</v>
      </c>
      <c r="B180" s="6" t="s">
        <v>1206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>
        <v>1</v>
      </c>
      <c r="M180" s="10"/>
      <c r="N180" s="10"/>
      <c r="O180" s="10"/>
      <c r="P180" s="10"/>
      <c r="Q180" s="10"/>
      <c r="R180" s="22">
        <f t="shared" si="23"/>
        <v>1</v>
      </c>
    </row>
    <row r="181" spans="1:18" x14ac:dyDescent="0.25">
      <c r="A181" t="s">
        <v>2272</v>
      </c>
      <c r="B181" s="6" t="s">
        <v>485</v>
      </c>
      <c r="C181" s="10"/>
      <c r="D181" s="10"/>
      <c r="E181" s="10"/>
      <c r="F181" s="10"/>
      <c r="G181" s="10"/>
      <c r="H181" s="10"/>
      <c r="I181" s="10"/>
      <c r="J181" s="10"/>
      <c r="K181" s="10">
        <v>1</v>
      </c>
      <c r="L181" s="10"/>
      <c r="M181" s="10"/>
      <c r="N181" s="10"/>
      <c r="O181" s="10"/>
      <c r="P181" s="10"/>
      <c r="Q181" s="10"/>
      <c r="R181" s="22">
        <f t="shared" si="23"/>
        <v>1</v>
      </c>
    </row>
    <row r="182" spans="1:18" x14ac:dyDescent="0.25">
      <c r="A182" t="s">
        <v>2272</v>
      </c>
      <c r="B182" s="6" t="s">
        <v>922</v>
      </c>
      <c r="C182" s="10"/>
      <c r="D182" s="10"/>
      <c r="E182" s="10"/>
      <c r="F182" s="10"/>
      <c r="G182" s="10"/>
      <c r="H182" s="10">
        <v>1</v>
      </c>
      <c r="I182" s="10">
        <v>1</v>
      </c>
      <c r="J182" s="10"/>
      <c r="K182" s="10"/>
      <c r="L182" s="10"/>
      <c r="M182" s="10"/>
      <c r="N182" s="10"/>
      <c r="O182" s="10"/>
      <c r="P182" s="10"/>
      <c r="Q182" s="10"/>
      <c r="R182" s="22">
        <f t="shared" si="23"/>
        <v>2</v>
      </c>
    </row>
    <row r="183" spans="1:18" x14ac:dyDescent="0.25">
      <c r="A183" t="s">
        <v>2272</v>
      </c>
      <c r="B183" s="6" t="s">
        <v>150</v>
      </c>
      <c r="C183" s="10">
        <v>1</v>
      </c>
      <c r="D183" s="10">
        <v>1</v>
      </c>
      <c r="E183" s="10">
        <v>1</v>
      </c>
      <c r="F183" s="10">
        <v>1</v>
      </c>
      <c r="G183" s="10">
        <v>1</v>
      </c>
      <c r="H183" s="10">
        <v>1</v>
      </c>
      <c r="I183" s="10">
        <v>1</v>
      </c>
      <c r="J183" s="10">
        <v>1</v>
      </c>
      <c r="K183" s="10">
        <v>1</v>
      </c>
      <c r="L183" s="10">
        <v>1</v>
      </c>
      <c r="M183" s="10">
        <v>1</v>
      </c>
      <c r="N183" s="10">
        <v>1</v>
      </c>
      <c r="O183" s="10"/>
      <c r="P183" s="10">
        <v>1</v>
      </c>
      <c r="Q183" s="10">
        <v>1</v>
      </c>
      <c r="R183" s="22">
        <f t="shared" si="23"/>
        <v>14</v>
      </c>
    </row>
    <row r="184" spans="1:18" x14ac:dyDescent="0.25">
      <c r="A184" t="s">
        <v>2272</v>
      </c>
      <c r="B184" s="6" t="s">
        <v>144</v>
      </c>
      <c r="C184" s="10">
        <v>1</v>
      </c>
      <c r="D184" s="10">
        <v>1</v>
      </c>
      <c r="E184" s="10">
        <v>1</v>
      </c>
      <c r="F184" s="10">
        <v>1</v>
      </c>
      <c r="G184" s="10">
        <v>1</v>
      </c>
      <c r="H184" s="10">
        <v>1</v>
      </c>
      <c r="I184" s="10">
        <v>1</v>
      </c>
      <c r="J184" s="10">
        <v>1</v>
      </c>
      <c r="K184" s="10">
        <v>1</v>
      </c>
      <c r="L184" s="10">
        <v>1</v>
      </c>
      <c r="M184" s="10">
        <v>1</v>
      </c>
      <c r="N184" s="10">
        <v>1</v>
      </c>
      <c r="O184" s="10">
        <v>1</v>
      </c>
      <c r="P184" s="10">
        <v>1</v>
      </c>
      <c r="Q184" s="10">
        <v>1</v>
      </c>
      <c r="R184" s="22">
        <f t="shared" si="23"/>
        <v>15</v>
      </c>
    </row>
    <row r="185" spans="1:18" x14ac:dyDescent="0.25">
      <c r="A185" t="s">
        <v>2272</v>
      </c>
      <c r="B185" s="6" t="s">
        <v>141</v>
      </c>
      <c r="C185" s="10">
        <v>1</v>
      </c>
      <c r="D185" s="10">
        <v>1</v>
      </c>
      <c r="E185" s="10">
        <v>1</v>
      </c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22">
        <f t="shared" si="23"/>
        <v>3</v>
      </c>
    </row>
    <row r="186" spans="1:18" x14ac:dyDescent="0.25">
      <c r="A186" t="s">
        <v>2272</v>
      </c>
      <c r="B186" s="6" t="s">
        <v>148</v>
      </c>
      <c r="C186" s="10">
        <v>1</v>
      </c>
      <c r="D186" s="10">
        <v>1</v>
      </c>
      <c r="E186" s="10">
        <v>1</v>
      </c>
      <c r="F186" s="10">
        <v>1</v>
      </c>
      <c r="G186" s="10">
        <v>1</v>
      </c>
      <c r="H186" s="10">
        <v>1</v>
      </c>
      <c r="I186" s="10">
        <v>1</v>
      </c>
      <c r="J186" s="10">
        <v>1</v>
      </c>
      <c r="K186" s="10">
        <v>1</v>
      </c>
      <c r="L186" s="10"/>
      <c r="M186" s="10">
        <v>1</v>
      </c>
      <c r="N186" s="10">
        <v>1</v>
      </c>
      <c r="O186" s="10">
        <v>1</v>
      </c>
      <c r="P186" s="10">
        <v>1</v>
      </c>
      <c r="Q186" s="10">
        <v>1</v>
      </c>
      <c r="R186" s="22">
        <f t="shared" si="23"/>
        <v>14</v>
      </c>
    </row>
    <row r="187" spans="1:18" x14ac:dyDescent="0.25">
      <c r="A187" t="s">
        <v>2272</v>
      </c>
      <c r="B187" s="6" t="s">
        <v>1539</v>
      </c>
      <c r="C187" s="10"/>
      <c r="D187" s="10"/>
      <c r="E187" s="10"/>
      <c r="F187" s="10"/>
      <c r="G187" s="10"/>
      <c r="H187" s="10"/>
      <c r="I187" s="10"/>
      <c r="J187" s="10"/>
      <c r="K187" s="10"/>
      <c r="L187" s="10">
        <v>1</v>
      </c>
      <c r="M187" s="10"/>
      <c r="N187" s="10"/>
      <c r="O187" s="10"/>
      <c r="P187" s="10"/>
      <c r="Q187" s="10"/>
      <c r="R187" s="22">
        <f t="shared" si="23"/>
        <v>1</v>
      </c>
    </row>
    <row r="188" spans="1:18" x14ac:dyDescent="0.25">
      <c r="A188" t="s">
        <v>2272</v>
      </c>
      <c r="B188" s="6" t="s">
        <v>145</v>
      </c>
      <c r="C188" s="10">
        <v>1</v>
      </c>
      <c r="D188" s="10">
        <v>1</v>
      </c>
      <c r="E188" s="10">
        <v>1</v>
      </c>
      <c r="F188" s="10">
        <v>1</v>
      </c>
      <c r="G188" s="10">
        <v>1</v>
      </c>
      <c r="H188" s="10">
        <v>1</v>
      </c>
      <c r="I188" s="10">
        <v>1</v>
      </c>
      <c r="J188" s="10">
        <v>1</v>
      </c>
      <c r="K188" s="10">
        <v>1</v>
      </c>
      <c r="L188" s="10">
        <v>1</v>
      </c>
      <c r="M188" s="10">
        <v>1</v>
      </c>
      <c r="N188" s="10"/>
      <c r="O188" s="10"/>
      <c r="P188" s="10"/>
      <c r="Q188" s="10"/>
      <c r="R188" s="22">
        <f t="shared" si="23"/>
        <v>11</v>
      </c>
    </row>
    <row r="189" spans="1:18" x14ac:dyDescent="0.25">
      <c r="A189" t="s">
        <v>2272</v>
      </c>
      <c r="B189" s="6" t="s">
        <v>924</v>
      </c>
      <c r="C189" s="10"/>
      <c r="D189" s="10"/>
      <c r="E189" s="10"/>
      <c r="F189" s="10"/>
      <c r="G189" s="10"/>
      <c r="H189" s="10">
        <v>1</v>
      </c>
      <c r="I189" s="10"/>
      <c r="J189" s="10"/>
      <c r="K189" s="10"/>
      <c r="L189" s="10"/>
      <c r="M189" s="10"/>
      <c r="N189" s="10"/>
      <c r="O189" s="10"/>
      <c r="P189" s="10"/>
      <c r="Q189" s="10"/>
      <c r="R189" s="22">
        <f t="shared" si="23"/>
        <v>1</v>
      </c>
    </row>
    <row r="190" spans="1:18" x14ac:dyDescent="0.25">
      <c r="A190" t="s">
        <v>2272</v>
      </c>
      <c r="B190" s="6" t="s">
        <v>426</v>
      </c>
      <c r="C190" s="10"/>
      <c r="D190" s="10"/>
      <c r="E190" s="10">
        <v>1</v>
      </c>
      <c r="F190" s="10">
        <v>1</v>
      </c>
      <c r="G190" s="10">
        <v>1</v>
      </c>
      <c r="H190" s="10">
        <v>1</v>
      </c>
      <c r="I190" s="10">
        <v>1</v>
      </c>
      <c r="J190" s="10">
        <v>1</v>
      </c>
      <c r="K190" s="10"/>
      <c r="L190" s="10"/>
      <c r="M190" s="10"/>
      <c r="N190" s="10"/>
      <c r="O190" s="10"/>
      <c r="P190" s="10"/>
      <c r="Q190" s="10"/>
      <c r="R190" s="22">
        <f t="shared" si="23"/>
        <v>6</v>
      </c>
    </row>
    <row r="191" spans="1:18" x14ac:dyDescent="0.25">
      <c r="A191" t="s">
        <v>2272</v>
      </c>
      <c r="B191" s="6" t="s">
        <v>425</v>
      </c>
      <c r="C191" s="10"/>
      <c r="D191" s="10"/>
      <c r="E191" s="10">
        <v>1</v>
      </c>
      <c r="F191" s="10"/>
      <c r="G191" s="10">
        <v>1</v>
      </c>
      <c r="H191" s="10">
        <v>1</v>
      </c>
      <c r="I191" s="10"/>
      <c r="J191" s="10"/>
      <c r="K191" s="10"/>
      <c r="L191" s="10"/>
      <c r="M191" s="10"/>
      <c r="N191" s="10"/>
      <c r="O191" s="10"/>
      <c r="P191" s="10"/>
      <c r="Q191" s="10"/>
      <c r="R191" s="22">
        <f t="shared" si="23"/>
        <v>3</v>
      </c>
    </row>
    <row r="192" spans="1:18" x14ac:dyDescent="0.25">
      <c r="A192" t="s">
        <v>2272</v>
      </c>
      <c r="B192" s="6" t="s">
        <v>1829</v>
      </c>
      <c r="C192" s="10"/>
      <c r="D192" s="10"/>
      <c r="E192" s="10"/>
      <c r="F192" s="10"/>
      <c r="G192" s="10">
        <v>1</v>
      </c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22">
        <f t="shared" si="23"/>
        <v>1</v>
      </c>
    </row>
    <row r="193" spans="1:18" x14ac:dyDescent="0.25">
      <c r="A193" t="s">
        <v>2272</v>
      </c>
      <c r="B193" s="6" t="s">
        <v>149</v>
      </c>
      <c r="C193" s="10">
        <v>1</v>
      </c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22">
        <f t="shared" si="23"/>
        <v>1</v>
      </c>
    </row>
    <row r="194" spans="1:18" x14ac:dyDescent="0.25">
      <c r="A194" t="s">
        <v>2272</v>
      </c>
      <c r="B194" s="6" t="s">
        <v>146</v>
      </c>
      <c r="C194" s="10">
        <v>1</v>
      </c>
      <c r="D194" s="10">
        <v>1</v>
      </c>
      <c r="E194" s="10">
        <v>1</v>
      </c>
      <c r="F194" s="10">
        <v>1</v>
      </c>
      <c r="G194" s="10">
        <v>1</v>
      </c>
      <c r="H194" s="10">
        <v>1</v>
      </c>
      <c r="I194" s="10">
        <v>1</v>
      </c>
      <c r="J194" s="10">
        <v>1</v>
      </c>
      <c r="K194" s="10">
        <v>1</v>
      </c>
      <c r="L194" s="10">
        <v>1</v>
      </c>
      <c r="M194" s="10">
        <v>1</v>
      </c>
      <c r="N194" s="10">
        <v>1</v>
      </c>
      <c r="O194" s="10">
        <v>1</v>
      </c>
      <c r="P194" s="10"/>
      <c r="Q194" s="10"/>
      <c r="R194" s="22">
        <f t="shared" si="23"/>
        <v>13</v>
      </c>
    </row>
    <row r="195" spans="1:18" x14ac:dyDescent="0.25">
      <c r="A195" t="s">
        <v>2272</v>
      </c>
      <c r="B195" s="6" t="s">
        <v>142</v>
      </c>
      <c r="C195" s="10">
        <v>1</v>
      </c>
      <c r="D195" s="10">
        <v>1</v>
      </c>
      <c r="E195" s="10">
        <v>1</v>
      </c>
      <c r="F195" s="10">
        <v>1</v>
      </c>
      <c r="G195" s="10">
        <v>1</v>
      </c>
      <c r="H195" s="10">
        <v>1</v>
      </c>
      <c r="I195" s="10">
        <v>1</v>
      </c>
      <c r="J195" s="10">
        <v>1</v>
      </c>
      <c r="K195" s="10">
        <v>1</v>
      </c>
      <c r="L195" s="10">
        <v>1</v>
      </c>
      <c r="M195" s="10">
        <v>1</v>
      </c>
      <c r="N195" s="10">
        <v>1</v>
      </c>
      <c r="O195" s="10">
        <v>1</v>
      </c>
      <c r="P195" s="10">
        <v>1</v>
      </c>
      <c r="Q195" s="10">
        <v>1</v>
      </c>
      <c r="R195" s="22">
        <f t="shared" si="23"/>
        <v>15</v>
      </c>
    </row>
    <row r="196" spans="1:18" x14ac:dyDescent="0.25">
      <c r="A196" t="s">
        <v>2272</v>
      </c>
      <c r="B196" s="6" t="s">
        <v>1879</v>
      </c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>
        <v>1</v>
      </c>
      <c r="O196" s="10">
        <v>1</v>
      </c>
      <c r="P196" s="10"/>
      <c r="Q196" s="10"/>
      <c r="R196" s="22">
        <f t="shared" si="23"/>
        <v>2</v>
      </c>
    </row>
    <row r="197" spans="1:18" x14ac:dyDescent="0.25">
      <c r="A197" t="s">
        <v>2272</v>
      </c>
      <c r="B197" s="6" t="s">
        <v>143</v>
      </c>
      <c r="C197" s="10">
        <v>1</v>
      </c>
      <c r="D197" s="10">
        <v>1</v>
      </c>
      <c r="E197" s="10">
        <v>1</v>
      </c>
      <c r="F197" s="10">
        <v>1</v>
      </c>
      <c r="G197" s="10">
        <v>1</v>
      </c>
      <c r="H197" s="10">
        <v>1</v>
      </c>
      <c r="I197" s="10">
        <v>1</v>
      </c>
      <c r="J197" s="10">
        <v>1</v>
      </c>
      <c r="K197" s="10">
        <v>1</v>
      </c>
      <c r="L197" s="10">
        <v>1</v>
      </c>
      <c r="M197" s="10">
        <v>1</v>
      </c>
      <c r="N197" s="10">
        <v>1</v>
      </c>
      <c r="O197" s="10">
        <v>1</v>
      </c>
      <c r="P197" s="10">
        <v>1</v>
      </c>
      <c r="Q197" s="10">
        <v>1</v>
      </c>
      <c r="R197" s="22">
        <f t="shared" si="23"/>
        <v>15</v>
      </c>
    </row>
    <row r="198" spans="1:18" x14ac:dyDescent="0.25">
      <c r="A198" t="s">
        <v>2272</v>
      </c>
      <c r="B198" s="6" t="s">
        <v>770</v>
      </c>
      <c r="C198" s="10"/>
      <c r="D198" s="10"/>
      <c r="E198" s="10"/>
      <c r="F198" s="10"/>
      <c r="G198" s="10"/>
      <c r="H198" s="10"/>
      <c r="I198" s="10"/>
      <c r="J198" s="10">
        <v>1</v>
      </c>
      <c r="K198" s="10">
        <v>1</v>
      </c>
      <c r="L198" s="10">
        <v>1</v>
      </c>
      <c r="M198" s="10">
        <v>1</v>
      </c>
      <c r="N198" s="10">
        <v>1</v>
      </c>
      <c r="O198" s="10">
        <v>1</v>
      </c>
      <c r="P198" s="10">
        <v>1</v>
      </c>
      <c r="Q198" s="10">
        <v>1</v>
      </c>
      <c r="R198" s="22">
        <f t="shared" si="23"/>
        <v>8</v>
      </c>
    </row>
    <row r="199" spans="1:18" x14ac:dyDescent="0.25">
      <c r="A199" t="s">
        <v>2272</v>
      </c>
      <c r="B199" s="6" t="s">
        <v>576</v>
      </c>
      <c r="C199" s="10"/>
      <c r="D199" s="10"/>
      <c r="E199" s="10"/>
      <c r="F199" s="10">
        <v>1</v>
      </c>
      <c r="G199" s="10">
        <v>1</v>
      </c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22">
        <f t="shared" si="23"/>
        <v>2</v>
      </c>
    </row>
    <row r="200" spans="1:18" x14ac:dyDescent="0.25">
      <c r="A200" t="s">
        <v>2272</v>
      </c>
      <c r="B200" s="6" t="s">
        <v>2226</v>
      </c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>
        <v>1</v>
      </c>
      <c r="R200" s="22">
        <f t="shared" si="23"/>
        <v>1</v>
      </c>
    </row>
    <row r="201" spans="1:18" x14ac:dyDescent="0.25">
      <c r="A201" t="s">
        <v>2272</v>
      </c>
      <c r="B201" s="6" t="s">
        <v>153</v>
      </c>
      <c r="C201" s="10">
        <v>1</v>
      </c>
      <c r="D201" s="10">
        <v>1</v>
      </c>
      <c r="E201" s="10">
        <v>1</v>
      </c>
      <c r="F201" s="10">
        <v>1</v>
      </c>
      <c r="G201" s="10"/>
      <c r="H201" s="10"/>
      <c r="I201" s="10"/>
      <c r="J201" s="10"/>
      <c r="K201" s="10"/>
      <c r="L201" s="10"/>
      <c r="M201" s="10"/>
      <c r="N201" s="10"/>
      <c r="O201" s="10">
        <v>1</v>
      </c>
      <c r="P201" s="10">
        <v>1</v>
      </c>
      <c r="Q201" s="10">
        <v>1</v>
      </c>
      <c r="R201" s="22">
        <f t="shared" si="23"/>
        <v>7</v>
      </c>
    </row>
    <row r="202" spans="1:18" x14ac:dyDescent="0.25">
      <c r="A202" t="s">
        <v>2272</v>
      </c>
      <c r="B202" s="6" t="s">
        <v>147</v>
      </c>
      <c r="C202" s="10">
        <v>1</v>
      </c>
      <c r="D202" s="10">
        <v>1</v>
      </c>
      <c r="E202" s="10">
        <v>1</v>
      </c>
      <c r="F202" s="10">
        <v>1</v>
      </c>
      <c r="G202" s="10">
        <v>1</v>
      </c>
      <c r="H202" s="10">
        <v>1</v>
      </c>
      <c r="I202" s="10">
        <v>1</v>
      </c>
      <c r="J202" s="10">
        <v>1</v>
      </c>
      <c r="K202" s="10">
        <v>1</v>
      </c>
      <c r="L202" s="10">
        <v>1</v>
      </c>
      <c r="M202" s="10">
        <v>1</v>
      </c>
      <c r="N202" s="10">
        <v>1</v>
      </c>
      <c r="O202" s="10">
        <v>1</v>
      </c>
      <c r="P202" s="10">
        <v>1</v>
      </c>
      <c r="Q202" s="10">
        <v>1</v>
      </c>
      <c r="R202" s="22">
        <f t="shared" si="23"/>
        <v>15</v>
      </c>
    </row>
    <row r="203" spans="1:18" x14ac:dyDescent="0.25">
      <c r="A203" t="s">
        <v>2272</v>
      </c>
      <c r="B203" s="6" t="s">
        <v>1387</v>
      </c>
      <c r="C203" s="10"/>
      <c r="D203" s="10"/>
      <c r="E203" s="10"/>
      <c r="F203" s="10"/>
      <c r="G203" s="10"/>
      <c r="H203" s="10"/>
      <c r="I203" s="10"/>
      <c r="J203" s="10"/>
      <c r="K203" s="10">
        <v>1</v>
      </c>
      <c r="L203" s="10">
        <v>1</v>
      </c>
      <c r="M203" s="10">
        <v>1</v>
      </c>
      <c r="N203" s="10">
        <v>1</v>
      </c>
      <c r="O203" s="10"/>
      <c r="P203" s="10"/>
      <c r="Q203" s="10"/>
      <c r="R203" s="22">
        <f t="shared" si="23"/>
        <v>4</v>
      </c>
    </row>
    <row r="204" spans="1:18" x14ac:dyDescent="0.25">
      <c r="A204" t="s">
        <v>2271</v>
      </c>
      <c r="B204" s="6" t="s">
        <v>1564</v>
      </c>
      <c r="C204" s="10"/>
      <c r="D204" s="10"/>
      <c r="E204" s="10"/>
      <c r="F204" s="10"/>
      <c r="G204" s="10"/>
      <c r="H204" s="10"/>
      <c r="I204" s="10"/>
      <c r="J204" s="10"/>
      <c r="K204" s="10"/>
      <c r="L204" s="10">
        <v>1</v>
      </c>
      <c r="M204" s="10">
        <v>1</v>
      </c>
      <c r="N204" s="10"/>
      <c r="O204" s="10"/>
      <c r="P204" s="10"/>
      <c r="Q204" s="10"/>
      <c r="R204" s="22">
        <f t="shared" si="23"/>
        <v>2</v>
      </c>
    </row>
    <row r="205" spans="1:18" x14ac:dyDescent="0.25">
      <c r="A205" t="s">
        <v>2271</v>
      </c>
      <c r="B205" s="6" t="s">
        <v>185</v>
      </c>
      <c r="C205" s="10">
        <v>1</v>
      </c>
      <c r="D205" s="10">
        <v>1</v>
      </c>
      <c r="E205" s="10">
        <v>1</v>
      </c>
      <c r="F205" s="10"/>
      <c r="G205" s="10"/>
      <c r="H205" s="10"/>
      <c r="I205" s="10"/>
      <c r="J205" s="10"/>
      <c r="K205" s="10"/>
      <c r="L205" s="10"/>
      <c r="M205" s="10"/>
      <c r="N205" s="10"/>
      <c r="O205" s="10">
        <v>1</v>
      </c>
      <c r="P205" s="10">
        <v>1</v>
      </c>
      <c r="Q205" s="10">
        <v>1</v>
      </c>
      <c r="R205" s="22">
        <f t="shared" si="23"/>
        <v>6</v>
      </c>
    </row>
    <row r="206" spans="1:18" x14ac:dyDescent="0.25">
      <c r="A206" t="s">
        <v>2271</v>
      </c>
      <c r="B206" s="6" t="s">
        <v>1122</v>
      </c>
      <c r="C206" s="10"/>
      <c r="D206" s="10"/>
      <c r="E206" s="10"/>
      <c r="F206" s="10"/>
      <c r="G206" s="10"/>
      <c r="H206" s="10"/>
      <c r="I206" s="10">
        <v>1</v>
      </c>
      <c r="J206" s="10"/>
      <c r="K206" s="10"/>
      <c r="L206" s="10"/>
      <c r="M206" s="10"/>
      <c r="N206" s="10"/>
      <c r="O206" s="10"/>
      <c r="P206" s="10"/>
      <c r="Q206" s="10"/>
      <c r="R206" s="22">
        <f t="shared" si="23"/>
        <v>1</v>
      </c>
    </row>
    <row r="207" spans="1:18" x14ac:dyDescent="0.25">
      <c r="A207" t="s">
        <v>2271</v>
      </c>
      <c r="B207" s="6" t="s">
        <v>322</v>
      </c>
      <c r="C207" s="10"/>
      <c r="D207" s="10">
        <v>1</v>
      </c>
      <c r="E207" s="10">
        <v>1</v>
      </c>
      <c r="F207" s="10">
        <v>1</v>
      </c>
      <c r="G207" s="10">
        <v>1</v>
      </c>
      <c r="H207" s="10">
        <v>1</v>
      </c>
      <c r="I207" s="10">
        <v>1</v>
      </c>
      <c r="J207" s="10">
        <v>1</v>
      </c>
      <c r="K207" s="10">
        <v>1</v>
      </c>
      <c r="L207" s="10">
        <v>1</v>
      </c>
      <c r="M207" s="10"/>
      <c r="N207" s="10"/>
      <c r="O207" s="10"/>
      <c r="P207" s="10"/>
      <c r="Q207" s="10"/>
      <c r="R207" s="22">
        <f t="shared" si="23"/>
        <v>9</v>
      </c>
    </row>
    <row r="208" spans="1:18" x14ac:dyDescent="0.25">
      <c r="A208" t="s">
        <v>2271</v>
      </c>
      <c r="B208" s="6" t="s">
        <v>337</v>
      </c>
      <c r="C208" s="10"/>
      <c r="D208" s="10">
        <v>1</v>
      </c>
      <c r="E208" s="10">
        <v>1</v>
      </c>
      <c r="F208" s="10">
        <v>1</v>
      </c>
      <c r="G208" s="10">
        <v>1</v>
      </c>
      <c r="H208" s="10">
        <v>1</v>
      </c>
      <c r="I208" s="10">
        <v>1</v>
      </c>
      <c r="J208" s="10">
        <v>1</v>
      </c>
      <c r="K208" s="10">
        <v>1</v>
      </c>
      <c r="L208" s="10">
        <v>1</v>
      </c>
      <c r="M208" s="10">
        <v>1</v>
      </c>
      <c r="N208" s="10">
        <v>1</v>
      </c>
      <c r="O208" s="10">
        <v>1</v>
      </c>
      <c r="P208" s="10">
        <v>1</v>
      </c>
      <c r="Q208" s="10"/>
      <c r="R208" s="22">
        <f t="shared" si="23"/>
        <v>13</v>
      </c>
    </row>
    <row r="209" spans="1:18" x14ac:dyDescent="0.25">
      <c r="A209" t="s">
        <v>2271</v>
      </c>
      <c r="B209" s="6" t="s">
        <v>1407</v>
      </c>
      <c r="C209" s="10"/>
      <c r="D209" s="10"/>
      <c r="E209" s="10"/>
      <c r="F209" s="10"/>
      <c r="G209" s="10"/>
      <c r="H209" s="10"/>
      <c r="I209" s="10"/>
      <c r="J209" s="10"/>
      <c r="K209" s="10">
        <v>1</v>
      </c>
      <c r="L209" s="10">
        <v>1</v>
      </c>
      <c r="M209" s="10">
        <v>1</v>
      </c>
      <c r="N209" s="10">
        <v>1</v>
      </c>
      <c r="O209" s="10">
        <v>1</v>
      </c>
      <c r="P209" s="10">
        <v>1</v>
      </c>
      <c r="Q209" s="10"/>
      <c r="R209" s="22">
        <f t="shared" si="23"/>
        <v>6</v>
      </c>
    </row>
    <row r="210" spans="1:18" x14ac:dyDescent="0.25">
      <c r="A210" t="s">
        <v>2271</v>
      </c>
      <c r="B210" s="6" t="s">
        <v>942</v>
      </c>
      <c r="C210" s="10"/>
      <c r="D210" s="10"/>
      <c r="E210" s="10"/>
      <c r="F210" s="10"/>
      <c r="G210" s="10"/>
      <c r="H210" s="10">
        <v>1</v>
      </c>
      <c r="I210" s="10">
        <v>1</v>
      </c>
      <c r="J210" s="10">
        <v>1</v>
      </c>
      <c r="K210" s="10">
        <v>1</v>
      </c>
      <c r="L210" s="10">
        <v>1</v>
      </c>
      <c r="M210" s="10"/>
      <c r="N210" s="10"/>
      <c r="O210" s="10"/>
      <c r="P210" s="10">
        <v>1</v>
      </c>
      <c r="Q210" s="10"/>
      <c r="R210" s="22">
        <f t="shared" si="23"/>
        <v>6</v>
      </c>
    </row>
    <row r="211" spans="1:18" x14ac:dyDescent="0.25">
      <c r="A211" t="s">
        <v>2271</v>
      </c>
      <c r="B211" s="6" t="s">
        <v>173</v>
      </c>
      <c r="C211" s="10">
        <v>1</v>
      </c>
      <c r="D211" s="10">
        <v>1</v>
      </c>
      <c r="E211" s="10">
        <v>1</v>
      </c>
      <c r="F211" s="10">
        <v>1</v>
      </c>
      <c r="G211" s="10"/>
      <c r="H211" s="10"/>
      <c r="I211" s="10"/>
      <c r="J211" s="10"/>
      <c r="K211" s="10"/>
      <c r="L211" s="10"/>
      <c r="M211" s="10"/>
      <c r="N211" s="10">
        <v>1</v>
      </c>
      <c r="O211" s="10">
        <v>1</v>
      </c>
      <c r="P211" s="10"/>
      <c r="Q211" s="10">
        <v>1</v>
      </c>
      <c r="R211" s="22">
        <f t="shared" si="23"/>
        <v>7</v>
      </c>
    </row>
    <row r="212" spans="1:18" x14ac:dyDescent="0.25">
      <c r="A212" t="s">
        <v>2271</v>
      </c>
      <c r="B212" s="6" t="s">
        <v>2167</v>
      </c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>
        <v>1</v>
      </c>
      <c r="Q212" s="10"/>
      <c r="R212" s="22">
        <f t="shared" ref="R212:R275" si="24">SUM(C212:Q212)</f>
        <v>1</v>
      </c>
    </row>
    <row r="213" spans="1:18" x14ac:dyDescent="0.25">
      <c r="A213" t="s">
        <v>2271</v>
      </c>
      <c r="B213" s="6" t="s">
        <v>1730</v>
      </c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>
        <v>1</v>
      </c>
      <c r="N213" s="10">
        <v>1</v>
      </c>
      <c r="O213" s="10">
        <v>1</v>
      </c>
      <c r="P213" s="10">
        <v>1</v>
      </c>
      <c r="Q213" s="10"/>
      <c r="R213" s="22">
        <f t="shared" si="24"/>
        <v>4</v>
      </c>
    </row>
    <row r="214" spans="1:18" x14ac:dyDescent="0.25">
      <c r="A214" t="s">
        <v>2271</v>
      </c>
      <c r="B214" s="6" t="s">
        <v>2172</v>
      </c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>
        <v>1</v>
      </c>
      <c r="Q214" s="10">
        <v>1</v>
      </c>
      <c r="R214" s="22">
        <f t="shared" si="24"/>
        <v>2</v>
      </c>
    </row>
    <row r="215" spans="1:18" x14ac:dyDescent="0.25">
      <c r="A215" t="s">
        <v>2271</v>
      </c>
      <c r="B215" s="6" t="s">
        <v>2059</v>
      </c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>
        <v>1</v>
      </c>
      <c r="P215" s="10"/>
      <c r="Q215" s="10"/>
      <c r="R215" s="22">
        <f t="shared" si="24"/>
        <v>1</v>
      </c>
    </row>
    <row r="216" spans="1:18" x14ac:dyDescent="0.25">
      <c r="A216" t="s">
        <v>2271</v>
      </c>
      <c r="B216" s="6" t="s">
        <v>1411</v>
      </c>
      <c r="C216" s="10"/>
      <c r="D216" s="10"/>
      <c r="E216" s="10"/>
      <c r="F216" s="10"/>
      <c r="G216" s="10"/>
      <c r="H216" s="10"/>
      <c r="I216" s="10"/>
      <c r="J216" s="10"/>
      <c r="K216" s="10">
        <v>1</v>
      </c>
      <c r="L216" s="10">
        <v>1</v>
      </c>
      <c r="M216" s="10">
        <v>1</v>
      </c>
      <c r="N216" s="10">
        <v>1</v>
      </c>
      <c r="O216" s="10"/>
      <c r="P216" s="10"/>
      <c r="Q216" s="10"/>
      <c r="R216" s="22">
        <f t="shared" si="24"/>
        <v>4</v>
      </c>
    </row>
    <row r="217" spans="1:18" x14ac:dyDescent="0.25">
      <c r="A217" t="s">
        <v>2271</v>
      </c>
      <c r="B217" s="6" t="s">
        <v>943</v>
      </c>
      <c r="C217" s="10"/>
      <c r="D217" s="10"/>
      <c r="E217" s="10"/>
      <c r="F217" s="10"/>
      <c r="G217" s="10"/>
      <c r="H217" s="10">
        <v>1</v>
      </c>
      <c r="I217" s="10">
        <v>1</v>
      </c>
      <c r="J217" s="10">
        <v>1</v>
      </c>
      <c r="K217" s="10">
        <v>1</v>
      </c>
      <c r="L217" s="10">
        <v>1</v>
      </c>
      <c r="M217" s="10">
        <v>1</v>
      </c>
      <c r="N217" s="10">
        <v>1</v>
      </c>
      <c r="O217" s="10">
        <v>1</v>
      </c>
      <c r="P217" s="10">
        <v>1</v>
      </c>
      <c r="Q217" s="10"/>
      <c r="R217" s="22">
        <f t="shared" si="24"/>
        <v>9</v>
      </c>
    </row>
    <row r="218" spans="1:18" x14ac:dyDescent="0.25">
      <c r="A218" t="s">
        <v>2271</v>
      </c>
      <c r="B218" s="6" t="s">
        <v>166</v>
      </c>
      <c r="C218" s="10">
        <v>1</v>
      </c>
      <c r="D218" s="10">
        <v>1</v>
      </c>
      <c r="E218" s="10">
        <v>1</v>
      </c>
      <c r="F218" s="10">
        <v>1</v>
      </c>
      <c r="G218" s="10">
        <v>1</v>
      </c>
      <c r="H218" s="10">
        <v>1</v>
      </c>
      <c r="I218" s="10">
        <v>1</v>
      </c>
      <c r="J218" s="10">
        <v>1</v>
      </c>
      <c r="K218" s="10">
        <v>1</v>
      </c>
      <c r="L218" s="10">
        <v>1</v>
      </c>
      <c r="M218" s="10">
        <v>1</v>
      </c>
      <c r="N218" s="10">
        <v>1</v>
      </c>
      <c r="O218" s="10">
        <v>1</v>
      </c>
      <c r="P218" s="10">
        <v>1</v>
      </c>
      <c r="Q218" s="10">
        <v>1</v>
      </c>
      <c r="R218" s="22">
        <f t="shared" si="24"/>
        <v>15</v>
      </c>
    </row>
    <row r="219" spans="1:18" x14ac:dyDescent="0.25">
      <c r="A219" t="s">
        <v>2271</v>
      </c>
      <c r="B219" s="6" t="s">
        <v>333</v>
      </c>
      <c r="C219" s="10"/>
      <c r="D219" s="10">
        <v>1</v>
      </c>
      <c r="E219" s="10">
        <v>1</v>
      </c>
      <c r="F219" s="10">
        <v>1</v>
      </c>
      <c r="G219" s="10">
        <v>1</v>
      </c>
      <c r="H219" s="10">
        <v>1</v>
      </c>
      <c r="I219" s="10">
        <v>1</v>
      </c>
      <c r="J219" s="10">
        <v>1</v>
      </c>
      <c r="K219" s="10">
        <v>1</v>
      </c>
      <c r="L219" s="10">
        <v>1</v>
      </c>
      <c r="M219" s="10"/>
      <c r="N219" s="10">
        <v>1</v>
      </c>
      <c r="O219" s="10">
        <v>1</v>
      </c>
      <c r="P219" s="10">
        <v>1</v>
      </c>
      <c r="Q219" s="10"/>
      <c r="R219" s="22">
        <f t="shared" si="24"/>
        <v>12</v>
      </c>
    </row>
    <row r="220" spans="1:18" x14ac:dyDescent="0.25">
      <c r="A220" t="s">
        <v>2271</v>
      </c>
      <c r="B220" s="6" t="s">
        <v>187</v>
      </c>
      <c r="C220" s="10">
        <v>1</v>
      </c>
      <c r="D220" s="10">
        <v>1</v>
      </c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22">
        <f t="shared" si="24"/>
        <v>2</v>
      </c>
    </row>
    <row r="221" spans="1:18" x14ac:dyDescent="0.25">
      <c r="A221" t="s">
        <v>2271</v>
      </c>
      <c r="B221" s="6" t="s">
        <v>1731</v>
      </c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>
        <v>1</v>
      </c>
      <c r="N221" s="10"/>
      <c r="O221" s="10"/>
      <c r="P221" s="10"/>
      <c r="Q221" s="10"/>
      <c r="R221" s="22">
        <f t="shared" si="24"/>
        <v>1</v>
      </c>
    </row>
    <row r="222" spans="1:18" x14ac:dyDescent="0.25">
      <c r="A222" t="s">
        <v>2271</v>
      </c>
      <c r="B222" s="6" t="s">
        <v>2054</v>
      </c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>
        <v>1</v>
      </c>
      <c r="P222" s="10"/>
      <c r="Q222" s="10"/>
      <c r="R222" s="22">
        <f t="shared" si="24"/>
        <v>1</v>
      </c>
    </row>
    <row r="223" spans="1:18" x14ac:dyDescent="0.25">
      <c r="A223" t="s">
        <v>2271</v>
      </c>
      <c r="B223" s="6" t="s">
        <v>170</v>
      </c>
      <c r="C223" s="10">
        <v>1</v>
      </c>
      <c r="D223" s="10">
        <v>1</v>
      </c>
      <c r="E223" s="10">
        <v>1</v>
      </c>
      <c r="F223" s="10">
        <v>1</v>
      </c>
      <c r="G223" s="10">
        <v>1</v>
      </c>
      <c r="H223" s="10">
        <v>1</v>
      </c>
      <c r="I223" s="10">
        <v>1</v>
      </c>
      <c r="J223" s="10">
        <v>1</v>
      </c>
      <c r="K223" s="10">
        <v>1</v>
      </c>
      <c r="L223" s="10">
        <v>1</v>
      </c>
      <c r="M223" s="10">
        <v>1</v>
      </c>
      <c r="N223" s="10">
        <v>1</v>
      </c>
      <c r="O223" s="10">
        <v>1</v>
      </c>
      <c r="P223" s="10">
        <v>1</v>
      </c>
      <c r="Q223" s="10">
        <v>1</v>
      </c>
      <c r="R223" s="22">
        <f t="shared" si="24"/>
        <v>15</v>
      </c>
    </row>
    <row r="224" spans="1:18" x14ac:dyDescent="0.25">
      <c r="A224" t="s">
        <v>2271</v>
      </c>
      <c r="B224" s="6" t="s">
        <v>766</v>
      </c>
      <c r="C224" s="10"/>
      <c r="D224" s="10"/>
      <c r="E224" s="10"/>
      <c r="F224" s="10"/>
      <c r="G224" s="10">
        <v>1</v>
      </c>
      <c r="H224" s="10">
        <v>1</v>
      </c>
      <c r="I224" s="10">
        <v>1</v>
      </c>
      <c r="J224" s="10">
        <v>1</v>
      </c>
      <c r="K224" s="10"/>
      <c r="L224" s="10"/>
      <c r="M224" s="10"/>
      <c r="N224" s="10"/>
      <c r="O224" s="10"/>
      <c r="P224" s="10"/>
      <c r="Q224" s="10"/>
      <c r="R224" s="22">
        <f t="shared" si="24"/>
        <v>4</v>
      </c>
    </row>
    <row r="225" spans="1:18" x14ac:dyDescent="0.25">
      <c r="A225" t="s">
        <v>2271</v>
      </c>
      <c r="B225" s="6" t="s">
        <v>334</v>
      </c>
      <c r="C225" s="10"/>
      <c r="D225" s="10">
        <v>1</v>
      </c>
      <c r="E225" s="10">
        <v>1</v>
      </c>
      <c r="F225" s="10">
        <v>1</v>
      </c>
      <c r="G225" s="10">
        <v>1</v>
      </c>
      <c r="H225" s="10">
        <v>1</v>
      </c>
      <c r="I225" s="10">
        <v>1</v>
      </c>
      <c r="J225" s="10">
        <v>1</v>
      </c>
      <c r="K225" s="10">
        <v>1</v>
      </c>
      <c r="L225" s="10">
        <v>1</v>
      </c>
      <c r="M225" s="10">
        <v>1</v>
      </c>
      <c r="N225" s="10">
        <v>1</v>
      </c>
      <c r="O225" s="10">
        <v>1</v>
      </c>
      <c r="P225" s="10"/>
      <c r="Q225" s="10"/>
      <c r="R225" s="22">
        <f t="shared" si="24"/>
        <v>12</v>
      </c>
    </row>
    <row r="226" spans="1:18" x14ac:dyDescent="0.25">
      <c r="A226" t="s">
        <v>2271</v>
      </c>
      <c r="B226" s="6" t="s">
        <v>205</v>
      </c>
      <c r="C226" s="10">
        <v>1</v>
      </c>
      <c r="D226" s="10">
        <v>1</v>
      </c>
      <c r="E226" s="10"/>
      <c r="F226" s="10"/>
      <c r="G226" s="10">
        <v>1</v>
      </c>
      <c r="H226" s="10">
        <v>1</v>
      </c>
      <c r="I226" s="10">
        <v>1</v>
      </c>
      <c r="J226" s="10">
        <v>1</v>
      </c>
      <c r="K226" s="10">
        <v>1</v>
      </c>
      <c r="L226" s="10">
        <v>1</v>
      </c>
      <c r="M226" s="10"/>
      <c r="N226" s="10">
        <v>1</v>
      </c>
      <c r="O226" s="10">
        <v>1</v>
      </c>
      <c r="P226" s="10">
        <v>1</v>
      </c>
      <c r="Q226" s="10">
        <v>1</v>
      </c>
      <c r="R226" s="22">
        <f t="shared" si="24"/>
        <v>12</v>
      </c>
    </row>
    <row r="227" spans="1:18" x14ac:dyDescent="0.25">
      <c r="A227" t="s">
        <v>2271</v>
      </c>
      <c r="B227" s="6" t="s">
        <v>947</v>
      </c>
      <c r="C227" s="10"/>
      <c r="D227" s="10"/>
      <c r="E227" s="10"/>
      <c r="F227" s="10"/>
      <c r="G227" s="10"/>
      <c r="H227" s="10">
        <v>1</v>
      </c>
      <c r="I227" s="10"/>
      <c r="J227" s="10">
        <v>1</v>
      </c>
      <c r="K227" s="10">
        <v>1</v>
      </c>
      <c r="L227" s="10">
        <v>1</v>
      </c>
      <c r="M227" s="10"/>
      <c r="N227" s="10">
        <v>1</v>
      </c>
      <c r="O227" s="10">
        <v>1</v>
      </c>
      <c r="P227" s="10">
        <v>1</v>
      </c>
      <c r="Q227" s="10">
        <v>1</v>
      </c>
      <c r="R227" s="22">
        <f t="shared" si="24"/>
        <v>8</v>
      </c>
    </row>
    <row r="228" spans="1:18" x14ac:dyDescent="0.25">
      <c r="A228" t="s">
        <v>2271</v>
      </c>
      <c r="B228" s="6" t="s">
        <v>1723</v>
      </c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>
        <v>1</v>
      </c>
      <c r="N228" s="10">
        <v>1</v>
      </c>
      <c r="O228" s="10">
        <v>1</v>
      </c>
      <c r="P228" s="10"/>
      <c r="Q228" s="10"/>
      <c r="R228" s="22">
        <f t="shared" si="24"/>
        <v>3</v>
      </c>
    </row>
    <row r="229" spans="1:18" x14ac:dyDescent="0.25">
      <c r="A229" t="s">
        <v>2271</v>
      </c>
      <c r="B229" s="6" t="s">
        <v>1903</v>
      </c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>
        <v>1</v>
      </c>
      <c r="O229" s="10"/>
      <c r="P229" s="10"/>
      <c r="Q229" s="10"/>
      <c r="R229" s="22">
        <f t="shared" si="24"/>
        <v>1</v>
      </c>
    </row>
    <row r="230" spans="1:18" x14ac:dyDescent="0.25">
      <c r="A230" t="s">
        <v>2271</v>
      </c>
      <c r="B230" s="6" t="s">
        <v>180</v>
      </c>
      <c r="C230" s="10">
        <v>1</v>
      </c>
      <c r="D230" s="10">
        <v>1</v>
      </c>
      <c r="E230" s="10">
        <v>1</v>
      </c>
      <c r="F230" s="10">
        <v>1</v>
      </c>
      <c r="G230" s="10">
        <v>1</v>
      </c>
      <c r="H230" s="10">
        <v>1</v>
      </c>
      <c r="I230" s="10">
        <v>1</v>
      </c>
      <c r="J230" s="10"/>
      <c r="K230" s="10"/>
      <c r="L230" s="10"/>
      <c r="M230" s="10"/>
      <c r="N230" s="10"/>
      <c r="O230" s="10"/>
      <c r="P230" s="10"/>
      <c r="Q230" s="10"/>
      <c r="R230" s="22">
        <f t="shared" si="24"/>
        <v>7</v>
      </c>
    </row>
    <row r="231" spans="1:18" x14ac:dyDescent="0.25">
      <c r="A231" t="s">
        <v>2271</v>
      </c>
      <c r="B231" s="6" t="s">
        <v>2057</v>
      </c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>
        <v>1</v>
      </c>
      <c r="P231" s="10"/>
      <c r="Q231" s="10"/>
      <c r="R231" s="22">
        <f t="shared" si="24"/>
        <v>1</v>
      </c>
    </row>
    <row r="232" spans="1:18" x14ac:dyDescent="0.25">
      <c r="A232" t="s">
        <v>2271</v>
      </c>
      <c r="B232" s="6" t="s">
        <v>330</v>
      </c>
      <c r="C232" s="10"/>
      <c r="D232" s="10">
        <v>1</v>
      </c>
      <c r="E232" s="10">
        <v>1</v>
      </c>
      <c r="F232" s="10">
        <v>1</v>
      </c>
      <c r="G232" s="10">
        <v>1</v>
      </c>
      <c r="H232" s="10">
        <v>1</v>
      </c>
      <c r="I232" s="10">
        <v>1</v>
      </c>
      <c r="J232" s="10"/>
      <c r="K232" s="10"/>
      <c r="L232" s="10"/>
      <c r="M232" s="10"/>
      <c r="N232" s="10"/>
      <c r="O232" s="10"/>
      <c r="P232" s="10"/>
      <c r="Q232" s="10"/>
      <c r="R232" s="22">
        <f t="shared" si="24"/>
        <v>6</v>
      </c>
    </row>
    <row r="233" spans="1:18" x14ac:dyDescent="0.25">
      <c r="A233" t="s">
        <v>2271</v>
      </c>
      <c r="B233" s="6" t="s">
        <v>346</v>
      </c>
      <c r="C233" s="10"/>
      <c r="D233" s="10">
        <v>1</v>
      </c>
      <c r="E233" s="10">
        <v>1</v>
      </c>
      <c r="F233" s="10">
        <v>1</v>
      </c>
      <c r="G233" s="10">
        <v>1</v>
      </c>
      <c r="H233" s="10">
        <v>1</v>
      </c>
      <c r="I233" s="10">
        <v>1</v>
      </c>
      <c r="J233" s="10">
        <v>1</v>
      </c>
      <c r="K233" s="10">
        <v>1</v>
      </c>
      <c r="L233" s="10">
        <v>1</v>
      </c>
      <c r="M233" s="10"/>
      <c r="N233" s="10"/>
      <c r="O233" s="10"/>
      <c r="P233" s="10"/>
      <c r="Q233" s="10"/>
      <c r="R233" s="22">
        <f t="shared" si="24"/>
        <v>9</v>
      </c>
    </row>
    <row r="234" spans="1:18" x14ac:dyDescent="0.25">
      <c r="A234" t="s">
        <v>2271</v>
      </c>
      <c r="B234" s="6" t="s">
        <v>344</v>
      </c>
      <c r="C234" s="10"/>
      <c r="D234" s="10">
        <v>1</v>
      </c>
      <c r="E234" s="10">
        <v>1</v>
      </c>
      <c r="F234" s="10">
        <v>1</v>
      </c>
      <c r="G234" s="10">
        <v>1</v>
      </c>
      <c r="H234" s="10">
        <v>1</v>
      </c>
      <c r="I234" s="10">
        <v>1</v>
      </c>
      <c r="J234" s="10">
        <v>1</v>
      </c>
      <c r="K234" s="10">
        <v>1</v>
      </c>
      <c r="L234" s="10">
        <v>1</v>
      </c>
      <c r="M234" s="10">
        <v>1</v>
      </c>
      <c r="N234" s="10"/>
      <c r="O234" s="10"/>
      <c r="P234" s="10"/>
      <c r="Q234" s="10"/>
      <c r="R234" s="22">
        <f t="shared" si="24"/>
        <v>10</v>
      </c>
    </row>
    <row r="235" spans="1:18" x14ac:dyDescent="0.25">
      <c r="A235" t="s">
        <v>2271</v>
      </c>
      <c r="B235" s="6" t="s">
        <v>331</v>
      </c>
      <c r="C235" s="10"/>
      <c r="D235" s="10">
        <v>1</v>
      </c>
      <c r="E235" s="10">
        <v>1</v>
      </c>
      <c r="F235" s="10">
        <v>1</v>
      </c>
      <c r="G235" s="10">
        <v>1</v>
      </c>
      <c r="H235" s="10">
        <v>1</v>
      </c>
      <c r="I235" s="10">
        <v>1</v>
      </c>
      <c r="J235" s="10">
        <v>1</v>
      </c>
      <c r="K235" s="10">
        <v>1</v>
      </c>
      <c r="L235" s="10"/>
      <c r="M235" s="10"/>
      <c r="N235" s="10"/>
      <c r="O235" s="10"/>
      <c r="P235" s="10"/>
      <c r="Q235" s="10"/>
      <c r="R235" s="22">
        <f t="shared" si="24"/>
        <v>8</v>
      </c>
    </row>
    <row r="236" spans="1:18" x14ac:dyDescent="0.25">
      <c r="A236" t="s">
        <v>2271</v>
      </c>
      <c r="B236" s="6" t="s">
        <v>463</v>
      </c>
      <c r="C236" s="10"/>
      <c r="D236" s="10"/>
      <c r="E236" s="10">
        <v>1</v>
      </c>
      <c r="F236" s="10">
        <v>1</v>
      </c>
      <c r="G236" s="10">
        <v>1</v>
      </c>
      <c r="H236" s="10">
        <v>1</v>
      </c>
      <c r="I236" s="10">
        <v>1</v>
      </c>
      <c r="J236" s="10">
        <v>1</v>
      </c>
      <c r="K236" s="10">
        <v>1</v>
      </c>
      <c r="L236" s="10">
        <v>1</v>
      </c>
      <c r="M236" s="10">
        <v>1</v>
      </c>
      <c r="N236" s="10"/>
      <c r="O236" s="10"/>
      <c r="P236" s="10"/>
      <c r="Q236" s="10"/>
      <c r="R236" s="22">
        <f t="shared" si="24"/>
        <v>9</v>
      </c>
    </row>
    <row r="237" spans="1:18" x14ac:dyDescent="0.25">
      <c r="A237" t="s">
        <v>2271</v>
      </c>
      <c r="B237" s="6" t="s">
        <v>348</v>
      </c>
      <c r="C237" s="10"/>
      <c r="D237" s="10">
        <v>1</v>
      </c>
      <c r="E237" s="10">
        <v>1</v>
      </c>
      <c r="F237" s="10">
        <v>1</v>
      </c>
      <c r="G237" s="10">
        <v>1</v>
      </c>
      <c r="H237" s="10">
        <v>1</v>
      </c>
      <c r="I237" s="10">
        <v>1</v>
      </c>
      <c r="J237" s="10">
        <v>1</v>
      </c>
      <c r="K237" s="10">
        <v>1</v>
      </c>
      <c r="L237" s="10"/>
      <c r="M237" s="10"/>
      <c r="N237" s="10"/>
      <c r="O237" s="10"/>
      <c r="P237" s="10"/>
      <c r="Q237" s="10"/>
      <c r="R237" s="22">
        <f t="shared" si="24"/>
        <v>8</v>
      </c>
    </row>
    <row r="238" spans="1:18" x14ac:dyDescent="0.25">
      <c r="A238" t="s">
        <v>2271</v>
      </c>
      <c r="B238" s="6" t="s">
        <v>459</v>
      </c>
      <c r="C238" s="10"/>
      <c r="D238" s="10"/>
      <c r="E238" s="10">
        <v>1</v>
      </c>
      <c r="F238" s="10">
        <v>1</v>
      </c>
      <c r="G238" s="10">
        <v>1</v>
      </c>
      <c r="H238" s="10">
        <v>1</v>
      </c>
      <c r="I238" s="10">
        <v>1</v>
      </c>
      <c r="J238" s="10">
        <v>1</v>
      </c>
      <c r="K238" s="10">
        <v>1</v>
      </c>
      <c r="L238" s="10">
        <v>1</v>
      </c>
      <c r="M238" s="10">
        <v>1</v>
      </c>
      <c r="N238" s="10">
        <v>1</v>
      </c>
      <c r="O238" s="10">
        <v>1</v>
      </c>
      <c r="P238" s="10">
        <v>1</v>
      </c>
      <c r="Q238" s="10"/>
      <c r="R238" s="22">
        <f t="shared" si="24"/>
        <v>12</v>
      </c>
    </row>
    <row r="239" spans="1:18" x14ac:dyDescent="0.25">
      <c r="A239" t="s">
        <v>2271</v>
      </c>
      <c r="B239" s="6" t="s">
        <v>449</v>
      </c>
      <c r="C239" s="10"/>
      <c r="D239" s="10"/>
      <c r="E239" s="10">
        <v>1</v>
      </c>
      <c r="F239" s="10">
        <v>1</v>
      </c>
      <c r="G239" s="10">
        <v>1</v>
      </c>
      <c r="H239" s="10">
        <v>1</v>
      </c>
      <c r="I239" s="10">
        <v>1</v>
      </c>
      <c r="J239" s="10">
        <v>1</v>
      </c>
      <c r="K239" s="10">
        <v>1</v>
      </c>
      <c r="L239" s="10">
        <v>1</v>
      </c>
      <c r="M239" s="10">
        <v>1</v>
      </c>
      <c r="N239" s="10">
        <v>1</v>
      </c>
      <c r="O239" s="10">
        <v>1</v>
      </c>
      <c r="P239" s="10">
        <v>1</v>
      </c>
      <c r="Q239" s="10"/>
      <c r="R239" s="22">
        <f t="shared" si="24"/>
        <v>12</v>
      </c>
    </row>
    <row r="240" spans="1:18" x14ac:dyDescent="0.25">
      <c r="A240" t="s">
        <v>2271</v>
      </c>
      <c r="B240" s="6" t="s">
        <v>2169</v>
      </c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>
        <v>1</v>
      </c>
      <c r="Q240" s="10">
        <v>1</v>
      </c>
      <c r="R240" s="22">
        <f t="shared" si="24"/>
        <v>2</v>
      </c>
    </row>
    <row r="241" spans="1:18" x14ac:dyDescent="0.25">
      <c r="A241" t="s">
        <v>2271</v>
      </c>
      <c r="B241" s="6" t="s">
        <v>1722</v>
      </c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>
        <v>1</v>
      </c>
      <c r="R241" s="22">
        <f t="shared" si="24"/>
        <v>1</v>
      </c>
    </row>
    <row r="242" spans="1:18" x14ac:dyDescent="0.25">
      <c r="A242" t="s">
        <v>2271</v>
      </c>
      <c r="B242" s="6" t="s">
        <v>1897</v>
      </c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>
        <v>1</v>
      </c>
      <c r="O242" s="10"/>
      <c r="P242" s="10"/>
      <c r="Q242" s="10"/>
      <c r="R242" s="22">
        <f t="shared" si="24"/>
        <v>1</v>
      </c>
    </row>
    <row r="243" spans="1:18" x14ac:dyDescent="0.25">
      <c r="A243" t="s">
        <v>2271</v>
      </c>
      <c r="B243" s="6" t="s">
        <v>444</v>
      </c>
      <c r="C243" s="10"/>
      <c r="D243" s="10"/>
      <c r="E243" s="10">
        <v>1</v>
      </c>
      <c r="F243" s="10">
        <v>1</v>
      </c>
      <c r="G243" s="10">
        <v>1</v>
      </c>
      <c r="H243" s="10">
        <v>1</v>
      </c>
      <c r="I243" s="10">
        <v>1</v>
      </c>
      <c r="J243" s="10">
        <v>1</v>
      </c>
      <c r="K243" s="10">
        <v>1</v>
      </c>
      <c r="L243" s="10">
        <v>1</v>
      </c>
      <c r="M243" s="10">
        <v>1</v>
      </c>
      <c r="N243" s="10"/>
      <c r="O243" s="10"/>
      <c r="P243" s="10"/>
      <c r="Q243" s="10"/>
      <c r="R243" s="22">
        <f t="shared" si="24"/>
        <v>9</v>
      </c>
    </row>
    <row r="244" spans="1:18" x14ac:dyDescent="0.25">
      <c r="A244" t="s">
        <v>2271</v>
      </c>
      <c r="B244" s="6" t="s">
        <v>451</v>
      </c>
      <c r="C244" s="10"/>
      <c r="D244" s="10"/>
      <c r="E244" s="10">
        <v>1</v>
      </c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22">
        <f t="shared" si="24"/>
        <v>1</v>
      </c>
    </row>
    <row r="245" spans="1:18" x14ac:dyDescent="0.25">
      <c r="A245" t="s">
        <v>2271</v>
      </c>
      <c r="B245" s="6" t="s">
        <v>320</v>
      </c>
      <c r="C245" s="10"/>
      <c r="D245" s="10">
        <v>1</v>
      </c>
      <c r="E245" s="10">
        <v>1</v>
      </c>
      <c r="F245" s="10">
        <v>1</v>
      </c>
      <c r="G245" s="10">
        <v>1</v>
      </c>
      <c r="H245" s="10">
        <v>1</v>
      </c>
      <c r="I245" s="10">
        <v>1</v>
      </c>
      <c r="J245" s="10">
        <v>1</v>
      </c>
      <c r="K245" s="10">
        <v>1</v>
      </c>
      <c r="L245" s="10">
        <v>1</v>
      </c>
      <c r="M245" s="10"/>
      <c r="N245" s="10"/>
      <c r="O245" s="10"/>
      <c r="P245" s="10"/>
      <c r="Q245" s="10"/>
      <c r="R245" s="22">
        <f t="shared" si="24"/>
        <v>9</v>
      </c>
    </row>
    <row r="246" spans="1:18" x14ac:dyDescent="0.25">
      <c r="A246" t="s">
        <v>2271</v>
      </c>
      <c r="B246" s="6" t="s">
        <v>458</v>
      </c>
      <c r="C246" s="10"/>
      <c r="D246" s="10"/>
      <c r="E246" s="10">
        <v>1</v>
      </c>
      <c r="F246" s="10">
        <v>1</v>
      </c>
      <c r="G246" s="10">
        <v>1</v>
      </c>
      <c r="H246" s="10">
        <v>1</v>
      </c>
      <c r="I246" s="10">
        <v>1</v>
      </c>
      <c r="J246" s="10">
        <v>1</v>
      </c>
      <c r="K246" s="10">
        <v>1</v>
      </c>
      <c r="L246" s="10">
        <v>1</v>
      </c>
      <c r="M246" s="10">
        <v>1</v>
      </c>
      <c r="N246" s="10">
        <v>1</v>
      </c>
      <c r="O246" s="10"/>
      <c r="P246" s="10"/>
      <c r="Q246" s="10"/>
      <c r="R246" s="22">
        <f t="shared" si="24"/>
        <v>10</v>
      </c>
    </row>
    <row r="247" spans="1:18" x14ac:dyDescent="0.25">
      <c r="A247" t="s">
        <v>2271</v>
      </c>
      <c r="B247" s="6" t="s">
        <v>196</v>
      </c>
      <c r="C247" s="10">
        <v>1</v>
      </c>
      <c r="D247" s="10">
        <v>1</v>
      </c>
      <c r="E247" s="10">
        <v>1</v>
      </c>
      <c r="F247" s="10">
        <v>1</v>
      </c>
      <c r="G247" s="10">
        <v>1</v>
      </c>
      <c r="H247" s="10">
        <v>1</v>
      </c>
      <c r="I247" s="10">
        <v>1</v>
      </c>
      <c r="J247" s="10">
        <v>1</v>
      </c>
      <c r="K247" s="10">
        <v>1</v>
      </c>
      <c r="L247" s="10">
        <v>1</v>
      </c>
      <c r="M247" s="10"/>
      <c r="N247" s="10"/>
      <c r="O247" s="10"/>
      <c r="P247" s="10"/>
      <c r="Q247" s="10"/>
      <c r="R247" s="22">
        <f t="shared" si="24"/>
        <v>10</v>
      </c>
    </row>
    <row r="248" spans="1:18" x14ac:dyDescent="0.25">
      <c r="A248" t="s">
        <v>2271</v>
      </c>
      <c r="B248" s="6" t="s">
        <v>1269</v>
      </c>
      <c r="C248" s="10"/>
      <c r="D248" s="10"/>
      <c r="E248" s="10"/>
      <c r="F248" s="10"/>
      <c r="G248" s="10"/>
      <c r="H248" s="10"/>
      <c r="I248" s="10"/>
      <c r="J248" s="10">
        <v>1</v>
      </c>
      <c r="K248" s="10"/>
      <c r="L248" s="10"/>
      <c r="M248" s="10"/>
      <c r="N248" s="10"/>
      <c r="O248" s="10"/>
      <c r="P248" s="10"/>
      <c r="Q248" s="10"/>
      <c r="R248" s="22">
        <f t="shared" si="24"/>
        <v>1</v>
      </c>
    </row>
    <row r="249" spans="1:18" x14ac:dyDescent="0.25">
      <c r="A249" t="s">
        <v>2271</v>
      </c>
      <c r="B249" s="6" t="s">
        <v>163</v>
      </c>
      <c r="C249" s="10">
        <v>1</v>
      </c>
      <c r="D249" s="10">
        <v>1</v>
      </c>
      <c r="E249" s="10">
        <v>1</v>
      </c>
      <c r="F249" s="10">
        <v>1</v>
      </c>
      <c r="G249" s="10">
        <v>1</v>
      </c>
      <c r="H249" s="10">
        <v>1</v>
      </c>
      <c r="I249" s="10">
        <v>1</v>
      </c>
      <c r="J249" s="10">
        <v>1</v>
      </c>
      <c r="K249" s="10">
        <v>1</v>
      </c>
      <c r="L249" s="10">
        <v>1</v>
      </c>
      <c r="M249" s="10">
        <v>1</v>
      </c>
      <c r="N249" s="10">
        <v>1</v>
      </c>
      <c r="O249" s="10"/>
      <c r="P249" s="10"/>
      <c r="Q249" s="10"/>
      <c r="R249" s="22">
        <f t="shared" si="24"/>
        <v>12</v>
      </c>
    </row>
    <row r="250" spans="1:18" x14ac:dyDescent="0.25">
      <c r="A250" t="s">
        <v>2271</v>
      </c>
      <c r="B250" s="6" t="s">
        <v>168</v>
      </c>
      <c r="C250" s="10">
        <v>1</v>
      </c>
      <c r="D250" s="10">
        <v>1</v>
      </c>
      <c r="E250" s="10">
        <v>1</v>
      </c>
      <c r="F250" s="10">
        <v>1</v>
      </c>
      <c r="G250" s="10">
        <v>1</v>
      </c>
      <c r="H250" s="10">
        <v>1</v>
      </c>
      <c r="I250" s="10">
        <v>1</v>
      </c>
      <c r="J250" s="10">
        <v>1</v>
      </c>
      <c r="K250" s="10"/>
      <c r="L250" s="10"/>
      <c r="M250" s="10"/>
      <c r="N250" s="10"/>
      <c r="O250" s="10"/>
      <c r="P250" s="10"/>
      <c r="Q250" s="10"/>
      <c r="R250" s="22">
        <f t="shared" si="24"/>
        <v>8</v>
      </c>
    </row>
    <row r="251" spans="1:18" x14ac:dyDescent="0.25">
      <c r="A251" t="s">
        <v>2271</v>
      </c>
      <c r="B251" s="6" t="s">
        <v>169</v>
      </c>
      <c r="C251" s="10">
        <v>1</v>
      </c>
      <c r="D251" s="10">
        <v>1</v>
      </c>
      <c r="E251" s="10">
        <v>1</v>
      </c>
      <c r="F251" s="10">
        <v>1</v>
      </c>
      <c r="G251" s="10">
        <v>1</v>
      </c>
      <c r="H251" s="10">
        <v>1</v>
      </c>
      <c r="I251" s="10">
        <v>1</v>
      </c>
      <c r="J251" s="10">
        <v>1</v>
      </c>
      <c r="K251" s="10">
        <v>1</v>
      </c>
      <c r="L251" s="10">
        <v>1</v>
      </c>
      <c r="M251" s="10"/>
      <c r="N251" s="10"/>
      <c r="O251" s="10"/>
      <c r="P251" s="10"/>
      <c r="Q251" s="10"/>
      <c r="R251" s="22">
        <f t="shared" si="24"/>
        <v>10</v>
      </c>
    </row>
    <row r="252" spans="1:18" x14ac:dyDescent="0.25">
      <c r="A252" t="s">
        <v>2271</v>
      </c>
      <c r="B252" s="6" t="s">
        <v>1409</v>
      </c>
      <c r="C252" s="10"/>
      <c r="D252" s="10"/>
      <c r="E252" s="10"/>
      <c r="F252" s="10"/>
      <c r="G252" s="10"/>
      <c r="H252" s="10"/>
      <c r="I252" s="10"/>
      <c r="J252" s="10"/>
      <c r="K252" s="10">
        <v>1</v>
      </c>
      <c r="L252" s="10"/>
      <c r="M252" s="10"/>
      <c r="N252" s="10"/>
      <c r="O252" s="10"/>
      <c r="P252" s="10"/>
      <c r="Q252" s="10"/>
      <c r="R252" s="22">
        <f t="shared" si="24"/>
        <v>1</v>
      </c>
    </row>
    <row r="253" spans="1:18" x14ac:dyDescent="0.25">
      <c r="A253" t="s">
        <v>2271</v>
      </c>
      <c r="B253" s="6" t="s">
        <v>201</v>
      </c>
      <c r="C253" s="10">
        <v>1</v>
      </c>
      <c r="D253" s="10">
        <v>1</v>
      </c>
      <c r="E253" s="10">
        <v>1</v>
      </c>
      <c r="F253" s="10">
        <v>1</v>
      </c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22">
        <f t="shared" si="24"/>
        <v>4</v>
      </c>
    </row>
    <row r="254" spans="1:18" x14ac:dyDescent="0.25">
      <c r="A254" t="s">
        <v>2271</v>
      </c>
      <c r="B254" s="6" t="s">
        <v>177</v>
      </c>
      <c r="C254" s="10">
        <v>1</v>
      </c>
      <c r="D254" s="10">
        <v>1</v>
      </c>
      <c r="E254" s="10">
        <v>1</v>
      </c>
      <c r="F254" s="10">
        <v>1</v>
      </c>
      <c r="G254" s="10">
        <v>1</v>
      </c>
      <c r="H254" s="10">
        <v>1</v>
      </c>
      <c r="I254" s="10">
        <v>1</v>
      </c>
      <c r="J254" s="10">
        <v>1</v>
      </c>
      <c r="K254" s="10">
        <v>1</v>
      </c>
      <c r="L254" s="10">
        <v>1</v>
      </c>
      <c r="M254" s="10">
        <v>1</v>
      </c>
      <c r="N254" s="10">
        <v>1</v>
      </c>
      <c r="O254" s="10">
        <v>1</v>
      </c>
      <c r="P254" s="10">
        <v>1</v>
      </c>
      <c r="Q254" s="10">
        <v>1</v>
      </c>
      <c r="R254" s="22">
        <f t="shared" si="24"/>
        <v>15</v>
      </c>
    </row>
    <row r="255" spans="1:18" x14ac:dyDescent="0.25">
      <c r="A255" t="s">
        <v>2271</v>
      </c>
      <c r="B255" s="6" t="s">
        <v>456</v>
      </c>
      <c r="C255" s="10"/>
      <c r="D255" s="10"/>
      <c r="E255" s="10">
        <v>1</v>
      </c>
      <c r="F255" s="10">
        <v>1</v>
      </c>
      <c r="G255" s="10">
        <v>1</v>
      </c>
      <c r="H255" s="10">
        <v>1</v>
      </c>
      <c r="I255" s="10">
        <v>1</v>
      </c>
      <c r="J255" s="10">
        <v>1</v>
      </c>
      <c r="K255" s="10">
        <v>1</v>
      </c>
      <c r="L255" s="10">
        <v>1</v>
      </c>
      <c r="M255" s="10">
        <v>1</v>
      </c>
      <c r="N255" s="10">
        <v>1</v>
      </c>
      <c r="O255" s="10">
        <v>1</v>
      </c>
      <c r="P255" s="10">
        <v>1</v>
      </c>
      <c r="Q255" s="10"/>
      <c r="R255" s="22">
        <f t="shared" si="24"/>
        <v>12</v>
      </c>
    </row>
    <row r="256" spans="1:18" x14ac:dyDescent="0.25">
      <c r="A256" t="s">
        <v>2271</v>
      </c>
      <c r="B256" s="6" t="s">
        <v>1727</v>
      </c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>
        <v>1</v>
      </c>
      <c r="N256" s="10">
        <v>1</v>
      </c>
      <c r="O256" s="10"/>
      <c r="P256" s="10"/>
      <c r="Q256" s="10"/>
      <c r="R256" s="22">
        <f t="shared" si="24"/>
        <v>2</v>
      </c>
    </row>
    <row r="257" spans="1:18" x14ac:dyDescent="0.25">
      <c r="A257" t="s">
        <v>2271</v>
      </c>
      <c r="B257" s="6" t="s">
        <v>323</v>
      </c>
      <c r="C257" s="10"/>
      <c r="D257" s="10">
        <v>1</v>
      </c>
      <c r="E257" s="10">
        <v>1</v>
      </c>
      <c r="F257" s="10">
        <v>1</v>
      </c>
      <c r="G257" s="10">
        <v>1</v>
      </c>
      <c r="H257" s="10">
        <v>1</v>
      </c>
      <c r="I257" s="10">
        <v>1</v>
      </c>
      <c r="J257" s="10">
        <v>1</v>
      </c>
      <c r="K257" s="10">
        <v>1</v>
      </c>
      <c r="L257" s="10">
        <v>1</v>
      </c>
      <c r="M257" s="10"/>
      <c r="N257" s="10"/>
      <c r="O257" s="10"/>
      <c r="P257" s="10"/>
      <c r="Q257" s="10"/>
      <c r="R257" s="22">
        <f t="shared" si="24"/>
        <v>9</v>
      </c>
    </row>
    <row r="258" spans="1:18" x14ac:dyDescent="0.25">
      <c r="A258" t="s">
        <v>2271</v>
      </c>
      <c r="B258" s="6" t="s">
        <v>603</v>
      </c>
      <c r="C258" s="10"/>
      <c r="D258" s="10"/>
      <c r="E258" s="10"/>
      <c r="F258" s="10">
        <v>1</v>
      </c>
      <c r="G258" s="10">
        <v>1</v>
      </c>
      <c r="H258" s="10"/>
      <c r="I258" s="10"/>
      <c r="J258" s="10"/>
      <c r="K258" s="10">
        <v>1</v>
      </c>
      <c r="L258" s="10">
        <v>1</v>
      </c>
      <c r="M258" s="10">
        <v>1</v>
      </c>
      <c r="N258" s="10">
        <v>1</v>
      </c>
      <c r="O258" s="10">
        <v>1</v>
      </c>
      <c r="P258" s="10">
        <v>1</v>
      </c>
      <c r="Q258" s="10">
        <v>1</v>
      </c>
      <c r="R258" s="22">
        <f t="shared" si="24"/>
        <v>9</v>
      </c>
    </row>
    <row r="259" spans="1:18" x14ac:dyDescent="0.25">
      <c r="A259" t="s">
        <v>2271</v>
      </c>
      <c r="B259" s="6" t="s">
        <v>604</v>
      </c>
      <c r="C259" s="10"/>
      <c r="D259" s="10"/>
      <c r="E259" s="10"/>
      <c r="F259" s="10">
        <v>1</v>
      </c>
      <c r="G259" s="10">
        <v>1</v>
      </c>
      <c r="H259" s="10">
        <v>1</v>
      </c>
      <c r="I259" s="10">
        <v>1</v>
      </c>
      <c r="J259" s="10">
        <v>1</v>
      </c>
      <c r="K259" s="10">
        <v>1</v>
      </c>
      <c r="L259" s="10">
        <v>1</v>
      </c>
      <c r="M259" s="10">
        <v>1</v>
      </c>
      <c r="N259" s="10"/>
      <c r="O259" s="10"/>
      <c r="P259" s="10"/>
      <c r="Q259" s="10"/>
      <c r="R259" s="22">
        <f t="shared" si="24"/>
        <v>8</v>
      </c>
    </row>
    <row r="260" spans="1:18" x14ac:dyDescent="0.25">
      <c r="A260" t="s">
        <v>2271</v>
      </c>
      <c r="B260" s="6" t="s">
        <v>447</v>
      </c>
      <c r="C260" s="10"/>
      <c r="D260" s="10"/>
      <c r="E260" s="10">
        <v>1</v>
      </c>
      <c r="F260" s="10">
        <v>1</v>
      </c>
      <c r="G260" s="10">
        <v>1</v>
      </c>
      <c r="H260" s="10">
        <v>1</v>
      </c>
      <c r="I260" s="10">
        <v>1</v>
      </c>
      <c r="J260" s="10">
        <v>1</v>
      </c>
      <c r="K260" s="10">
        <v>1</v>
      </c>
      <c r="L260" s="10">
        <v>1</v>
      </c>
      <c r="M260" s="10">
        <v>1</v>
      </c>
      <c r="N260" s="10">
        <v>1</v>
      </c>
      <c r="O260" s="10"/>
      <c r="P260" s="10"/>
      <c r="Q260" s="10"/>
      <c r="R260" s="22">
        <f t="shared" si="24"/>
        <v>10</v>
      </c>
    </row>
    <row r="261" spans="1:18" x14ac:dyDescent="0.25">
      <c r="A261" t="s">
        <v>2271</v>
      </c>
      <c r="B261" s="6" t="s">
        <v>327</v>
      </c>
      <c r="C261" s="10"/>
      <c r="D261" s="10">
        <v>1</v>
      </c>
      <c r="E261" s="10">
        <v>1</v>
      </c>
      <c r="F261" s="10">
        <v>1</v>
      </c>
      <c r="G261" s="10">
        <v>1</v>
      </c>
      <c r="H261" s="10">
        <v>1</v>
      </c>
      <c r="I261" s="10">
        <v>1</v>
      </c>
      <c r="J261" s="10">
        <v>1</v>
      </c>
      <c r="K261" s="10">
        <v>1</v>
      </c>
      <c r="L261" s="10"/>
      <c r="M261" s="10"/>
      <c r="N261" s="10"/>
      <c r="O261" s="10"/>
      <c r="P261" s="10"/>
      <c r="Q261" s="10"/>
      <c r="R261" s="22">
        <f t="shared" si="24"/>
        <v>8</v>
      </c>
    </row>
    <row r="262" spans="1:18" x14ac:dyDescent="0.25">
      <c r="A262" t="s">
        <v>2271</v>
      </c>
      <c r="B262" s="6" t="s">
        <v>200</v>
      </c>
      <c r="C262" s="10">
        <v>1</v>
      </c>
      <c r="D262" s="10">
        <v>1</v>
      </c>
      <c r="E262" s="10">
        <v>1</v>
      </c>
      <c r="F262" s="10">
        <v>1</v>
      </c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22">
        <f t="shared" si="24"/>
        <v>4</v>
      </c>
    </row>
    <row r="263" spans="1:18" x14ac:dyDescent="0.25">
      <c r="A263" t="s">
        <v>2271</v>
      </c>
      <c r="B263" s="6" t="s">
        <v>2170</v>
      </c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>
        <v>1</v>
      </c>
      <c r="Q263" s="10"/>
      <c r="R263" s="22">
        <f t="shared" si="24"/>
        <v>1</v>
      </c>
    </row>
    <row r="264" spans="1:18" x14ac:dyDescent="0.25">
      <c r="A264" t="s">
        <v>2271</v>
      </c>
      <c r="B264" s="6" t="s">
        <v>189</v>
      </c>
      <c r="C264" s="10">
        <v>1</v>
      </c>
      <c r="D264" s="10">
        <v>1</v>
      </c>
      <c r="E264" s="10">
        <v>1</v>
      </c>
      <c r="F264" s="10">
        <v>1</v>
      </c>
      <c r="G264" s="10">
        <v>1</v>
      </c>
      <c r="H264" s="10">
        <v>1</v>
      </c>
      <c r="I264" s="10">
        <v>1</v>
      </c>
      <c r="J264" s="10">
        <v>1</v>
      </c>
      <c r="K264" s="10">
        <v>1</v>
      </c>
      <c r="L264" s="10">
        <v>1</v>
      </c>
      <c r="M264" s="10">
        <v>1</v>
      </c>
      <c r="N264" s="10">
        <v>1</v>
      </c>
      <c r="O264" s="10"/>
      <c r="P264" s="10"/>
      <c r="Q264" s="10"/>
      <c r="R264" s="22">
        <f t="shared" si="24"/>
        <v>12</v>
      </c>
    </row>
    <row r="265" spans="1:18" x14ac:dyDescent="0.25">
      <c r="A265" t="s">
        <v>2271</v>
      </c>
      <c r="B265" s="6" t="s">
        <v>1683</v>
      </c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>
        <v>1</v>
      </c>
      <c r="P265" s="10">
        <v>1</v>
      </c>
      <c r="Q265" s="10">
        <v>1</v>
      </c>
      <c r="R265" s="22">
        <f t="shared" si="24"/>
        <v>3</v>
      </c>
    </row>
    <row r="266" spans="1:18" x14ac:dyDescent="0.25">
      <c r="A266" t="s">
        <v>2271</v>
      </c>
      <c r="B266" s="6" t="s">
        <v>606</v>
      </c>
      <c r="C266" s="10"/>
      <c r="D266" s="10"/>
      <c r="E266" s="10"/>
      <c r="F266" s="10">
        <v>1</v>
      </c>
      <c r="G266" s="10">
        <v>1</v>
      </c>
      <c r="H266" s="10">
        <v>1</v>
      </c>
      <c r="I266" s="10">
        <v>1</v>
      </c>
      <c r="J266" s="10">
        <v>1</v>
      </c>
      <c r="K266" s="10">
        <v>1</v>
      </c>
      <c r="L266" s="10">
        <v>1</v>
      </c>
      <c r="M266" s="10">
        <v>1</v>
      </c>
      <c r="N266" s="10"/>
      <c r="O266" s="10"/>
      <c r="P266" s="10"/>
      <c r="Q266" s="10"/>
      <c r="R266" s="22">
        <f t="shared" si="24"/>
        <v>8</v>
      </c>
    </row>
    <row r="267" spans="1:18" x14ac:dyDescent="0.25">
      <c r="A267" t="s">
        <v>2271</v>
      </c>
      <c r="B267" s="6" t="s">
        <v>1896</v>
      </c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>
        <v>1</v>
      </c>
      <c r="O267" s="10">
        <v>1</v>
      </c>
      <c r="P267" s="10"/>
      <c r="Q267" s="10"/>
      <c r="R267" s="22">
        <f t="shared" si="24"/>
        <v>2</v>
      </c>
    </row>
    <row r="268" spans="1:18" x14ac:dyDescent="0.25">
      <c r="A268" t="s">
        <v>2271</v>
      </c>
      <c r="B268" s="6" t="s">
        <v>1906</v>
      </c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>
        <v>1</v>
      </c>
      <c r="O268" s="10">
        <v>1</v>
      </c>
      <c r="P268" s="10"/>
      <c r="Q268" s="10"/>
      <c r="R268" s="22">
        <f t="shared" si="24"/>
        <v>2</v>
      </c>
    </row>
    <row r="269" spans="1:18" x14ac:dyDescent="0.25">
      <c r="A269" t="s">
        <v>2271</v>
      </c>
      <c r="B269" s="6" t="s">
        <v>460</v>
      </c>
      <c r="C269" s="10"/>
      <c r="D269" s="10"/>
      <c r="E269" s="10">
        <v>1</v>
      </c>
      <c r="F269" s="10">
        <v>1</v>
      </c>
      <c r="G269" s="10">
        <v>1</v>
      </c>
      <c r="H269" s="10">
        <v>1</v>
      </c>
      <c r="I269" s="10">
        <v>1</v>
      </c>
      <c r="J269" s="10">
        <v>1</v>
      </c>
      <c r="K269" s="10">
        <v>1</v>
      </c>
      <c r="L269" s="10">
        <v>1</v>
      </c>
      <c r="M269" s="10">
        <v>1</v>
      </c>
      <c r="N269" s="10">
        <v>1</v>
      </c>
      <c r="O269" s="10">
        <v>1</v>
      </c>
      <c r="P269" s="10">
        <v>1</v>
      </c>
      <c r="Q269" s="10"/>
      <c r="R269" s="22">
        <f t="shared" si="24"/>
        <v>12</v>
      </c>
    </row>
    <row r="270" spans="1:18" x14ac:dyDescent="0.25">
      <c r="A270" t="s">
        <v>2271</v>
      </c>
      <c r="B270" s="6" t="s">
        <v>769</v>
      </c>
      <c r="C270" s="10"/>
      <c r="D270" s="10"/>
      <c r="E270" s="10"/>
      <c r="F270" s="10"/>
      <c r="G270" s="10">
        <v>1</v>
      </c>
      <c r="H270" s="10">
        <v>1</v>
      </c>
      <c r="I270" s="10"/>
      <c r="J270" s="10"/>
      <c r="K270" s="10"/>
      <c r="L270" s="10"/>
      <c r="M270" s="10"/>
      <c r="N270" s="10"/>
      <c r="O270" s="10"/>
      <c r="P270" s="10"/>
      <c r="Q270" s="10"/>
      <c r="R270" s="22">
        <f t="shared" si="24"/>
        <v>2</v>
      </c>
    </row>
    <row r="271" spans="1:18" x14ac:dyDescent="0.25">
      <c r="A271" t="s">
        <v>2271</v>
      </c>
      <c r="B271" s="6" t="s">
        <v>1725</v>
      </c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>
        <v>1</v>
      </c>
      <c r="N271" s="10">
        <v>1</v>
      </c>
      <c r="O271" s="10">
        <v>1</v>
      </c>
      <c r="P271" s="10">
        <v>1</v>
      </c>
      <c r="Q271" s="10">
        <v>1</v>
      </c>
      <c r="R271" s="22">
        <f t="shared" si="24"/>
        <v>5</v>
      </c>
    </row>
    <row r="272" spans="1:18" x14ac:dyDescent="0.25">
      <c r="A272" t="s">
        <v>2271</v>
      </c>
      <c r="B272" s="6" t="s">
        <v>195</v>
      </c>
      <c r="C272" s="10">
        <v>1</v>
      </c>
      <c r="D272" s="10">
        <v>1</v>
      </c>
      <c r="E272" s="10">
        <v>1</v>
      </c>
      <c r="F272" s="10">
        <v>1</v>
      </c>
      <c r="G272" s="10">
        <v>1</v>
      </c>
      <c r="H272" s="10">
        <v>1</v>
      </c>
      <c r="I272" s="10">
        <v>1</v>
      </c>
      <c r="J272" s="10">
        <v>1</v>
      </c>
      <c r="K272" s="10">
        <v>1</v>
      </c>
      <c r="L272" s="10"/>
      <c r="M272" s="10"/>
      <c r="N272" s="10"/>
      <c r="O272" s="10"/>
      <c r="P272" s="10"/>
      <c r="Q272" s="10"/>
      <c r="R272" s="22">
        <f t="shared" si="24"/>
        <v>9</v>
      </c>
    </row>
    <row r="273" spans="1:18" x14ac:dyDescent="0.25">
      <c r="A273" t="s">
        <v>2271</v>
      </c>
      <c r="B273" s="6" t="s">
        <v>446</v>
      </c>
      <c r="C273" s="10"/>
      <c r="D273" s="10"/>
      <c r="E273" s="10">
        <v>1</v>
      </c>
      <c r="F273" s="10">
        <v>1</v>
      </c>
      <c r="G273" s="10">
        <v>1</v>
      </c>
      <c r="H273" s="10">
        <v>1</v>
      </c>
      <c r="I273" s="10">
        <v>1</v>
      </c>
      <c r="J273" s="10">
        <v>1</v>
      </c>
      <c r="K273" s="10">
        <v>1</v>
      </c>
      <c r="L273" s="10">
        <v>1</v>
      </c>
      <c r="M273" s="10"/>
      <c r="N273" s="10"/>
      <c r="O273" s="10"/>
      <c r="P273" s="10"/>
      <c r="Q273" s="10"/>
      <c r="R273" s="22">
        <f t="shared" si="24"/>
        <v>8</v>
      </c>
    </row>
    <row r="274" spans="1:18" x14ac:dyDescent="0.25">
      <c r="A274" t="s">
        <v>2271</v>
      </c>
      <c r="B274" s="6" t="s">
        <v>1336</v>
      </c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>
        <v>1</v>
      </c>
      <c r="Q274" s="10"/>
      <c r="R274" s="22">
        <f t="shared" si="24"/>
        <v>1</v>
      </c>
    </row>
    <row r="275" spans="1:18" x14ac:dyDescent="0.25">
      <c r="A275" t="s">
        <v>2271</v>
      </c>
      <c r="B275" s="6" t="s">
        <v>1408</v>
      </c>
      <c r="C275" s="10"/>
      <c r="D275" s="10"/>
      <c r="E275" s="10"/>
      <c r="F275" s="10"/>
      <c r="G275" s="10"/>
      <c r="H275" s="10"/>
      <c r="I275" s="10"/>
      <c r="J275" s="10"/>
      <c r="K275" s="10">
        <v>1</v>
      </c>
      <c r="L275" s="10">
        <v>1</v>
      </c>
      <c r="M275" s="10">
        <v>1</v>
      </c>
      <c r="N275" s="10">
        <v>1</v>
      </c>
      <c r="O275" s="10">
        <v>1</v>
      </c>
      <c r="P275" s="10"/>
      <c r="Q275" s="10"/>
      <c r="R275" s="22">
        <f t="shared" si="24"/>
        <v>5</v>
      </c>
    </row>
    <row r="276" spans="1:18" x14ac:dyDescent="0.25">
      <c r="A276" t="s">
        <v>2271</v>
      </c>
      <c r="B276" s="6" t="s">
        <v>328</v>
      </c>
      <c r="C276" s="10"/>
      <c r="D276" s="10">
        <v>1</v>
      </c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22">
        <f t="shared" ref="R276:R339" si="25">SUM(C276:Q276)</f>
        <v>1</v>
      </c>
    </row>
    <row r="277" spans="1:18" x14ac:dyDescent="0.25">
      <c r="A277" t="s">
        <v>2271</v>
      </c>
      <c r="B277" s="6" t="s">
        <v>1405</v>
      </c>
      <c r="C277" s="10"/>
      <c r="D277" s="10"/>
      <c r="E277" s="10"/>
      <c r="F277" s="10"/>
      <c r="G277" s="10"/>
      <c r="H277" s="10"/>
      <c r="I277" s="10"/>
      <c r="J277" s="10"/>
      <c r="K277" s="10">
        <v>1</v>
      </c>
      <c r="L277" s="10">
        <v>1</v>
      </c>
      <c r="M277" s="10">
        <v>1</v>
      </c>
      <c r="N277" s="10"/>
      <c r="O277" s="10"/>
      <c r="P277" s="10"/>
      <c r="Q277" s="10"/>
      <c r="R277" s="22">
        <f t="shared" si="25"/>
        <v>3</v>
      </c>
    </row>
    <row r="278" spans="1:18" x14ac:dyDescent="0.25">
      <c r="A278" t="s">
        <v>2271</v>
      </c>
      <c r="B278" s="6" t="s">
        <v>2231</v>
      </c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>
        <v>1</v>
      </c>
      <c r="R278" s="22">
        <f t="shared" si="25"/>
        <v>1</v>
      </c>
    </row>
    <row r="279" spans="1:18" x14ac:dyDescent="0.25">
      <c r="A279" t="s">
        <v>2271</v>
      </c>
      <c r="B279" s="6" t="s">
        <v>454</v>
      </c>
      <c r="C279" s="10"/>
      <c r="D279" s="10"/>
      <c r="E279" s="10">
        <v>1</v>
      </c>
      <c r="F279" s="10">
        <v>1</v>
      </c>
      <c r="G279" s="10">
        <v>1</v>
      </c>
      <c r="H279" s="10">
        <v>1</v>
      </c>
      <c r="I279" s="10">
        <v>1</v>
      </c>
      <c r="J279" s="10">
        <v>1</v>
      </c>
      <c r="K279" s="10">
        <v>1</v>
      </c>
      <c r="L279" s="10">
        <v>1</v>
      </c>
      <c r="M279" s="10">
        <v>1</v>
      </c>
      <c r="N279" s="10">
        <v>1</v>
      </c>
      <c r="O279" s="10">
        <v>1</v>
      </c>
      <c r="P279" s="10">
        <v>1</v>
      </c>
      <c r="Q279" s="10"/>
      <c r="R279" s="22">
        <f t="shared" si="25"/>
        <v>12</v>
      </c>
    </row>
    <row r="280" spans="1:18" x14ac:dyDescent="0.25">
      <c r="A280" t="s">
        <v>2271</v>
      </c>
      <c r="B280" s="6" t="s">
        <v>1901</v>
      </c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>
        <v>1</v>
      </c>
      <c r="O280" s="10">
        <v>1</v>
      </c>
      <c r="P280" s="10"/>
      <c r="Q280" s="10"/>
      <c r="R280" s="22">
        <f t="shared" si="25"/>
        <v>2</v>
      </c>
    </row>
    <row r="281" spans="1:18" x14ac:dyDescent="0.25">
      <c r="A281" t="s">
        <v>2271</v>
      </c>
      <c r="B281" s="6" t="s">
        <v>1406</v>
      </c>
      <c r="C281" s="10"/>
      <c r="D281" s="10"/>
      <c r="E281" s="10"/>
      <c r="F281" s="10"/>
      <c r="G281" s="10"/>
      <c r="H281" s="10"/>
      <c r="I281" s="10"/>
      <c r="J281" s="10"/>
      <c r="K281" s="10">
        <v>1</v>
      </c>
      <c r="L281" s="10">
        <v>1</v>
      </c>
      <c r="M281" s="10">
        <v>1</v>
      </c>
      <c r="N281" s="10"/>
      <c r="O281" s="10"/>
      <c r="P281" s="10"/>
      <c r="Q281" s="10"/>
      <c r="R281" s="22">
        <f t="shared" si="25"/>
        <v>3</v>
      </c>
    </row>
    <row r="282" spans="1:18" x14ac:dyDescent="0.25">
      <c r="A282" t="s">
        <v>2271</v>
      </c>
      <c r="B282" s="6" t="s">
        <v>465</v>
      </c>
      <c r="C282" s="10"/>
      <c r="D282" s="10"/>
      <c r="E282" s="10">
        <v>1</v>
      </c>
      <c r="F282" s="10">
        <v>1</v>
      </c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22">
        <f t="shared" si="25"/>
        <v>2</v>
      </c>
    </row>
    <row r="283" spans="1:18" x14ac:dyDescent="0.25">
      <c r="A283" t="s">
        <v>2271</v>
      </c>
      <c r="B283" s="6" t="s">
        <v>182</v>
      </c>
      <c r="C283" s="10">
        <v>1</v>
      </c>
      <c r="D283" s="10">
        <v>1</v>
      </c>
      <c r="E283" s="10">
        <v>1</v>
      </c>
      <c r="F283" s="10">
        <v>1</v>
      </c>
      <c r="G283" s="10">
        <v>1</v>
      </c>
      <c r="H283" s="10">
        <v>1</v>
      </c>
      <c r="I283" s="10"/>
      <c r="J283" s="10">
        <v>1</v>
      </c>
      <c r="K283" s="10">
        <v>1</v>
      </c>
      <c r="L283" s="10">
        <v>1</v>
      </c>
      <c r="M283" s="10">
        <v>1</v>
      </c>
      <c r="N283" s="10">
        <v>1</v>
      </c>
      <c r="O283" s="10">
        <v>1</v>
      </c>
      <c r="P283" s="10">
        <v>1</v>
      </c>
      <c r="Q283" s="10">
        <v>1</v>
      </c>
      <c r="R283" s="22">
        <f t="shared" si="25"/>
        <v>14</v>
      </c>
    </row>
    <row r="284" spans="1:18" x14ac:dyDescent="0.25">
      <c r="A284" t="s">
        <v>2271</v>
      </c>
      <c r="B284" s="6" t="s">
        <v>1270</v>
      </c>
      <c r="C284" s="10"/>
      <c r="D284" s="10"/>
      <c r="E284" s="10"/>
      <c r="F284" s="10"/>
      <c r="G284" s="10"/>
      <c r="H284" s="10"/>
      <c r="I284" s="10"/>
      <c r="J284" s="10">
        <v>1</v>
      </c>
      <c r="K284" s="10"/>
      <c r="L284" s="10"/>
      <c r="M284" s="10"/>
      <c r="N284" s="10"/>
      <c r="O284" s="10"/>
      <c r="P284" s="10"/>
      <c r="Q284" s="10"/>
      <c r="R284" s="22">
        <f t="shared" si="25"/>
        <v>1</v>
      </c>
    </row>
    <row r="285" spans="1:18" x14ac:dyDescent="0.25">
      <c r="A285" t="s">
        <v>2271</v>
      </c>
      <c r="B285" s="6" t="s">
        <v>1898</v>
      </c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>
        <v>1</v>
      </c>
      <c r="O285" s="10">
        <v>1</v>
      </c>
      <c r="P285" s="10">
        <v>1</v>
      </c>
      <c r="Q285" s="10"/>
      <c r="R285" s="22">
        <f t="shared" si="25"/>
        <v>3</v>
      </c>
    </row>
    <row r="286" spans="1:18" x14ac:dyDescent="0.25">
      <c r="A286" t="s">
        <v>2271</v>
      </c>
      <c r="B286" s="6" t="s">
        <v>184</v>
      </c>
      <c r="C286" s="10">
        <v>1</v>
      </c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>
        <v>1</v>
      </c>
      <c r="R286" s="22">
        <f t="shared" si="25"/>
        <v>2</v>
      </c>
    </row>
    <row r="287" spans="1:18" x14ac:dyDescent="0.25">
      <c r="A287" t="s">
        <v>2271</v>
      </c>
      <c r="B287" s="6" t="s">
        <v>347</v>
      </c>
      <c r="C287" s="10"/>
      <c r="D287" s="10">
        <v>1</v>
      </c>
      <c r="E287" s="10">
        <v>1</v>
      </c>
      <c r="F287" s="10">
        <v>1</v>
      </c>
      <c r="G287" s="10">
        <v>1</v>
      </c>
      <c r="H287" s="10">
        <v>1</v>
      </c>
      <c r="I287" s="10">
        <v>1</v>
      </c>
      <c r="J287" s="10">
        <v>1</v>
      </c>
      <c r="K287" s="10">
        <v>1</v>
      </c>
      <c r="L287" s="10">
        <v>1</v>
      </c>
      <c r="M287" s="10"/>
      <c r="N287" s="10"/>
      <c r="O287" s="10"/>
      <c r="P287" s="10"/>
      <c r="Q287" s="10"/>
      <c r="R287" s="22">
        <f t="shared" si="25"/>
        <v>9</v>
      </c>
    </row>
    <row r="288" spans="1:18" x14ac:dyDescent="0.25">
      <c r="A288" t="s">
        <v>2271</v>
      </c>
      <c r="B288" s="6" t="s">
        <v>162</v>
      </c>
      <c r="C288" s="10">
        <v>1</v>
      </c>
      <c r="D288" s="10">
        <v>1</v>
      </c>
      <c r="E288" s="10">
        <v>1</v>
      </c>
      <c r="F288" s="10">
        <v>1</v>
      </c>
      <c r="G288" s="10">
        <v>1</v>
      </c>
      <c r="H288" s="10">
        <v>1</v>
      </c>
      <c r="I288" s="10">
        <v>1</v>
      </c>
      <c r="J288" s="10">
        <v>1</v>
      </c>
      <c r="K288" s="10">
        <v>1</v>
      </c>
      <c r="L288" s="10">
        <v>1</v>
      </c>
      <c r="M288" s="10">
        <v>1</v>
      </c>
      <c r="N288" s="10">
        <v>1</v>
      </c>
      <c r="O288" s="10">
        <v>1</v>
      </c>
      <c r="P288" s="10">
        <v>1</v>
      </c>
      <c r="Q288" s="10">
        <v>1</v>
      </c>
      <c r="R288" s="22">
        <f t="shared" si="25"/>
        <v>15</v>
      </c>
    </row>
    <row r="289" spans="1:18" x14ac:dyDescent="0.25">
      <c r="A289" t="s">
        <v>2271</v>
      </c>
      <c r="B289" s="6" t="s">
        <v>455</v>
      </c>
      <c r="C289" s="10"/>
      <c r="D289" s="10"/>
      <c r="E289" s="10">
        <v>1</v>
      </c>
      <c r="F289" s="10">
        <v>1</v>
      </c>
      <c r="G289" s="10">
        <v>1</v>
      </c>
      <c r="H289" s="10">
        <v>1</v>
      </c>
      <c r="I289" s="10">
        <v>1</v>
      </c>
      <c r="J289" s="10">
        <v>1</v>
      </c>
      <c r="K289" s="10">
        <v>1</v>
      </c>
      <c r="L289" s="10">
        <v>1</v>
      </c>
      <c r="M289" s="10">
        <v>1</v>
      </c>
      <c r="N289" s="10">
        <v>1</v>
      </c>
      <c r="O289" s="10">
        <v>1</v>
      </c>
      <c r="P289" s="10">
        <v>1</v>
      </c>
      <c r="Q289" s="10"/>
      <c r="R289" s="22">
        <f t="shared" si="25"/>
        <v>12</v>
      </c>
    </row>
    <row r="290" spans="1:18" x14ac:dyDescent="0.25">
      <c r="A290" t="s">
        <v>2271</v>
      </c>
      <c r="B290" s="6" t="s">
        <v>1736</v>
      </c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>
        <v>1</v>
      </c>
      <c r="N290" s="10"/>
      <c r="O290" s="10"/>
      <c r="P290" s="10"/>
      <c r="Q290" s="10"/>
      <c r="R290" s="22">
        <f t="shared" si="25"/>
        <v>1</v>
      </c>
    </row>
    <row r="291" spans="1:18" x14ac:dyDescent="0.25">
      <c r="A291" t="s">
        <v>2271</v>
      </c>
      <c r="B291" s="6" t="s">
        <v>1733</v>
      </c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>
        <v>1</v>
      </c>
      <c r="N291" s="10"/>
      <c r="O291" s="10"/>
      <c r="P291" s="10"/>
      <c r="Q291" s="10"/>
      <c r="R291" s="22">
        <f t="shared" si="25"/>
        <v>1</v>
      </c>
    </row>
    <row r="292" spans="1:18" x14ac:dyDescent="0.25">
      <c r="A292" t="s">
        <v>2271</v>
      </c>
      <c r="B292" s="6" t="s">
        <v>336</v>
      </c>
      <c r="C292" s="10"/>
      <c r="D292" s="10">
        <v>1</v>
      </c>
      <c r="E292" s="10">
        <v>1</v>
      </c>
      <c r="F292" s="10">
        <v>1</v>
      </c>
      <c r="G292" s="10">
        <v>1</v>
      </c>
      <c r="H292" s="10">
        <v>1</v>
      </c>
      <c r="I292" s="10">
        <v>1</v>
      </c>
      <c r="J292" s="10">
        <v>1</v>
      </c>
      <c r="K292" s="10">
        <v>1</v>
      </c>
      <c r="L292" s="10">
        <v>1</v>
      </c>
      <c r="M292" s="10">
        <v>1</v>
      </c>
      <c r="N292" s="10"/>
      <c r="O292" s="10"/>
      <c r="P292" s="10"/>
      <c r="Q292" s="10"/>
      <c r="R292" s="22">
        <f t="shared" si="25"/>
        <v>10</v>
      </c>
    </row>
    <row r="293" spans="1:18" x14ac:dyDescent="0.25">
      <c r="A293" t="s">
        <v>2271</v>
      </c>
      <c r="B293" s="6" t="s">
        <v>941</v>
      </c>
      <c r="C293" s="10"/>
      <c r="D293" s="10"/>
      <c r="E293" s="10"/>
      <c r="F293" s="10"/>
      <c r="G293" s="10"/>
      <c r="H293" s="10">
        <v>1</v>
      </c>
      <c r="I293" s="10">
        <v>1</v>
      </c>
      <c r="J293" s="10">
        <v>1</v>
      </c>
      <c r="K293" s="10">
        <v>1</v>
      </c>
      <c r="L293" s="10">
        <v>1</v>
      </c>
      <c r="M293" s="10">
        <v>1</v>
      </c>
      <c r="N293" s="10"/>
      <c r="O293" s="10"/>
      <c r="P293" s="10"/>
      <c r="Q293" s="10"/>
      <c r="R293" s="22">
        <f t="shared" si="25"/>
        <v>6</v>
      </c>
    </row>
    <row r="294" spans="1:18" x14ac:dyDescent="0.25">
      <c r="A294" t="s">
        <v>2271</v>
      </c>
      <c r="B294" s="6" t="s">
        <v>1268</v>
      </c>
      <c r="C294" s="10"/>
      <c r="D294" s="10"/>
      <c r="E294" s="10"/>
      <c r="F294" s="10"/>
      <c r="G294" s="10"/>
      <c r="H294" s="10"/>
      <c r="I294" s="10"/>
      <c r="J294" s="10">
        <v>1</v>
      </c>
      <c r="K294" s="10">
        <v>1</v>
      </c>
      <c r="L294" s="10">
        <v>1</v>
      </c>
      <c r="M294" s="10"/>
      <c r="N294" s="10"/>
      <c r="O294" s="10"/>
      <c r="P294" s="10"/>
      <c r="Q294" s="10"/>
      <c r="R294" s="22">
        <f t="shared" si="25"/>
        <v>3</v>
      </c>
    </row>
    <row r="295" spans="1:18" x14ac:dyDescent="0.25">
      <c r="A295" t="s">
        <v>2271</v>
      </c>
      <c r="B295" s="6" t="s">
        <v>1899</v>
      </c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>
        <v>1</v>
      </c>
      <c r="O295" s="10">
        <v>1</v>
      </c>
      <c r="P295" s="10">
        <v>1</v>
      </c>
      <c r="Q295" s="10">
        <v>1</v>
      </c>
      <c r="R295" s="22">
        <f t="shared" si="25"/>
        <v>4</v>
      </c>
    </row>
    <row r="296" spans="1:18" x14ac:dyDescent="0.25">
      <c r="A296" t="s">
        <v>2271</v>
      </c>
      <c r="B296" s="6" t="s">
        <v>199</v>
      </c>
      <c r="C296" s="10">
        <v>1</v>
      </c>
      <c r="D296" s="10">
        <v>1</v>
      </c>
      <c r="E296" s="10">
        <v>1</v>
      </c>
      <c r="F296" s="10">
        <v>1</v>
      </c>
      <c r="G296" s="10">
        <v>1</v>
      </c>
      <c r="H296" s="10">
        <v>1</v>
      </c>
      <c r="I296" s="10">
        <v>1</v>
      </c>
      <c r="J296" s="10">
        <v>1</v>
      </c>
      <c r="K296" s="10">
        <v>1</v>
      </c>
      <c r="L296" s="10">
        <v>1</v>
      </c>
      <c r="M296" s="10"/>
      <c r="N296" s="10"/>
      <c r="O296" s="10"/>
      <c r="P296" s="10"/>
      <c r="Q296" s="10"/>
      <c r="R296" s="22">
        <f t="shared" si="25"/>
        <v>10</v>
      </c>
    </row>
    <row r="297" spans="1:18" x14ac:dyDescent="0.25">
      <c r="A297" t="s">
        <v>2271</v>
      </c>
      <c r="B297" s="6" t="s">
        <v>441</v>
      </c>
      <c r="C297" s="10"/>
      <c r="D297" s="10"/>
      <c r="E297" s="10">
        <v>1</v>
      </c>
      <c r="F297" s="10">
        <v>1</v>
      </c>
      <c r="G297" s="10">
        <v>1</v>
      </c>
      <c r="H297" s="10">
        <v>1</v>
      </c>
      <c r="I297" s="10">
        <v>1</v>
      </c>
      <c r="J297" s="10">
        <v>1</v>
      </c>
      <c r="K297" s="10">
        <v>1</v>
      </c>
      <c r="L297" s="10">
        <v>1</v>
      </c>
      <c r="M297" s="10">
        <v>1</v>
      </c>
      <c r="N297" s="10">
        <v>1</v>
      </c>
      <c r="O297" s="10"/>
      <c r="P297" s="10"/>
      <c r="Q297" s="10"/>
      <c r="R297" s="22">
        <f t="shared" si="25"/>
        <v>10</v>
      </c>
    </row>
    <row r="298" spans="1:18" x14ac:dyDescent="0.25">
      <c r="A298" t="s">
        <v>2271</v>
      </c>
      <c r="B298" s="6" t="s">
        <v>452</v>
      </c>
      <c r="C298" s="10"/>
      <c r="D298" s="10"/>
      <c r="E298" s="10">
        <v>1</v>
      </c>
      <c r="F298" s="10">
        <v>1</v>
      </c>
      <c r="G298" s="10">
        <v>1</v>
      </c>
      <c r="H298" s="10">
        <v>1</v>
      </c>
      <c r="I298" s="10">
        <v>1</v>
      </c>
      <c r="J298" s="10">
        <v>1</v>
      </c>
      <c r="K298" s="10">
        <v>1</v>
      </c>
      <c r="L298" s="10">
        <v>1</v>
      </c>
      <c r="M298" s="10">
        <v>1</v>
      </c>
      <c r="N298" s="10"/>
      <c r="O298" s="10"/>
      <c r="P298" s="10"/>
      <c r="Q298" s="10"/>
      <c r="R298" s="22">
        <f t="shared" si="25"/>
        <v>9</v>
      </c>
    </row>
    <row r="299" spans="1:18" x14ac:dyDescent="0.25">
      <c r="A299" t="s">
        <v>2271</v>
      </c>
      <c r="B299" s="6" t="s">
        <v>202</v>
      </c>
      <c r="C299" s="10">
        <v>1</v>
      </c>
      <c r="D299" s="10">
        <v>1</v>
      </c>
      <c r="E299" s="10">
        <v>1</v>
      </c>
      <c r="F299" s="10">
        <v>1</v>
      </c>
      <c r="G299" s="10">
        <v>1</v>
      </c>
      <c r="H299" s="10">
        <v>1</v>
      </c>
      <c r="I299" s="10">
        <v>1</v>
      </c>
      <c r="J299" s="10">
        <v>1</v>
      </c>
      <c r="K299" s="10">
        <v>1</v>
      </c>
      <c r="L299" s="10">
        <v>1</v>
      </c>
      <c r="M299" s="10">
        <v>1</v>
      </c>
      <c r="N299" s="10">
        <v>1</v>
      </c>
      <c r="O299" s="10">
        <v>1</v>
      </c>
      <c r="P299" s="10">
        <v>1</v>
      </c>
      <c r="Q299" s="10">
        <v>1</v>
      </c>
      <c r="R299" s="22">
        <f t="shared" si="25"/>
        <v>15</v>
      </c>
    </row>
    <row r="300" spans="1:18" x14ac:dyDescent="0.25">
      <c r="A300" t="s">
        <v>2271</v>
      </c>
      <c r="B300" s="6" t="s">
        <v>946</v>
      </c>
      <c r="C300" s="10"/>
      <c r="D300" s="10"/>
      <c r="E300" s="10"/>
      <c r="F300" s="10"/>
      <c r="G300" s="10"/>
      <c r="H300" s="10">
        <v>1</v>
      </c>
      <c r="I300" s="10">
        <v>1</v>
      </c>
      <c r="J300" s="10">
        <v>1</v>
      </c>
      <c r="K300" s="10">
        <v>1</v>
      </c>
      <c r="L300" s="10"/>
      <c r="M300" s="10"/>
      <c r="N300" s="10"/>
      <c r="O300" s="10"/>
      <c r="P300" s="10"/>
      <c r="Q300" s="10"/>
      <c r="R300" s="22">
        <f t="shared" si="25"/>
        <v>4</v>
      </c>
    </row>
    <row r="301" spans="1:18" x14ac:dyDescent="0.25">
      <c r="A301" t="s">
        <v>2271</v>
      </c>
      <c r="B301" s="6" t="s">
        <v>464</v>
      </c>
      <c r="C301" s="10"/>
      <c r="D301" s="10"/>
      <c r="E301" s="10">
        <v>1</v>
      </c>
      <c r="F301" s="10">
        <v>1</v>
      </c>
      <c r="G301" s="10">
        <v>1</v>
      </c>
      <c r="H301" s="10">
        <v>1</v>
      </c>
      <c r="I301" s="10">
        <v>1</v>
      </c>
      <c r="J301" s="10">
        <v>1</v>
      </c>
      <c r="K301" s="10">
        <v>1</v>
      </c>
      <c r="L301" s="10">
        <v>1</v>
      </c>
      <c r="M301" s="10">
        <v>1</v>
      </c>
      <c r="N301" s="10"/>
      <c r="O301" s="10"/>
      <c r="P301" s="10"/>
      <c r="Q301" s="10"/>
      <c r="R301" s="22">
        <f t="shared" si="25"/>
        <v>9</v>
      </c>
    </row>
    <row r="302" spans="1:18" x14ac:dyDescent="0.25">
      <c r="A302" t="s">
        <v>2271</v>
      </c>
      <c r="B302" s="6" t="s">
        <v>2174</v>
      </c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>
        <v>1</v>
      </c>
      <c r="Q302" s="10"/>
      <c r="R302" s="22">
        <f t="shared" si="25"/>
        <v>1</v>
      </c>
    </row>
    <row r="303" spans="1:18" x14ac:dyDescent="0.25">
      <c r="A303" t="s">
        <v>2271</v>
      </c>
      <c r="B303" s="6" t="s">
        <v>178</v>
      </c>
      <c r="C303" s="10">
        <v>1</v>
      </c>
      <c r="D303" s="10">
        <v>1</v>
      </c>
      <c r="E303" s="10">
        <v>1</v>
      </c>
      <c r="F303" s="10">
        <v>1</v>
      </c>
      <c r="G303" s="10">
        <v>1</v>
      </c>
      <c r="H303" s="10">
        <v>1</v>
      </c>
      <c r="I303" s="10"/>
      <c r="J303" s="10"/>
      <c r="K303" s="10"/>
      <c r="L303" s="10"/>
      <c r="M303" s="10"/>
      <c r="N303" s="10"/>
      <c r="O303" s="10"/>
      <c r="P303" s="10"/>
      <c r="Q303" s="10"/>
      <c r="R303" s="22">
        <f t="shared" si="25"/>
        <v>6</v>
      </c>
    </row>
    <row r="304" spans="1:18" x14ac:dyDescent="0.25">
      <c r="A304" t="s">
        <v>2271</v>
      </c>
      <c r="B304" s="6" t="s">
        <v>204</v>
      </c>
      <c r="C304" s="10">
        <v>1</v>
      </c>
      <c r="D304" s="10">
        <v>1</v>
      </c>
      <c r="E304" s="10">
        <v>1</v>
      </c>
      <c r="F304" s="10"/>
      <c r="G304" s="10">
        <v>1</v>
      </c>
      <c r="H304" s="10">
        <v>1</v>
      </c>
      <c r="I304" s="10">
        <v>1</v>
      </c>
      <c r="J304" s="10">
        <v>1</v>
      </c>
      <c r="K304" s="10"/>
      <c r="L304" s="10"/>
      <c r="M304" s="10"/>
      <c r="N304" s="10"/>
      <c r="O304" s="10"/>
      <c r="P304" s="10"/>
      <c r="Q304" s="10"/>
      <c r="R304" s="22">
        <f t="shared" si="25"/>
        <v>7</v>
      </c>
    </row>
    <row r="305" spans="1:18" x14ac:dyDescent="0.25">
      <c r="A305" t="s">
        <v>2271</v>
      </c>
      <c r="B305" s="6" t="s">
        <v>341</v>
      </c>
      <c r="C305" s="10"/>
      <c r="D305" s="10">
        <v>1</v>
      </c>
      <c r="E305" s="10">
        <v>1</v>
      </c>
      <c r="F305" s="10">
        <v>1</v>
      </c>
      <c r="G305" s="10">
        <v>1</v>
      </c>
      <c r="H305" s="10">
        <v>1</v>
      </c>
      <c r="I305" s="10">
        <v>1</v>
      </c>
      <c r="J305" s="10">
        <v>1</v>
      </c>
      <c r="K305" s="10">
        <v>1</v>
      </c>
      <c r="L305" s="10">
        <v>1</v>
      </c>
      <c r="M305" s="10"/>
      <c r="N305" s="10"/>
      <c r="O305" s="10"/>
      <c r="P305" s="10"/>
      <c r="Q305" s="10"/>
      <c r="R305" s="22">
        <f t="shared" si="25"/>
        <v>9</v>
      </c>
    </row>
    <row r="306" spans="1:18" x14ac:dyDescent="0.25">
      <c r="A306" t="s">
        <v>2271</v>
      </c>
      <c r="B306" s="6" t="s">
        <v>1724</v>
      </c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>
        <v>1</v>
      </c>
      <c r="N306" s="10"/>
      <c r="O306" s="10"/>
      <c r="P306" s="10"/>
      <c r="Q306" s="10"/>
      <c r="R306" s="22">
        <f t="shared" si="25"/>
        <v>1</v>
      </c>
    </row>
    <row r="307" spans="1:18" x14ac:dyDescent="0.25">
      <c r="A307" t="s">
        <v>2271</v>
      </c>
      <c r="B307" s="6" t="s">
        <v>321</v>
      </c>
      <c r="C307" s="10"/>
      <c r="D307" s="10">
        <v>1</v>
      </c>
      <c r="E307" s="10">
        <v>1</v>
      </c>
      <c r="F307" s="10">
        <v>1</v>
      </c>
      <c r="G307" s="10">
        <v>1</v>
      </c>
      <c r="H307" s="10">
        <v>1</v>
      </c>
      <c r="I307" s="10">
        <v>1</v>
      </c>
      <c r="J307" s="10">
        <v>1</v>
      </c>
      <c r="K307" s="10">
        <v>1</v>
      </c>
      <c r="L307" s="10">
        <v>1</v>
      </c>
      <c r="M307" s="10">
        <v>1</v>
      </c>
      <c r="N307" s="10">
        <v>1</v>
      </c>
      <c r="O307" s="10"/>
      <c r="P307" s="10"/>
      <c r="Q307" s="10"/>
      <c r="R307" s="22">
        <f t="shared" si="25"/>
        <v>11</v>
      </c>
    </row>
    <row r="308" spans="1:18" x14ac:dyDescent="0.25">
      <c r="A308" t="s">
        <v>2271</v>
      </c>
      <c r="B308" s="6" t="s">
        <v>1902</v>
      </c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>
        <v>1</v>
      </c>
      <c r="O308" s="10">
        <v>1</v>
      </c>
      <c r="P308" s="10"/>
      <c r="Q308" s="10"/>
      <c r="R308" s="22">
        <f t="shared" si="25"/>
        <v>2</v>
      </c>
    </row>
    <row r="309" spans="1:18" x14ac:dyDescent="0.25">
      <c r="A309" t="s">
        <v>2271</v>
      </c>
      <c r="B309" s="6" t="s">
        <v>445</v>
      </c>
      <c r="C309" s="10"/>
      <c r="D309" s="10"/>
      <c r="E309" s="10">
        <v>1</v>
      </c>
      <c r="F309" s="10">
        <v>1</v>
      </c>
      <c r="G309" s="10">
        <v>1</v>
      </c>
      <c r="H309" s="10">
        <v>1</v>
      </c>
      <c r="I309" s="10">
        <v>1</v>
      </c>
      <c r="J309" s="10">
        <v>1</v>
      </c>
      <c r="K309" s="10">
        <v>1</v>
      </c>
      <c r="L309" s="10">
        <v>1</v>
      </c>
      <c r="M309" s="10">
        <v>1</v>
      </c>
      <c r="N309" s="10">
        <v>1</v>
      </c>
      <c r="O309" s="10"/>
      <c r="P309" s="10"/>
      <c r="Q309" s="10"/>
      <c r="R309" s="22">
        <f t="shared" si="25"/>
        <v>10</v>
      </c>
    </row>
    <row r="310" spans="1:18" x14ac:dyDescent="0.25">
      <c r="A310" t="s">
        <v>2271</v>
      </c>
      <c r="B310" s="6" t="s">
        <v>609</v>
      </c>
      <c r="C310" s="10"/>
      <c r="D310" s="10"/>
      <c r="E310" s="10"/>
      <c r="F310" s="10">
        <v>1</v>
      </c>
      <c r="G310" s="10">
        <v>1</v>
      </c>
      <c r="H310" s="10">
        <v>1</v>
      </c>
      <c r="I310" s="10">
        <v>1</v>
      </c>
      <c r="J310" s="10">
        <v>1</v>
      </c>
      <c r="K310" s="10">
        <v>1</v>
      </c>
      <c r="L310" s="10">
        <v>1</v>
      </c>
      <c r="M310" s="10">
        <v>1</v>
      </c>
      <c r="N310" s="10">
        <v>1</v>
      </c>
      <c r="O310" s="10">
        <v>1</v>
      </c>
      <c r="P310" s="10">
        <v>1</v>
      </c>
      <c r="Q310" s="10"/>
      <c r="R310" s="22">
        <f t="shared" si="25"/>
        <v>11</v>
      </c>
    </row>
    <row r="311" spans="1:18" x14ac:dyDescent="0.25">
      <c r="A311" t="s">
        <v>2271</v>
      </c>
      <c r="B311" s="6" t="s">
        <v>457</v>
      </c>
      <c r="C311" s="10"/>
      <c r="D311" s="10"/>
      <c r="E311" s="10">
        <v>1</v>
      </c>
      <c r="F311" s="10">
        <v>1</v>
      </c>
      <c r="G311" s="10">
        <v>1</v>
      </c>
      <c r="H311" s="10">
        <v>1</v>
      </c>
      <c r="I311" s="10">
        <v>1</v>
      </c>
      <c r="J311" s="10">
        <v>1</v>
      </c>
      <c r="K311" s="10">
        <v>1</v>
      </c>
      <c r="L311" s="10">
        <v>1</v>
      </c>
      <c r="M311" s="10">
        <v>1</v>
      </c>
      <c r="N311" s="10">
        <v>1</v>
      </c>
      <c r="O311" s="10">
        <v>1</v>
      </c>
      <c r="P311" s="10">
        <v>1</v>
      </c>
      <c r="Q311" s="10"/>
      <c r="R311" s="22">
        <f t="shared" si="25"/>
        <v>12</v>
      </c>
    </row>
    <row r="312" spans="1:18" x14ac:dyDescent="0.25">
      <c r="A312" t="s">
        <v>2271</v>
      </c>
      <c r="B312" s="6" t="s">
        <v>1404</v>
      </c>
      <c r="C312" s="10"/>
      <c r="D312" s="10"/>
      <c r="E312" s="10"/>
      <c r="F312" s="10"/>
      <c r="G312" s="10"/>
      <c r="H312" s="10"/>
      <c r="I312" s="10"/>
      <c r="J312" s="10"/>
      <c r="K312" s="10">
        <v>1</v>
      </c>
      <c r="L312" s="10"/>
      <c r="M312" s="10"/>
      <c r="N312" s="10"/>
      <c r="O312" s="10"/>
      <c r="P312" s="10"/>
      <c r="Q312" s="10"/>
      <c r="R312" s="22">
        <f t="shared" si="25"/>
        <v>1</v>
      </c>
    </row>
    <row r="313" spans="1:18" x14ac:dyDescent="0.25">
      <c r="A313" t="s">
        <v>2271</v>
      </c>
      <c r="B313" s="6" t="s">
        <v>1272</v>
      </c>
      <c r="C313" s="10"/>
      <c r="D313" s="10"/>
      <c r="E313" s="10"/>
      <c r="F313" s="10"/>
      <c r="G313" s="10"/>
      <c r="H313" s="10"/>
      <c r="I313" s="10"/>
      <c r="J313" s="10">
        <v>1</v>
      </c>
      <c r="K313" s="10">
        <v>1</v>
      </c>
      <c r="L313" s="10">
        <v>1</v>
      </c>
      <c r="M313" s="10">
        <v>1</v>
      </c>
      <c r="N313" s="10"/>
      <c r="O313" s="10"/>
      <c r="P313" s="10"/>
      <c r="Q313" s="10"/>
      <c r="R313" s="22">
        <f t="shared" si="25"/>
        <v>4</v>
      </c>
    </row>
    <row r="314" spans="1:18" x14ac:dyDescent="0.25">
      <c r="A314" t="s">
        <v>2271</v>
      </c>
      <c r="B314" s="6" t="s">
        <v>190</v>
      </c>
      <c r="C314" s="10">
        <v>1</v>
      </c>
      <c r="D314" s="10">
        <v>1</v>
      </c>
      <c r="E314" s="10">
        <v>1</v>
      </c>
      <c r="F314" s="10">
        <v>1</v>
      </c>
      <c r="G314" s="10">
        <v>1</v>
      </c>
      <c r="H314" s="10">
        <v>1</v>
      </c>
      <c r="I314" s="10">
        <v>1</v>
      </c>
      <c r="J314" s="10">
        <v>1</v>
      </c>
      <c r="K314" s="10">
        <v>1</v>
      </c>
      <c r="L314" s="10">
        <v>1</v>
      </c>
      <c r="M314" s="10"/>
      <c r="N314" s="10"/>
      <c r="O314" s="10"/>
      <c r="P314" s="10"/>
      <c r="Q314" s="10"/>
      <c r="R314" s="22">
        <f t="shared" si="25"/>
        <v>10</v>
      </c>
    </row>
    <row r="315" spans="1:18" x14ac:dyDescent="0.25">
      <c r="A315" t="s">
        <v>2271</v>
      </c>
      <c r="B315" s="6" t="s">
        <v>161</v>
      </c>
      <c r="C315" s="10">
        <v>1</v>
      </c>
      <c r="D315" s="10">
        <v>1</v>
      </c>
      <c r="E315" s="10">
        <v>1</v>
      </c>
      <c r="F315" s="10">
        <v>1</v>
      </c>
      <c r="G315" s="10">
        <v>1</v>
      </c>
      <c r="H315" s="10">
        <v>1</v>
      </c>
      <c r="I315" s="10">
        <v>1</v>
      </c>
      <c r="J315" s="10">
        <v>1</v>
      </c>
      <c r="K315" s="10">
        <v>1</v>
      </c>
      <c r="L315" s="10"/>
      <c r="M315" s="10"/>
      <c r="N315" s="10"/>
      <c r="O315" s="10"/>
      <c r="P315" s="10"/>
      <c r="Q315" s="10"/>
      <c r="R315" s="22">
        <f t="shared" si="25"/>
        <v>9</v>
      </c>
    </row>
    <row r="316" spans="1:18" x14ac:dyDescent="0.25">
      <c r="A316" t="s">
        <v>2271</v>
      </c>
      <c r="B316" s="6" t="s">
        <v>1124</v>
      </c>
      <c r="C316" s="10"/>
      <c r="D316" s="10"/>
      <c r="E316" s="10"/>
      <c r="F316" s="10"/>
      <c r="G316" s="10"/>
      <c r="H316" s="10"/>
      <c r="I316" s="10">
        <v>1</v>
      </c>
      <c r="J316" s="10"/>
      <c r="K316" s="10"/>
      <c r="L316" s="10"/>
      <c r="M316" s="10"/>
      <c r="N316" s="10"/>
      <c r="O316" s="10"/>
      <c r="P316" s="10"/>
      <c r="Q316" s="10"/>
      <c r="R316" s="22">
        <f t="shared" si="25"/>
        <v>1</v>
      </c>
    </row>
    <row r="317" spans="1:18" x14ac:dyDescent="0.25">
      <c r="A317" t="s">
        <v>2271</v>
      </c>
      <c r="B317" s="6" t="s">
        <v>1125</v>
      </c>
      <c r="C317" s="10"/>
      <c r="D317" s="10"/>
      <c r="E317" s="10"/>
      <c r="F317" s="10"/>
      <c r="G317" s="10"/>
      <c r="H317" s="10"/>
      <c r="I317" s="10">
        <v>1</v>
      </c>
      <c r="J317" s="10"/>
      <c r="K317" s="10"/>
      <c r="L317" s="10"/>
      <c r="M317" s="10"/>
      <c r="N317" s="10"/>
      <c r="O317" s="10"/>
      <c r="P317" s="10"/>
      <c r="Q317" s="10"/>
      <c r="R317" s="22">
        <f t="shared" si="25"/>
        <v>1</v>
      </c>
    </row>
    <row r="318" spans="1:18" x14ac:dyDescent="0.25">
      <c r="A318" t="s">
        <v>2271</v>
      </c>
      <c r="B318" s="6" t="s">
        <v>945</v>
      </c>
      <c r="C318" s="10"/>
      <c r="D318" s="10"/>
      <c r="E318" s="10"/>
      <c r="F318" s="10"/>
      <c r="G318" s="10"/>
      <c r="H318" s="10">
        <v>1</v>
      </c>
      <c r="I318" s="10">
        <v>1</v>
      </c>
      <c r="J318" s="10"/>
      <c r="K318" s="10">
        <v>1</v>
      </c>
      <c r="L318" s="10">
        <v>1</v>
      </c>
      <c r="M318" s="10">
        <v>1</v>
      </c>
      <c r="N318" s="10">
        <v>1</v>
      </c>
      <c r="O318" s="10">
        <v>1</v>
      </c>
      <c r="P318" s="10"/>
      <c r="Q318" s="10"/>
      <c r="R318" s="22">
        <f t="shared" si="25"/>
        <v>7</v>
      </c>
    </row>
    <row r="319" spans="1:18" x14ac:dyDescent="0.25">
      <c r="A319" t="s">
        <v>2271</v>
      </c>
      <c r="B319" s="6" t="s">
        <v>2056</v>
      </c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>
        <v>1</v>
      </c>
      <c r="P319" s="10"/>
      <c r="Q319" s="10"/>
      <c r="R319" s="22">
        <f t="shared" si="25"/>
        <v>1</v>
      </c>
    </row>
    <row r="320" spans="1:18" x14ac:dyDescent="0.25">
      <c r="A320" t="s">
        <v>2271</v>
      </c>
      <c r="B320" s="6" t="s">
        <v>944</v>
      </c>
      <c r="C320" s="10"/>
      <c r="D320" s="10"/>
      <c r="E320" s="10"/>
      <c r="F320" s="10"/>
      <c r="G320" s="10"/>
      <c r="H320" s="10">
        <v>1</v>
      </c>
      <c r="I320" s="10">
        <v>1</v>
      </c>
      <c r="J320" s="10">
        <v>1</v>
      </c>
      <c r="K320" s="10"/>
      <c r="L320" s="10"/>
      <c r="M320" s="10"/>
      <c r="N320" s="10"/>
      <c r="O320" s="10"/>
      <c r="P320" s="10"/>
      <c r="Q320" s="10"/>
      <c r="R320" s="22">
        <f t="shared" si="25"/>
        <v>3</v>
      </c>
    </row>
    <row r="321" spans="1:18" x14ac:dyDescent="0.25">
      <c r="A321" t="s">
        <v>2271</v>
      </c>
      <c r="B321" s="6" t="s">
        <v>1905</v>
      </c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>
        <v>1</v>
      </c>
      <c r="O321" s="10"/>
      <c r="P321" s="10"/>
      <c r="Q321" s="10"/>
      <c r="R321" s="22">
        <f t="shared" si="25"/>
        <v>1</v>
      </c>
    </row>
    <row r="322" spans="1:18" x14ac:dyDescent="0.25">
      <c r="A322" t="s">
        <v>2271</v>
      </c>
      <c r="B322" s="6" t="s">
        <v>2166</v>
      </c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>
        <v>1</v>
      </c>
      <c r="Q322" s="10"/>
      <c r="R322" s="22">
        <f t="shared" si="25"/>
        <v>1</v>
      </c>
    </row>
    <row r="323" spans="1:18" x14ac:dyDescent="0.25">
      <c r="A323" t="s">
        <v>2271</v>
      </c>
      <c r="B323" s="6" t="s">
        <v>2058</v>
      </c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>
        <v>1</v>
      </c>
      <c r="P323" s="10"/>
      <c r="Q323" s="10"/>
      <c r="R323" s="22">
        <f t="shared" si="25"/>
        <v>1</v>
      </c>
    </row>
    <row r="324" spans="1:18" x14ac:dyDescent="0.25">
      <c r="A324" t="s">
        <v>2271</v>
      </c>
      <c r="B324" s="6" t="s">
        <v>342</v>
      </c>
      <c r="C324" s="10"/>
      <c r="D324" s="10">
        <v>1</v>
      </c>
      <c r="E324" s="10">
        <v>1</v>
      </c>
      <c r="F324" s="10">
        <v>1</v>
      </c>
      <c r="G324" s="10">
        <v>1</v>
      </c>
      <c r="H324" s="10">
        <v>1</v>
      </c>
      <c r="I324" s="10">
        <v>1</v>
      </c>
      <c r="J324" s="10">
        <v>1</v>
      </c>
      <c r="K324" s="10">
        <v>1</v>
      </c>
      <c r="L324" s="10">
        <v>1</v>
      </c>
      <c r="M324" s="10">
        <v>1</v>
      </c>
      <c r="N324" s="10"/>
      <c r="O324" s="10"/>
      <c r="P324" s="10"/>
      <c r="Q324" s="10"/>
      <c r="R324" s="22">
        <f t="shared" si="25"/>
        <v>10</v>
      </c>
    </row>
    <row r="325" spans="1:18" x14ac:dyDescent="0.25">
      <c r="A325" t="s">
        <v>2271</v>
      </c>
      <c r="B325" s="6" t="s">
        <v>179</v>
      </c>
      <c r="C325" s="10">
        <v>1</v>
      </c>
      <c r="D325" s="10">
        <v>1</v>
      </c>
      <c r="E325" s="10">
        <v>1</v>
      </c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22">
        <f t="shared" si="25"/>
        <v>3</v>
      </c>
    </row>
    <row r="326" spans="1:18" x14ac:dyDescent="0.25">
      <c r="A326" t="s">
        <v>2271</v>
      </c>
      <c r="B326" s="6" t="s">
        <v>1566</v>
      </c>
      <c r="C326" s="10"/>
      <c r="D326" s="10"/>
      <c r="E326" s="10"/>
      <c r="F326" s="10"/>
      <c r="G326" s="10"/>
      <c r="H326" s="10"/>
      <c r="I326" s="10"/>
      <c r="J326" s="10"/>
      <c r="K326" s="10"/>
      <c r="L326" s="10">
        <v>1</v>
      </c>
      <c r="M326" s="10">
        <v>1</v>
      </c>
      <c r="N326" s="10">
        <v>1</v>
      </c>
      <c r="O326" s="10">
        <v>1</v>
      </c>
      <c r="P326" s="10"/>
      <c r="Q326" s="10"/>
      <c r="R326" s="22">
        <f t="shared" si="25"/>
        <v>4</v>
      </c>
    </row>
    <row r="327" spans="1:18" x14ac:dyDescent="0.25">
      <c r="A327" t="s">
        <v>2271</v>
      </c>
      <c r="B327" s="6" t="s">
        <v>448</v>
      </c>
      <c r="C327" s="10"/>
      <c r="D327" s="10"/>
      <c r="E327" s="10">
        <v>1</v>
      </c>
      <c r="F327" s="10">
        <v>1</v>
      </c>
      <c r="G327" s="10">
        <v>1</v>
      </c>
      <c r="H327" s="10">
        <v>1</v>
      </c>
      <c r="I327" s="10">
        <v>1</v>
      </c>
      <c r="J327" s="10">
        <v>1</v>
      </c>
      <c r="K327" s="10">
        <v>1</v>
      </c>
      <c r="L327" s="10">
        <v>1</v>
      </c>
      <c r="M327" s="10">
        <v>1</v>
      </c>
      <c r="N327" s="10">
        <v>1</v>
      </c>
      <c r="O327" s="10">
        <v>1</v>
      </c>
      <c r="P327" s="10">
        <v>1</v>
      </c>
      <c r="Q327" s="10"/>
      <c r="R327" s="22">
        <f t="shared" si="25"/>
        <v>12</v>
      </c>
    </row>
    <row r="328" spans="1:18" x14ac:dyDescent="0.25">
      <c r="A328" t="s">
        <v>2271</v>
      </c>
      <c r="B328" s="6" t="s">
        <v>1735</v>
      </c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>
        <v>1</v>
      </c>
      <c r="N328" s="10">
        <v>1</v>
      </c>
      <c r="O328" s="10"/>
      <c r="P328" s="10"/>
      <c r="Q328" s="10"/>
      <c r="R328" s="22">
        <f t="shared" si="25"/>
        <v>2</v>
      </c>
    </row>
    <row r="329" spans="1:18" x14ac:dyDescent="0.25">
      <c r="A329" t="s">
        <v>2271</v>
      </c>
      <c r="B329" s="6" t="s">
        <v>1726</v>
      </c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>
        <v>1</v>
      </c>
      <c r="N329" s="10">
        <v>1</v>
      </c>
      <c r="O329" s="10"/>
      <c r="P329" s="10"/>
      <c r="Q329" s="10"/>
      <c r="R329" s="22">
        <f t="shared" si="25"/>
        <v>2</v>
      </c>
    </row>
    <row r="330" spans="1:18" x14ac:dyDescent="0.25">
      <c r="A330" t="s">
        <v>2271</v>
      </c>
      <c r="B330" s="6" t="s">
        <v>1900</v>
      </c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>
        <v>1</v>
      </c>
      <c r="O330" s="10">
        <v>1</v>
      </c>
      <c r="P330" s="10"/>
      <c r="Q330" s="10"/>
      <c r="R330" s="22">
        <f t="shared" si="25"/>
        <v>2</v>
      </c>
    </row>
    <row r="331" spans="1:18" x14ac:dyDescent="0.25">
      <c r="A331" t="s">
        <v>2271</v>
      </c>
      <c r="B331" s="6" t="s">
        <v>191</v>
      </c>
      <c r="C331" s="10">
        <v>1</v>
      </c>
      <c r="D331" s="10">
        <v>1</v>
      </c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22">
        <f t="shared" si="25"/>
        <v>2</v>
      </c>
    </row>
    <row r="332" spans="1:18" x14ac:dyDescent="0.25">
      <c r="A332" t="s">
        <v>2271</v>
      </c>
      <c r="B332" s="6" t="s">
        <v>164</v>
      </c>
      <c r="C332" s="10">
        <v>1</v>
      </c>
      <c r="D332" s="10">
        <v>1</v>
      </c>
      <c r="E332" s="10">
        <v>1</v>
      </c>
      <c r="F332" s="10">
        <v>1</v>
      </c>
      <c r="G332" s="10">
        <v>1</v>
      </c>
      <c r="H332" s="10">
        <v>1</v>
      </c>
      <c r="I332" s="10">
        <v>1</v>
      </c>
      <c r="J332" s="10">
        <v>1</v>
      </c>
      <c r="K332" s="10">
        <v>1</v>
      </c>
      <c r="L332" s="10">
        <v>1</v>
      </c>
      <c r="M332" s="10">
        <v>1</v>
      </c>
      <c r="N332" s="10">
        <v>1</v>
      </c>
      <c r="O332" s="10">
        <v>1</v>
      </c>
      <c r="P332" s="10">
        <v>1</v>
      </c>
      <c r="Q332" s="10">
        <v>1</v>
      </c>
      <c r="R332" s="22">
        <f t="shared" si="25"/>
        <v>15</v>
      </c>
    </row>
    <row r="333" spans="1:18" x14ac:dyDescent="0.25">
      <c r="A333" t="s">
        <v>2271</v>
      </c>
      <c r="B333" s="6" t="s">
        <v>174</v>
      </c>
      <c r="C333" s="10">
        <v>1</v>
      </c>
      <c r="D333" s="10">
        <v>1</v>
      </c>
      <c r="E333" s="10">
        <v>1</v>
      </c>
      <c r="F333" s="10">
        <v>1</v>
      </c>
      <c r="G333" s="10">
        <v>1</v>
      </c>
      <c r="H333" s="10">
        <v>1</v>
      </c>
      <c r="I333" s="10">
        <v>1</v>
      </c>
      <c r="J333" s="10">
        <v>1</v>
      </c>
      <c r="K333" s="10">
        <v>1</v>
      </c>
      <c r="L333" s="10">
        <v>1</v>
      </c>
      <c r="M333" s="10">
        <v>1</v>
      </c>
      <c r="N333" s="10">
        <v>1</v>
      </c>
      <c r="O333" s="10">
        <v>1</v>
      </c>
      <c r="P333" s="10">
        <v>1</v>
      </c>
      <c r="Q333" s="10">
        <v>1</v>
      </c>
      <c r="R333" s="22">
        <f t="shared" si="25"/>
        <v>15</v>
      </c>
    </row>
    <row r="334" spans="1:18" x14ac:dyDescent="0.25">
      <c r="A334" t="s">
        <v>2271</v>
      </c>
      <c r="B334" s="6" t="s">
        <v>607</v>
      </c>
      <c r="C334" s="10"/>
      <c r="D334" s="10"/>
      <c r="E334" s="10"/>
      <c r="F334" s="10">
        <v>1</v>
      </c>
      <c r="G334" s="10">
        <v>1</v>
      </c>
      <c r="H334" s="10">
        <v>1</v>
      </c>
      <c r="I334" s="10">
        <v>1</v>
      </c>
      <c r="J334" s="10">
        <v>1</v>
      </c>
      <c r="K334" s="10">
        <v>1</v>
      </c>
      <c r="L334" s="10">
        <v>1</v>
      </c>
      <c r="M334" s="10">
        <v>1</v>
      </c>
      <c r="N334" s="10"/>
      <c r="O334" s="10"/>
      <c r="P334" s="10"/>
      <c r="Q334" s="10"/>
      <c r="R334" s="22">
        <f t="shared" si="25"/>
        <v>8</v>
      </c>
    </row>
    <row r="335" spans="1:18" x14ac:dyDescent="0.25">
      <c r="A335" t="s">
        <v>2271</v>
      </c>
      <c r="B335" s="6" t="s">
        <v>329</v>
      </c>
      <c r="C335" s="10"/>
      <c r="D335" s="10">
        <v>1</v>
      </c>
      <c r="E335" s="10">
        <v>1</v>
      </c>
      <c r="F335" s="10">
        <v>1</v>
      </c>
      <c r="G335" s="10">
        <v>1</v>
      </c>
      <c r="H335" s="10">
        <v>1</v>
      </c>
      <c r="I335" s="10">
        <v>1</v>
      </c>
      <c r="J335" s="10">
        <v>1</v>
      </c>
      <c r="K335" s="10">
        <v>1</v>
      </c>
      <c r="L335" s="10">
        <v>1</v>
      </c>
      <c r="M335" s="10">
        <v>1</v>
      </c>
      <c r="N335" s="10">
        <v>1</v>
      </c>
      <c r="O335" s="10">
        <v>1</v>
      </c>
      <c r="P335" s="10">
        <v>1</v>
      </c>
      <c r="Q335" s="10"/>
      <c r="R335" s="22">
        <f t="shared" si="25"/>
        <v>13</v>
      </c>
    </row>
    <row r="336" spans="1:18" x14ac:dyDescent="0.25">
      <c r="A336" t="s">
        <v>2271</v>
      </c>
      <c r="B336" s="6" t="s">
        <v>596</v>
      </c>
      <c r="C336" s="10"/>
      <c r="D336" s="10"/>
      <c r="E336" s="10"/>
      <c r="F336" s="10"/>
      <c r="G336" s="10"/>
      <c r="H336" s="10"/>
      <c r="I336" s="10"/>
      <c r="J336" s="10">
        <v>1</v>
      </c>
      <c r="K336" s="10">
        <v>1</v>
      </c>
      <c r="L336" s="10">
        <v>1</v>
      </c>
      <c r="M336" s="10">
        <v>1</v>
      </c>
      <c r="N336" s="10">
        <v>1</v>
      </c>
      <c r="O336" s="10">
        <v>1</v>
      </c>
      <c r="P336" s="10"/>
      <c r="Q336" s="10"/>
      <c r="R336" s="22">
        <f t="shared" si="25"/>
        <v>6</v>
      </c>
    </row>
    <row r="337" spans="1:18" x14ac:dyDescent="0.25">
      <c r="A337" t="s">
        <v>2271</v>
      </c>
      <c r="B337" s="6" t="s">
        <v>339</v>
      </c>
      <c r="C337" s="10"/>
      <c r="D337" s="10">
        <v>1</v>
      </c>
      <c r="E337" s="10">
        <v>1</v>
      </c>
      <c r="F337" s="10">
        <v>1</v>
      </c>
      <c r="G337" s="10">
        <v>1</v>
      </c>
      <c r="H337" s="10">
        <v>1</v>
      </c>
      <c r="I337" s="10">
        <v>1</v>
      </c>
      <c r="J337" s="10">
        <v>1</v>
      </c>
      <c r="K337" s="10">
        <v>1</v>
      </c>
      <c r="L337" s="10">
        <v>1</v>
      </c>
      <c r="M337" s="10"/>
      <c r="N337" s="10"/>
      <c r="O337" s="10"/>
      <c r="P337" s="10"/>
      <c r="Q337" s="10"/>
      <c r="R337" s="22">
        <f t="shared" si="25"/>
        <v>9</v>
      </c>
    </row>
    <row r="338" spans="1:18" x14ac:dyDescent="0.25">
      <c r="A338" t="s">
        <v>2271</v>
      </c>
      <c r="B338" s="6" t="s">
        <v>462</v>
      </c>
      <c r="C338" s="10"/>
      <c r="D338" s="10"/>
      <c r="E338" s="10">
        <v>1</v>
      </c>
      <c r="F338" s="10">
        <v>1</v>
      </c>
      <c r="G338" s="10">
        <v>1</v>
      </c>
      <c r="H338" s="10">
        <v>1</v>
      </c>
      <c r="I338" s="10">
        <v>1</v>
      </c>
      <c r="J338" s="10">
        <v>1</v>
      </c>
      <c r="K338" s="10">
        <v>1</v>
      </c>
      <c r="L338" s="10">
        <v>1</v>
      </c>
      <c r="M338" s="10"/>
      <c r="N338" s="10"/>
      <c r="O338" s="10"/>
      <c r="P338" s="10"/>
      <c r="Q338" s="10"/>
      <c r="R338" s="22">
        <f t="shared" si="25"/>
        <v>8</v>
      </c>
    </row>
    <row r="339" spans="1:18" x14ac:dyDescent="0.25">
      <c r="A339" t="s">
        <v>2271</v>
      </c>
      <c r="B339" s="6" t="s">
        <v>193</v>
      </c>
      <c r="C339" s="10">
        <v>1</v>
      </c>
      <c r="D339" s="10">
        <v>1</v>
      </c>
      <c r="E339" s="10">
        <v>1</v>
      </c>
      <c r="F339" s="10">
        <v>1</v>
      </c>
      <c r="G339" s="10">
        <v>1</v>
      </c>
      <c r="H339" s="10">
        <v>1</v>
      </c>
      <c r="I339" s="10">
        <v>1</v>
      </c>
      <c r="J339" s="10">
        <v>1</v>
      </c>
      <c r="K339" s="10">
        <v>1</v>
      </c>
      <c r="L339" s="10">
        <v>1</v>
      </c>
      <c r="M339" s="10"/>
      <c r="N339" s="10"/>
      <c r="O339" s="10"/>
      <c r="P339" s="10"/>
      <c r="Q339" s="10"/>
      <c r="R339" s="22">
        <f t="shared" si="25"/>
        <v>10</v>
      </c>
    </row>
    <row r="340" spans="1:18" x14ac:dyDescent="0.25">
      <c r="A340" t="s">
        <v>2271</v>
      </c>
      <c r="B340" s="6" t="s">
        <v>602</v>
      </c>
      <c r="C340" s="10"/>
      <c r="D340" s="10"/>
      <c r="E340" s="10"/>
      <c r="F340" s="10">
        <v>1</v>
      </c>
      <c r="G340" s="10">
        <v>1</v>
      </c>
      <c r="H340" s="10">
        <v>1</v>
      </c>
      <c r="I340" s="10">
        <v>1</v>
      </c>
      <c r="J340" s="10">
        <v>1</v>
      </c>
      <c r="K340" s="10">
        <v>1</v>
      </c>
      <c r="L340" s="10">
        <v>1</v>
      </c>
      <c r="M340" s="10"/>
      <c r="N340" s="10"/>
      <c r="O340" s="10"/>
      <c r="P340" s="10"/>
      <c r="Q340" s="10"/>
      <c r="R340" s="22">
        <f t="shared" ref="R340:R403" si="26">SUM(C340:Q340)</f>
        <v>7</v>
      </c>
    </row>
    <row r="341" spans="1:18" x14ac:dyDescent="0.25">
      <c r="A341" t="s">
        <v>2271</v>
      </c>
      <c r="B341" s="6" t="s">
        <v>203</v>
      </c>
      <c r="C341" s="10">
        <v>1</v>
      </c>
      <c r="D341" s="10">
        <v>1</v>
      </c>
      <c r="E341" s="10">
        <v>1</v>
      </c>
      <c r="F341" s="10">
        <v>1</v>
      </c>
      <c r="G341" s="10">
        <v>1</v>
      </c>
      <c r="H341" s="10">
        <v>1</v>
      </c>
      <c r="I341" s="10">
        <v>1</v>
      </c>
      <c r="J341" s="10"/>
      <c r="K341" s="10"/>
      <c r="L341" s="10"/>
      <c r="M341" s="10"/>
      <c r="N341" s="10"/>
      <c r="O341" s="10"/>
      <c r="P341" s="10"/>
      <c r="Q341" s="10"/>
      <c r="R341" s="22">
        <f t="shared" si="26"/>
        <v>7</v>
      </c>
    </row>
    <row r="342" spans="1:18" x14ac:dyDescent="0.25">
      <c r="A342" t="s">
        <v>2271</v>
      </c>
      <c r="B342" s="6" t="s">
        <v>194</v>
      </c>
      <c r="C342" s="10">
        <v>1</v>
      </c>
      <c r="D342" s="10">
        <v>1</v>
      </c>
      <c r="E342" s="10">
        <v>1</v>
      </c>
      <c r="F342" s="10">
        <v>1</v>
      </c>
      <c r="G342" s="10">
        <v>1</v>
      </c>
      <c r="H342" s="10">
        <v>1</v>
      </c>
      <c r="I342" s="10">
        <v>1</v>
      </c>
      <c r="J342" s="10">
        <v>1</v>
      </c>
      <c r="K342" s="10">
        <v>1</v>
      </c>
      <c r="L342" s="10">
        <v>1</v>
      </c>
      <c r="M342" s="10"/>
      <c r="N342" s="10"/>
      <c r="O342" s="10"/>
      <c r="P342" s="10"/>
      <c r="Q342" s="10"/>
      <c r="R342" s="22">
        <f t="shared" si="26"/>
        <v>10</v>
      </c>
    </row>
    <row r="343" spans="1:18" x14ac:dyDescent="0.25">
      <c r="A343" t="s">
        <v>2271</v>
      </c>
      <c r="B343" s="6" t="s">
        <v>1123</v>
      </c>
      <c r="C343" s="10"/>
      <c r="D343" s="10"/>
      <c r="E343" s="10"/>
      <c r="F343" s="10"/>
      <c r="G343" s="10"/>
      <c r="H343" s="10"/>
      <c r="I343" s="10">
        <v>1</v>
      </c>
      <c r="J343" s="10">
        <v>1</v>
      </c>
      <c r="K343" s="10">
        <v>1</v>
      </c>
      <c r="L343" s="10">
        <v>1</v>
      </c>
      <c r="M343" s="10">
        <v>1</v>
      </c>
      <c r="N343" s="10">
        <v>1</v>
      </c>
      <c r="O343" s="10">
        <v>1</v>
      </c>
      <c r="P343" s="10"/>
      <c r="Q343" s="10"/>
      <c r="R343" s="22">
        <f t="shared" si="26"/>
        <v>7</v>
      </c>
    </row>
    <row r="344" spans="1:18" x14ac:dyDescent="0.25">
      <c r="A344" t="s">
        <v>2271</v>
      </c>
      <c r="B344" s="6" t="s">
        <v>2051</v>
      </c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>
        <v>1</v>
      </c>
      <c r="P344" s="10">
        <v>1</v>
      </c>
      <c r="Q344" s="10"/>
      <c r="R344" s="22">
        <f t="shared" si="26"/>
        <v>2</v>
      </c>
    </row>
    <row r="345" spans="1:18" x14ac:dyDescent="0.25">
      <c r="A345" t="s">
        <v>2271</v>
      </c>
      <c r="B345" s="6" t="s">
        <v>768</v>
      </c>
      <c r="C345" s="10"/>
      <c r="D345" s="10"/>
      <c r="E345" s="10"/>
      <c r="F345" s="10"/>
      <c r="G345" s="10">
        <v>1</v>
      </c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22">
        <f t="shared" si="26"/>
        <v>1</v>
      </c>
    </row>
    <row r="346" spans="1:18" x14ac:dyDescent="0.25">
      <c r="A346" t="s">
        <v>2271</v>
      </c>
      <c r="B346" s="6" t="s">
        <v>466</v>
      </c>
      <c r="C346" s="10"/>
      <c r="D346" s="10"/>
      <c r="E346" s="10">
        <v>1</v>
      </c>
      <c r="F346" s="10">
        <v>1</v>
      </c>
      <c r="G346" s="10">
        <v>1</v>
      </c>
      <c r="H346" s="10">
        <v>1</v>
      </c>
      <c r="I346" s="10">
        <v>1</v>
      </c>
      <c r="J346" s="10">
        <v>1</v>
      </c>
      <c r="K346" s="10">
        <v>1</v>
      </c>
      <c r="L346" s="10">
        <v>1</v>
      </c>
      <c r="M346" s="10">
        <v>1</v>
      </c>
      <c r="N346" s="10"/>
      <c r="O346" s="10"/>
      <c r="P346" s="10"/>
      <c r="Q346" s="10"/>
      <c r="R346" s="22">
        <f t="shared" si="26"/>
        <v>9</v>
      </c>
    </row>
    <row r="347" spans="1:18" x14ac:dyDescent="0.25">
      <c r="A347" t="s">
        <v>2271</v>
      </c>
      <c r="B347" s="6" t="s">
        <v>1271</v>
      </c>
      <c r="C347" s="10"/>
      <c r="D347" s="10"/>
      <c r="E347" s="10"/>
      <c r="F347" s="10"/>
      <c r="G347" s="10"/>
      <c r="H347" s="10"/>
      <c r="I347" s="10"/>
      <c r="J347" s="10">
        <v>1</v>
      </c>
      <c r="K347" s="10">
        <v>1</v>
      </c>
      <c r="L347" s="10">
        <v>1</v>
      </c>
      <c r="M347" s="10">
        <v>1</v>
      </c>
      <c r="N347" s="10">
        <v>1</v>
      </c>
      <c r="O347" s="10">
        <v>1</v>
      </c>
      <c r="P347" s="10">
        <v>1</v>
      </c>
      <c r="Q347" s="10"/>
      <c r="R347" s="22">
        <f t="shared" si="26"/>
        <v>7</v>
      </c>
    </row>
    <row r="348" spans="1:18" x14ac:dyDescent="0.25">
      <c r="A348" t="s">
        <v>2271</v>
      </c>
      <c r="B348" s="6" t="s">
        <v>192</v>
      </c>
      <c r="C348" s="10">
        <v>1</v>
      </c>
      <c r="D348" s="10">
        <v>1</v>
      </c>
      <c r="E348" s="10">
        <v>1</v>
      </c>
      <c r="F348" s="10">
        <v>1</v>
      </c>
      <c r="G348" s="10">
        <v>1</v>
      </c>
      <c r="H348" s="10">
        <v>1</v>
      </c>
      <c r="I348" s="10">
        <v>1</v>
      </c>
      <c r="J348" s="10">
        <v>1</v>
      </c>
      <c r="K348" s="10">
        <v>1</v>
      </c>
      <c r="L348" s="10">
        <v>1</v>
      </c>
      <c r="M348" s="10"/>
      <c r="N348" s="10"/>
      <c r="O348" s="10"/>
      <c r="P348" s="10"/>
      <c r="Q348" s="10"/>
      <c r="R348" s="22">
        <f t="shared" si="26"/>
        <v>10</v>
      </c>
    </row>
    <row r="349" spans="1:18" x14ac:dyDescent="0.25">
      <c r="A349" t="s">
        <v>2271</v>
      </c>
      <c r="B349" s="6" t="s">
        <v>1565</v>
      </c>
      <c r="C349" s="10"/>
      <c r="D349" s="10"/>
      <c r="E349" s="10"/>
      <c r="F349" s="10"/>
      <c r="G349" s="10"/>
      <c r="H349" s="10"/>
      <c r="I349" s="10"/>
      <c r="J349" s="10"/>
      <c r="K349" s="10"/>
      <c r="L349" s="10">
        <v>1</v>
      </c>
      <c r="M349" s="10"/>
      <c r="N349" s="10"/>
      <c r="O349" s="10"/>
      <c r="P349" s="10"/>
      <c r="Q349" s="10"/>
      <c r="R349" s="22">
        <f t="shared" si="26"/>
        <v>1</v>
      </c>
    </row>
    <row r="350" spans="1:18" x14ac:dyDescent="0.25">
      <c r="A350" t="s">
        <v>2271</v>
      </c>
      <c r="B350" s="6" t="s">
        <v>172</v>
      </c>
      <c r="C350" s="10">
        <v>1</v>
      </c>
      <c r="D350" s="10">
        <v>1</v>
      </c>
      <c r="E350" s="10">
        <v>1</v>
      </c>
      <c r="F350" s="10">
        <v>1</v>
      </c>
      <c r="G350" s="10">
        <v>1</v>
      </c>
      <c r="H350" s="10">
        <v>1</v>
      </c>
      <c r="I350" s="10"/>
      <c r="J350" s="10"/>
      <c r="K350" s="10"/>
      <c r="L350" s="10"/>
      <c r="M350" s="10"/>
      <c r="N350" s="10"/>
      <c r="O350" s="10"/>
      <c r="P350" s="10"/>
      <c r="Q350" s="10"/>
      <c r="R350" s="22">
        <f t="shared" si="26"/>
        <v>6</v>
      </c>
    </row>
    <row r="351" spans="1:18" x14ac:dyDescent="0.25">
      <c r="A351" t="s">
        <v>2271</v>
      </c>
      <c r="B351" s="6" t="s">
        <v>442</v>
      </c>
      <c r="C351" s="10"/>
      <c r="D351" s="10"/>
      <c r="E351" s="10">
        <v>1</v>
      </c>
      <c r="F351" s="10">
        <v>1</v>
      </c>
      <c r="G351" s="10">
        <v>1</v>
      </c>
      <c r="H351" s="10">
        <v>1</v>
      </c>
      <c r="I351" s="10">
        <v>1</v>
      </c>
      <c r="J351" s="10">
        <v>1</v>
      </c>
      <c r="K351" s="10">
        <v>1</v>
      </c>
      <c r="L351" s="10">
        <v>1</v>
      </c>
      <c r="M351" s="10">
        <v>1</v>
      </c>
      <c r="N351" s="10">
        <v>1</v>
      </c>
      <c r="O351" s="10">
        <v>1</v>
      </c>
      <c r="P351" s="10">
        <v>1</v>
      </c>
      <c r="Q351" s="10"/>
      <c r="R351" s="22">
        <f t="shared" si="26"/>
        <v>12</v>
      </c>
    </row>
    <row r="352" spans="1:18" x14ac:dyDescent="0.25">
      <c r="A352" t="s">
        <v>2271</v>
      </c>
      <c r="B352" s="6" t="s">
        <v>605</v>
      </c>
      <c r="C352" s="10"/>
      <c r="D352" s="10"/>
      <c r="E352" s="10"/>
      <c r="F352" s="10">
        <v>1</v>
      </c>
      <c r="G352" s="10">
        <v>1</v>
      </c>
      <c r="H352" s="10">
        <v>1</v>
      </c>
      <c r="I352" s="10">
        <v>1</v>
      </c>
      <c r="J352" s="10"/>
      <c r="K352" s="10"/>
      <c r="L352" s="10"/>
      <c r="M352" s="10"/>
      <c r="N352" s="10"/>
      <c r="O352" s="10"/>
      <c r="P352" s="10"/>
      <c r="Q352" s="10"/>
      <c r="R352" s="22">
        <f t="shared" si="26"/>
        <v>4</v>
      </c>
    </row>
    <row r="353" spans="1:18" x14ac:dyDescent="0.25">
      <c r="A353" t="s">
        <v>2271</v>
      </c>
      <c r="B353" s="6" t="s">
        <v>343</v>
      </c>
      <c r="C353" s="10"/>
      <c r="D353" s="10">
        <v>1</v>
      </c>
      <c r="E353" s="10">
        <v>1</v>
      </c>
      <c r="F353" s="10">
        <v>1</v>
      </c>
      <c r="G353" s="10">
        <v>1</v>
      </c>
      <c r="H353" s="10">
        <v>1</v>
      </c>
      <c r="I353" s="10">
        <v>1</v>
      </c>
      <c r="J353" s="10"/>
      <c r="K353" s="10"/>
      <c r="L353" s="10"/>
      <c r="M353" s="10"/>
      <c r="N353" s="10"/>
      <c r="O353" s="10"/>
      <c r="P353" s="10"/>
      <c r="Q353" s="10"/>
      <c r="R353" s="22">
        <f t="shared" si="26"/>
        <v>6</v>
      </c>
    </row>
    <row r="354" spans="1:18" x14ac:dyDescent="0.25">
      <c r="A354" t="s">
        <v>2271</v>
      </c>
      <c r="B354" s="6" t="s">
        <v>453</v>
      </c>
      <c r="C354" s="10"/>
      <c r="D354" s="10"/>
      <c r="E354" s="10">
        <v>1</v>
      </c>
      <c r="F354" s="10">
        <v>1</v>
      </c>
      <c r="G354" s="10">
        <v>1</v>
      </c>
      <c r="H354" s="10">
        <v>1</v>
      </c>
      <c r="I354" s="10">
        <v>1</v>
      </c>
      <c r="J354" s="10">
        <v>1</v>
      </c>
      <c r="K354" s="10">
        <v>1</v>
      </c>
      <c r="L354" s="10">
        <v>1</v>
      </c>
      <c r="M354" s="10">
        <v>1</v>
      </c>
      <c r="N354" s="10">
        <v>1</v>
      </c>
      <c r="O354" s="10">
        <v>1</v>
      </c>
      <c r="P354" s="10"/>
      <c r="Q354" s="10"/>
      <c r="R354" s="22">
        <f t="shared" si="26"/>
        <v>11</v>
      </c>
    </row>
    <row r="355" spans="1:18" x14ac:dyDescent="0.25">
      <c r="A355" t="s">
        <v>2271</v>
      </c>
      <c r="B355" s="6" t="s">
        <v>335</v>
      </c>
      <c r="C355" s="10"/>
      <c r="D355" s="10">
        <v>1</v>
      </c>
      <c r="E355" s="10">
        <v>1</v>
      </c>
      <c r="F355" s="10">
        <v>1</v>
      </c>
      <c r="G355" s="10">
        <v>1</v>
      </c>
      <c r="H355" s="10">
        <v>1</v>
      </c>
      <c r="I355" s="10">
        <v>1</v>
      </c>
      <c r="J355" s="10">
        <v>1</v>
      </c>
      <c r="K355" s="10">
        <v>1</v>
      </c>
      <c r="L355" s="10">
        <v>1</v>
      </c>
      <c r="M355" s="10">
        <v>1</v>
      </c>
      <c r="N355" s="10">
        <v>1</v>
      </c>
      <c r="O355" s="10">
        <v>1</v>
      </c>
      <c r="P355" s="10">
        <v>1</v>
      </c>
      <c r="Q355" s="10"/>
      <c r="R355" s="22">
        <f t="shared" si="26"/>
        <v>13</v>
      </c>
    </row>
    <row r="356" spans="1:18" x14ac:dyDescent="0.25">
      <c r="A356" t="s">
        <v>2271</v>
      </c>
      <c r="B356" s="6" t="s">
        <v>443</v>
      </c>
      <c r="C356" s="10"/>
      <c r="D356" s="10"/>
      <c r="E356" s="10">
        <v>1</v>
      </c>
      <c r="F356" s="10">
        <v>1</v>
      </c>
      <c r="G356" s="10">
        <v>1</v>
      </c>
      <c r="H356" s="10">
        <v>1</v>
      </c>
      <c r="I356" s="10">
        <v>1</v>
      </c>
      <c r="J356" s="10">
        <v>1</v>
      </c>
      <c r="K356" s="10"/>
      <c r="L356" s="10"/>
      <c r="M356" s="10"/>
      <c r="N356" s="10"/>
      <c r="O356" s="10"/>
      <c r="P356" s="10"/>
      <c r="Q356" s="10"/>
      <c r="R356" s="22">
        <f t="shared" si="26"/>
        <v>6</v>
      </c>
    </row>
    <row r="357" spans="1:18" x14ac:dyDescent="0.25">
      <c r="A357" t="s">
        <v>2271</v>
      </c>
      <c r="B357" s="6" t="s">
        <v>772</v>
      </c>
      <c r="C357" s="10"/>
      <c r="D357" s="10"/>
      <c r="E357" s="10"/>
      <c r="F357" s="10"/>
      <c r="G357" s="10">
        <v>1</v>
      </c>
      <c r="H357" s="10">
        <v>1</v>
      </c>
      <c r="I357" s="10">
        <v>1</v>
      </c>
      <c r="J357" s="10"/>
      <c r="K357" s="10"/>
      <c r="L357" s="10"/>
      <c r="M357" s="10"/>
      <c r="N357" s="10"/>
      <c r="O357" s="10"/>
      <c r="P357" s="10"/>
      <c r="Q357" s="10"/>
      <c r="R357" s="22">
        <f t="shared" si="26"/>
        <v>3</v>
      </c>
    </row>
    <row r="358" spans="1:18" x14ac:dyDescent="0.25">
      <c r="A358" t="s">
        <v>2271</v>
      </c>
      <c r="B358" s="6" t="s">
        <v>1729</v>
      </c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>
        <v>1</v>
      </c>
      <c r="N358" s="10">
        <v>1</v>
      </c>
      <c r="O358" s="10"/>
      <c r="P358" s="10"/>
      <c r="Q358" s="10"/>
      <c r="R358" s="22">
        <f t="shared" si="26"/>
        <v>2</v>
      </c>
    </row>
    <row r="359" spans="1:18" x14ac:dyDescent="0.25">
      <c r="A359" t="s">
        <v>2271</v>
      </c>
      <c r="B359" s="6" t="s">
        <v>325</v>
      </c>
      <c r="C359" s="10"/>
      <c r="D359" s="10">
        <v>1</v>
      </c>
      <c r="E359" s="10">
        <v>1</v>
      </c>
      <c r="F359" s="10">
        <v>1</v>
      </c>
      <c r="G359" s="10">
        <v>1</v>
      </c>
      <c r="H359" s="10">
        <v>1</v>
      </c>
      <c r="I359" s="10">
        <v>1</v>
      </c>
      <c r="J359" s="10">
        <v>1</v>
      </c>
      <c r="K359" s="10">
        <v>1</v>
      </c>
      <c r="L359" s="10"/>
      <c r="M359" s="10"/>
      <c r="N359" s="10"/>
      <c r="O359" s="10"/>
      <c r="P359" s="10"/>
      <c r="Q359" s="10"/>
      <c r="R359" s="22">
        <f t="shared" si="26"/>
        <v>8</v>
      </c>
    </row>
    <row r="360" spans="1:18" x14ac:dyDescent="0.25">
      <c r="A360" t="s">
        <v>2271</v>
      </c>
      <c r="B360" s="6" t="s">
        <v>165</v>
      </c>
      <c r="C360" s="10">
        <v>1</v>
      </c>
      <c r="D360" s="10">
        <v>1</v>
      </c>
      <c r="E360" s="10">
        <v>1</v>
      </c>
      <c r="F360" s="10"/>
      <c r="G360" s="10"/>
      <c r="H360" s="10"/>
      <c r="I360" s="10"/>
      <c r="J360" s="10">
        <v>1</v>
      </c>
      <c r="K360" s="10">
        <v>1</v>
      </c>
      <c r="L360" s="10">
        <v>1</v>
      </c>
      <c r="M360" s="10">
        <v>1</v>
      </c>
      <c r="N360" s="10">
        <v>1</v>
      </c>
      <c r="O360" s="10">
        <v>1</v>
      </c>
      <c r="P360" s="10">
        <v>1</v>
      </c>
      <c r="Q360" s="10">
        <v>1</v>
      </c>
      <c r="R360" s="22">
        <f t="shared" si="26"/>
        <v>11</v>
      </c>
    </row>
    <row r="361" spans="1:18" x14ac:dyDescent="0.25">
      <c r="A361" t="s">
        <v>2271</v>
      </c>
      <c r="B361" s="6" t="s">
        <v>2053</v>
      </c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>
        <v>1</v>
      </c>
      <c r="P361" s="10"/>
      <c r="Q361" s="10"/>
      <c r="R361" s="22">
        <f t="shared" si="26"/>
        <v>1</v>
      </c>
    </row>
    <row r="362" spans="1:18" x14ac:dyDescent="0.25">
      <c r="A362" t="s">
        <v>2271</v>
      </c>
      <c r="B362" s="6" t="s">
        <v>1737</v>
      </c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>
        <v>1</v>
      </c>
      <c r="N362" s="10"/>
      <c r="O362" s="10"/>
      <c r="P362" s="10"/>
      <c r="Q362" s="10"/>
      <c r="R362" s="22">
        <f t="shared" si="26"/>
        <v>1</v>
      </c>
    </row>
    <row r="363" spans="1:18" x14ac:dyDescent="0.25">
      <c r="A363" t="s">
        <v>2271</v>
      </c>
      <c r="B363" s="6" t="s">
        <v>1738</v>
      </c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>
        <v>1</v>
      </c>
      <c r="N363" s="10"/>
      <c r="O363" s="10"/>
      <c r="P363" s="10"/>
      <c r="Q363" s="10"/>
      <c r="R363" s="22">
        <f t="shared" si="26"/>
        <v>1</v>
      </c>
    </row>
    <row r="364" spans="1:18" x14ac:dyDescent="0.25">
      <c r="A364" t="s">
        <v>2271</v>
      </c>
      <c r="B364" s="6" t="s">
        <v>1732</v>
      </c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>
        <v>1</v>
      </c>
      <c r="N364" s="10">
        <v>1</v>
      </c>
      <c r="O364" s="10"/>
      <c r="P364" s="10"/>
      <c r="Q364" s="10"/>
      <c r="R364" s="22">
        <f t="shared" si="26"/>
        <v>2</v>
      </c>
    </row>
    <row r="365" spans="1:18" x14ac:dyDescent="0.25">
      <c r="A365" t="s">
        <v>2271</v>
      </c>
      <c r="B365" s="6" t="s">
        <v>1904</v>
      </c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>
        <v>1</v>
      </c>
      <c r="O365" s="10"/>
      <c r="P365" s="10"/>
      <c r="Q365" s="10"/>
      <c r="R365" s="22">
        <f t="shared" si="26"/>
        <v>1</v>
      </c>
    </row>
    <row r="366" spans="1:18" x14ac:dyDescent="0.25">
      <c r="A366" t="s">
        <v>2271</v>
      </c>
      <c r="B366" s="6" t="s">
        <v>1734</v>
      </c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>
        <v>1</v>
      </c>
      <c r="N366" s="10"/>
      <c r="O366" s="10"/>
      <c r="P366" s="10"/>
      <c r="Q366" s="10"/>
      <c r="R366" s="22">
        <f t="shared" si="26"/>
        <v>1</v>
      </c>
    </row>
    <row r="367" spans="1:18" x14ac:dyDescent="0.25">
      <c r="A367" t="s">
        <v>2271</v>
      </c>
      <c r="B367" s="6" t="s">
        <v>2052</v>
      </c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>
        <v>1</v>
      </c>
      <c r="P367" s="10">
        <v>1</v>
      </c>
      <c r="Q367" s="10"/>
      <c r="R367" s="22">
        <f t="shared" si="26"/>
        <v>2</v>
      </c>
    </row>
    <row r="368" spans="1:18" x14ac:dyDescent="0.25">
      <c r="A368" t="s">
        <v>2271</v>
      </c>
      <c r="B368" s="6" t="s">
        <v>338</v>
      </c>
      <c r="C368" s="10"/>
      <c r="D368" s="10">
        <v>1</v>
      </c>
      <c r="E368" s="10">
        <v>1</v>
      </c>
      <c r="F368" s="10">
        <v>1</v>
      </c>
      <c r="G368" s="10">
        <v>1</v>
      </c>
      <c r="H368" s="10">
        <v>1</v>
      </c>
      <c r="I368" s="10">
        <v>1</v>
      </c>
      <c r="J368" s="10">
        <v>1</v>
      </c>
      <c r="K368" s="10">
        <v>1</v>
      </c>
      <c r="L368" s="10">
        <v>1</v>
      </c>
      <c r="M368" s="10">
        <v>1</v>
      </c>
      <c r="N368" s="10">
        <v>1</v>
      </c>
      <c r="O368" s="10"/>
      <c r="P368" s="10"/>
      <c r="Q368" s="10"/>
      <c r="R368" s="22">
        <f t="shared" si="26"/>
        <v>11</v>
      </c>
    </row>
    <row r="369" spans="1:18" x14ac:dyDescent="0.25">
      <c r="A369" t="s">
        <v>2271</v>
      </c>
      <c r="B369" s="6" t="s">
        <v>167</v>
      </c>
      <c r="C369" s="10">
        <v>1</v>
      </c>
      <c r="D369" s="10">
        <v>1</v>
      </c>
      <c r="E369" s="10">
        <v>1</v>
      </c>
      <c r="F369" s="10">
        <v>1</v>
      </c>
      <c r="G369" s="10">
        <v>1</v>
      </c>
      <c r="H369" s="10">
        <v>1</v>
      </c>
      <c r="I369" s="10">
        <v>1</v>
      </c>
      <c r="J369" s="10">
        <v>1</v>
      </c>
      <c r="K369" s="10">
        <v>1</v>
      </c>
      <c r="L369" s="10">
        <v>1</v>
      </c>
      <c r="M369" s="10">
        <v>1</v>
      </c>
      <c r="N369" s="10">
        <v>1</v>
      </c>
      <c r="O369" s="10">
        <v>1</v>
      </c>
      <c r="P369" s="10">
        <v>1</v>
      </c>
      <c r="Q369" s="10">
        <v>1</v>
      </c>
      <c r="R369" s="22">
        <f t="shared" si="26"/>
        <v>15</v>
      </c>
    </row>
    <row r="370" spans="1:18" x14ac:dyDescent="0.25">
      <c r="A370" t="s">
        <v>2271</v>
      </c>
      <c r="B370" s="6" t="s">
        <v>1410</v>
      </c>
      <c r="C370" s="10"/>
      <c r="D370" s="10"/>
      <c r="E370" s="10"/>
      <c r="F370" s="10"/>
      <c r="G370" s="10"/>
      <c r="H370" s="10"/>
      <c r="I370" s="10"/>
      <c r="J370" s="10"/>
      <c r="K370" s="10">
        <v>1</v>
      </c>
      <c r="L370" s="10">
        <v>1</v>
      </c>
      <c r="M370" s="10">
        <v>1</v>
      </c>
      <c r="N370" s="10"/>
      <c r="O370" s="10"/>
      <c r="P370" s="10"/>
      <c r="Q370" s="10"/>
      <c r="R370" s="22">
        <f t="shared" si="26"/>
        <v>3</v>
      </c>
    </row>
    <row r="371" spans="1:18" x14ac:dyDescent="0.25">
      <c r="A371" t="s">
        <v>2271</v>
      </c>
      <c r="B371" s="6" t="s">
        <v>1728</v>
      </c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>
        <v>1</v>
      </c>
      <c r="N371" s="10"/>
      <c r="O371" s="10"/>
      <c r="P371" s="10"/>
      <c r="Q371" s="10"/>
      <c r="R371" s="22">
        <f t="shared" si="26"/>
        <v>1</v>
      </c>
    </row>
    <row r="372" spans="1:18" x14ac:dyDescent="0.25">
      <c r="A372" t="s">
        <v>2271</v>
      </c>
      <c r="B372" s="6" t="s">
        <v>1739</v>
      </c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>
        <v>1</v>
      </c>
      <c r="N372" s="10"/>
      <c r="O372" s="10"/>
      <c r="P372" s="10"/>
      <c r="Q372" s="10"/>
      <c r="R372" s="22">
        <f t="shared" si="26"/>
        <v>1</v>
      </c>
    </row>
    <row r="373" spans="1:18" x14ac:dyDescent="0.25">
      <c r="A373" t="s">
        <v>2271</v>
      </c>
      <c r="B373" s="6" t="s">
        <v>1346</v>
      </c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>
        <v>1</v>
      </c>
      <c r="O373" s="10">
        <v>1</v>
      </c>
      <c r="P373" s="10"/>
      <c r="Q373" s="10"/>
      <c r="R373" s="22">
        <f t="shared" si="26"/>
        <v>2</v>
      </c>
    </row>
    <row r="374" spans="1:18" x14ac:dyDescent="0.25">
      <c r="A374" t="s">
        <v>2271</v>
      </c>
      <c r="B374" s="6" t="s">
        <v>1266</v>
      </c>
      <c r="C374" s="10"/>
      <c r="D374" s="10"/>
      <c r="E374" s="10"/>
      <c r="F374" s="10"/>
      <c r="G374" s="10"/>
      <c r="H374" s="10"/>
      <c r="I374" s="10"/>
      <c r="J374" s="10">
        <v>1</v>
      </c>
      <c r="K374" s="10"/>
      <c r="L374" s="10"/>
      <c r="M374" s="10"/>
      <c r="N374" s="10"/>
      <c r="O374" s="10"/>
      <c r="P374" s="10"/>
      <c r="Q374" s="10"/>
      <c r="R374" s="22">
        <f t="shared" si="26"/>
        <v>1</v>
      </c>
    </row>
    <row r="375" spans="1:18" x14ac:dyDescent="0.25">
      <c r="A375" t="s">
        <v>2271</v>
      </c>
      <c r="B375" s="6" t="s">
        <v>2055</v>
      </c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>
        <v>1</v>
      </c>
      <c r="P375" s="10"/>
      <c r="Q375" s="10"/>
      <c r="R375" s="22">
        <f t="shared" si="26"/>
        <v>1</v>
      </c>
    </row>
    <row r="376" spans="1:18" x14ac:dyDescent="0.25">
      <c r="A376" t="s">
        <v>2271</v>
      </c>
      <c r="B376" s="6" t="s">
        <v>773</v>
      </c>
      <c r="C376" s="10"/>
      <c r="D376" s="10"/>
      <c r="E376" s="10"/>
      <c r="F376" s="10"/>
      <c r="G376" s="10">
        <v>1</v>
      </c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22">
        <f t="shared" si="26"/>
        <v>1</v>
      </c>
    </row>
    <row r="377" spans="1:18" x14ac:dyDescent="0.25">
      <c r="A377" t="s">
        <v>2271</v>
      </c>
      <c r="B377" s="6" t="s">
        <v>197</v>
      </c>
      <c r="C377" s="10">
        <v>1</v>
      </c>
      <c r="D377" s="10">
        <v>1</v>
      </c>
      <c r="E377" s="10">
        <v>1</v>
      </c>
      <c r="F377" s="10">
        <v>1</v>
      </c>
      <c r="G377" s="10">
        <v>1</v>
      </c>
      <c r="H377" s="10">
        <v>1</v>
      </c>
      <c r="I377" s="10">
        <v>1</v>
      </c>
      <c r="J377" s="10">
        <v>1</v>
      </c>
      <c r="K377" s="10">
        <v>1</v>
      </c>
      <c r="L377" s="10">
        <v>1</v>
      </c>
      <c r="M377" s="10"/>
      <c r="N377" s="10"/>
      <c r="O377" s="10"/>
      <c r="P377" s="10"/>
      <c r="Q377" s="10"/>
      <c r="R377" s="22">
        <f t="shared" si="26"/>
        <v>10</v>
      </c>
    </row>
    <row r="378" spans="1:18" x14ac:dyDescent="0.25">
      <c r="A378" t="s">
        <v>2271</v>
      </c>
      <c r="B378" s="6" t="s">
        <v>340</v>
      </c>
      <c r="C378" s="10"/>
      <c r="D378" s="10">
        <v>1</v>
      </c>
      <c r="E378" s="10">
        <v>1</v>
      </c>
      <c r="F378" s="10">
        <v>1</v>
      </c>
      <c r="G378" s="10">
        <v>1</v>
      </c>
      <c r="H378" s="10">
        <v>1</v>
      </c>
      <c r="I378" s="10">
        <v>1</v>
      </c>
      <c r="J378" s="10">
        <v>1</v>
      </c>
      <c r="K378" s="10">
        <v>1</v>
      </c>
      <c r="L378" s="10">
        <v>1</v>
      </c>
      <c r="M378" s="10"/>
      <c r="N378" s="10"/>
      <c r="O378" s="10"/>
      <c r="P378" s="10"/>
      <c r="Q378" s="10"/>
      <c r="R378" s="22">
        <f t="shared" si="26"/>
        <v>9</v>
      </c>
    </row>
    <row r="379" spans="1:18" x14ac:dyDescent="0.25">
      <c r="A379" t="s">
        <v>2271</v>
      </c>
      <c r="B379" s="6" t="s">
        <v>2168</v>
      </c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>
        <v>1</v>
      </c>
      <c r="Q379" s="10">
        <v>1</v>
      </c>
      <c r="R379" s="22">
        <f t="shared" si="26"/>
        <v>2</v>
      </c>
    </row>
    <row r="380" spans="1:18" x14ac:dyDescent="0.25">
      <c r="A380" t="s">
        <v>2271</v>
      </c>
      <c r="B380" s="6" t="s">
        <v>2173</v>
      </c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>
        <v>1</v>
      </c>
      <c r="Q380" s="10"/>
      <c r="R380" s="22">
        <f t="shared" si="26"/>
        <v>1</v>
      </c>
    </row>
    <row r="381" spans="1:18" x14ac:dyDescent="0.25">
      <c r="A381" t="s">
        <v>2271</v>
      </c>
      <c r="B381" s="6" t="s">
        <v>1265</v>
      </c>
      <c r="C381" s="10"/>
      <c r="D381" s="10"/>
      <c r="E381" s="10"/>
      <c r="F381" s="10"/>
      <c r="G381" s="10"/>
      <c r="H381" s="10"/>
      <c r="I381" s="10"/>
      <c r="J381" s="10">
        <v>1</v>
      </c>
      <c r="K381" s="10"/>
      <c r="L381" s="10"/>
      <c r="M381" s="10"/>
      <c r="N381" s="10"/>
      <c r="O381" s="10"/>
      <c r="P381" s="10"/>
      <c r="Q381" s="10"/>
      <c r="R381" s="22">
        <f t="shared" si="26"/>
        <v>1</v>
      </c>
    </row>
    <row r="382" spans="1:18" x14ac:dyDescent="0.25">
      <c r="A382" t="s">
        <v>2271</v>
      </c>
      <c r="B382" s="6" t="s">
        <v>175</v>
      </c>
      <c r="C382" s="10">
        <v>1</v>
      </c>
      <c r="D382" s="10">
        <v>1</v>
      </c>
      <c r="E382" s="10">
        <v>1</v>
      </c>
      <c r="F382" s="10">
        <v>1</v>
      </c>
      <c r="G382" s="10">
        <v>1</v>
      </c>
      <c r="H382" s="10">
        <v>1</v>
      </c>
      <c r="I382" s="10">
        <v>1</v>
      </c>
      <c r="J382" s="10">
        <v>1</v>
      </c>
      <c r="K382" s="10">
        <v>1</v>
      </c>
      <c r="L382" s="10"/>
      <c r="M382" s="10">
        <v>1</v>
      </c>
      <c r="N382" s="10">
        <v>1</v>
      </c>
      <c r="O382" s="10">
        <v>1</v>
      </c>
      <c r="P382" s="10">
        <v>1</v>
      </c>
      <c r="Q382" s="10">
        <v>1</v>
      </c>
      <c r="R382" s="22">
        <f t="shared" si="26"/>
        <v>14</v>
      </c>
    </row>
    <row r="383" spans="1:18" x14ac:dyDescent="0.25">
      <c r="A383" t="s">
        <v>2271</v>
      </c>
      <c r="B383" s="6" t="s">
        <v>2171</v>
      </c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>
        <v>1</v>
      </c>
      <c r="Q383" s="10"/>
      <c r="R383" s="22">
        <f t="shared" si="26"/>
        <v>1</v>
      </c>
    </row>
    <row r="384" spans="1:18" x14ac:dyDescent="0.25">
      <c r="A384" t="s">
        <v>2271</v>
      </c>
      <c r="B384" s="6" t="s">
        <v>767</v>
      </c>
      <c r="C384" s="10"/>
      <c r="D384" s="10"/>
      <c r="E384" s="10"/>
      <c r="F384" s="10"/>
      <c r="G384" s="10">
        <v>1</v>
      </c>
      <c r="H384" s="10">
        <v>1</v>
      </c>
      <c r="I384" s="10">
        <v>1</v>
      </c>
      <c r="J384" s="10"/>
      <c r="K384" s="10"/>
      <c r="L384" s="10"/>
      <c r="M384" s="10"/>
      <c r="N384" s="10"/>
      <c r="O384" s="10"/>
      <c r="P384" s="10"/>
      <c r="Q384" s="10"/>
      <c r="R384" s="22">
        <f t="shared" si="26"/>
        <v>3</v>
      </c>
    </row>
    <row r="385" spans="1:18" x14ac:dyDescent="0.25">
      <c r="A385" t="s">
        <v>2271</v>
      </c>
      <c r="B385" s="6" t="s">
        <v>450</v>
      </c>
      <c r="C385" s="10"/>
      <c r="D385" s="10"/>
      <c r="E385" s="10">
        <v>1</v>
      </c>
      <c r="F385" s="10">
        <v>1</v>
      </c>
      <c r="G385" s="10">
        <v>1</v>
      </c>
      <c r="H385" s="10">
        <v>1</v>
      </c>
      <c r="I385" s="10">
        <v>1</v>
      </c>
      <c r="J385" s="10">
        <v>1</v>
      </c>
      <c r="K385" s="10">
        <v>1</v>
      </c>
      <c r="L385" s="10">
        <v>1</v>
      </c>
      <c r="M385" s="10">
        <v>1</v>
      </c>
      <c r="N385" s="10">
        <v>1</v>
      </c>
      <c r="O385" s="10">
        <v>1</v>
      </c>
      <c r="P385" s="10">
        <v>1</v>
      </c>
      <c r="Q385" s="10"/>
      <c r="R385" s="22">
        <f t="shared" si="26"/>
        <v>12</v>
      </c>
    </row>
    <row r="386" spans="1:18" x14ac:dyDescent="0.25">
      <c r="A386" t="s">
        <v>2271</v>
      </c>
      <c r="B386" s="6" t="s">
        <v>1907</v>
      </c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>
        <v>1</v>
      </c>
      <c r="O386" s="10"/>
      <c r="P386" s="10"/>
      <c r="Q386" s="10"/>
      <c r="R386" s="22">
        <f t="shared" si="26"/>
        <v>1</v>
      </c>
    </row>
    <row r="387" spans="1:18" x14ac:dyDescent="0.25">
      <c r="A387" t="s">
        <v>2271</v>
      </c>
      <c r="B387" s="6" t="s">
        <v>326</v>
      </c>
      <c r="C387" s="10"/>
      <c r="D387" s="10">
        <v>1</v>
      </c>
      <c r="E387" s="10">
        <v>1</v>
      </c>
      <c r="F387" s="10">
        <v>1</v>
      </c>
      <c r="G387" s="10">
        <v>1</v>
      </c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22">
        <f t="shared" si="26"/>
        <v>4</v>
      </c>
    </row>
    <row r="388" spans="1:18" x14ac:dyDescent="0.25">
      <c r="A388" t="s">
        <v>2271</v>
      </c>
      <c r="B388" s="6" t="s">
        <v>176</v>
      </c>
      <c r="C388" s="10">
        <v>1</v>
      </c>
      <c r="D388" s="10">
        <v>1</v>
      </c>
      <c r="E388" s="10">
        <v>1</v>
      </c>
      <c r="F388" s="10">
        <v>1</v>
      </c>
      <c r="G388" s="10"/>
      <c r="H388" s="10"/>
      <c r="I388" s="10"/>
      <c r="J388" s="10"/>
      <c r="K388" s="10"/>
      <c r="L388" s="10"/>
      <c r="M388" s="10"/>
      <c r="N388" s="10"/>
      <c r="O388" s="10">
        <v>1</v>
      </c>
      <c r="P388" s="10"/>
      <c r="Q388" s="10"/>
      <c r="R388" s="22">
        <f t="shared" si="26"/>
        <v>5</v>
      </c>
    </row>
    <row r="389" spans="1:18" x14ac:dyDescent="0.25">
      <c r="A389" t="s">
        <v>2271</v>
      </c>
      <c r="B389" s="6" t="s">
        <v>171</v>
      </c>
      <c r="C389" s="10">
        <v>1</v>
      </c>
      <c r="D389" s="10">
        <v>1</v>
      </c>
      <c r="E389" s="10">
        <v>1</v>
      </c>
      <c r="F389" s="10">
        <v>1</v>
      </c>
      <c r="G389" s="10">
        <v>1</v>
      </c>
      <c r="H389" s="10">
        <v>1</v>
      </c>
      <c r="I389" s="10">
        <v>1</v>
      </c>
      <c r="J389" s="10">
        <v>1</v>
      </c>
      <c r="K389" s="10">
        <v>1</v>
      </c>
      <c r="L389" s="10">
        <v>1</v>
      </c>
      <c r="M389" s="10">
        <v>1</v>
      </c>
      <c r="N389" s="10">
        <v>1</v>
      </c>
      <c r="O389" s="10">
        <v>1</v>
      </c>
      <c r="P389" s="10">
        <v>1</v>
      </c>
      <c r="Q389" s="10">
        <v>1</v>
      </c>
      <c r="R389" s="22">
        <f t="shared" si="26"/>
        <v>15</v>
      </c>
    </row>
    <row r="390" spans="1:18" x14ac:dyDescent="0.25">
      <c r="A390" t="s">
        <v>2271</v>
      </c>
      <c r="B390" s="6" t="s">
        <v>770</v>
      </c>
      <c r="C390" s="10"/>
      <c r="D390" s="10"/>
      <c r="E390" s="10"/>
      <c r="F390" s="10"/>
      <c r="G390" s="10">
        <v>1</v>
      </c>
      <c r="H390" s="10">
        <v>1</v>
      </c>
      <c r="I390" s="10">
        <v>1</v>
      </c>
      <c r="J390" s="10"/>
      <c r="K390" s="10"/>
      <c r="L390" s="10"/>
      <c r="M390" s="10"/>
      <c r="N390" s="10"/>
      <c r="O390" s="10"/>
      <c r="P390" s="10"/>
      <c r="Q390" s="10"/>
      <c r="R390" s="22">
        <f t="shared" si="26"/>
        <v>3</v>
      </c>
    </row>
    <row r="391" spans="1:18" x14ac:dyDescent="0.25">
      <c r="A391" t="s">
        <v>2271</v>
      </c>
      <c r="B391" s="6" t="s">
        <v>345</v>
      </c>
      <c r="C391" s="10"/>
      <c r="D391" s="10">
        <v>1</v>
      </c>
      <c r="E391" s="10">
        <v>1</v>
      </c>
      <c r="F391" s="10">
        <v>1</v>
      </c>
      <c r="G391" s="10">
        <v>1</v>
      </c>
      <c r="H391" s="10">
        <v>1</v>
      </c>
      <c r="I391" s="10">
        <v>1</v>
      </c>
      <c r="J391" s="10"/>
      <c r="K391" s="10"/>
      <c r="L391" s="10"/>
      <c r="M391" s="10"/>
      <c r="N391" s="10"/>
      <c r="O391" s="10"/>
      <c r="P391" s="10"/>
      <c r="Q391" s="10"/>
      <c r="R391" s="22">
        <f t="shared" si="26"/>
        <v>6</v>
      </c>
    </row>
    <row r="392" spans="1:18" x14ac:dyDescent="0.25">
      <c r="A392" t="s">
        <v>2271</v>
      </c>
      <c r="B392" s="6" t="s">
        <v>1267</v>
      </c>
      <c r="C392" s="10"/>
      <c r="D392" s="10"/>
      <c r="E392" s="10"/>
      <c r="F392" s="10"/>
      <c r="G392" s="10"/>
      <c r="H392" s="10"/>
      <c r="I392" s="10"/>
      <c r="J392" s="10">
        <v>1</v>
      </c>
      <c r="K392" s="10">
        <v>1</v>
      </c>
      <c r="L392" s="10">
        <v>1</v>
      </c>
      <c r="M392" s="10"/>
      <c r="N392" s="10"/>
      <c r="O392" s="10"/>
      <c r="P392" s="10"/>
      <c r="Q392" s="10"/>
      <c r="R392" s="22">
        <f t="shared" si="26"/>
        <v>3</v>
      </c>
    </row>
    <row r="393" spans="1:18" x14ac:dyDescent="0.25">
      <c r="A393" t="s">
        <v>2271</v>
      </c>
      <c r="B393" s="6" t="s">
        <v>188</v>
      </c>
      <c r="C393" s="10">
        <v>1</v>
      </c>
      <c r="D393" s="10">
        <v>1</v>
      </c>
      <c r="E393" s="10">
        <v>1</v>
      </c>
      <c r="F393" s="10">
        <v>1</v>
      </c>
      <c r="G393" s="10">
        <v>1</v>
      </c>
      <c r="H393" s="10">
        <v>1</v>
      </c>
      <c r="I393" s="10">
        <v>1</v>
      </c>
      <c r="J393" s="10">
        <v>1</v>
      </c>
      <c r="K393" s="10"/>
      <c r="L393" s="10"/>
      <c r="M393" s="10"/>
      <c r="N393" s="10"/>
      <c r="O393" s="10"/>
      <c r="P393" s="10"/>
      <c r="Q393" s="10"/>
      <c r="R393" s="22">
        <f t="shared" si="26"/>
        <v>8</v>
      </c>
    </row>
    <row r="394" spans="1:18" x14ac:dyDescent="0.25">
      <c r="A394" t="s">
        <v>2271</v>
      </c>
      <c r="B394" s="6" t="s">
        <v>461</v>
      </c>
      <c r="C394" s="10"/>
      <c r="D394" s="10"/>
      <c r="E394" s="10">
        <v>1</v>
      </c>
      <c r="F394" s="10">
        <v>1</v>
      </c>
      <c r="G394" s="10">
        <v>1</v>
      </c>
      <c r="H394" s="10">
        <v>1</v>
      </c>
      <c r="I394" s="10"/>
      <c r="J394" s="10">
        <v>1</v>
      </c>
      <c r="K394" s="10">
        <v>1</v>
      </c>
      <c r="L394" s="10">
        <v>1</v>
      </c>
      <c r="M394" s="10">
        <v>1</v>
      </c>
      <c r="N394" s="10">
        <v>1</v>
      </c>
      <c r="O394" s="10"/>
      <c r="P394" s="10"/>
      <c r="Q394" s="10"/>
      <c r="R394" s="22">
        <f t="shared" si="26"/>
        <v>9</v>
      </c>
    </row>
    <row r="395" spans="1:18" x14ac:dyDescent="0.25">
      <c r="A395" t="s">
        <v>2271</v>
      </c>
      <c r="B395" s="6" t="s">
        <v>183</v>
      </c>
      <c r="C395" s="10">
        <v>1</v>
      </c>
      <c r="D395" s="10">
        <v>1</v>
      </c>
      <c r="E395" s="10">
        <v>1</v>
      </c>
      <c r="F395" s="10">
        <v>1</v>
      </c>
      <c r="G395" s="10">
        <v>1</v>
      </c>
      <c r="H395" s="10">
        <v>1</v>
      </c>
      <c r="I395" s="10">
        <v>1</v>
      </c>
      <c r="J395" s="10">
        <v>1</v>
      </c>
      <c r="K395" s="10">
        <v>1</v>
      </c>
      <c r="L395" s="10">
        <v>1</v>
      </c>
      <c r="M395" s="10">
        <v>1</v>
      </c>
      <c r="N395" s="10">
        <v>1</v>
      </c>
      <c r="O395" s="10">
        <v>1</v>
      </c>
      <c r="P395" s="10">
        <v>1</v>
      </c>
      <c r="Q395" s="10">
        <v>1</v>
      </c>
      <c r="R395" s="22">
        <f t="shared" si="26"/>
        <v>15</v>
      </c>
    </row>
    <row r="396" spans="1:18" x14ac:dyDescent="0.25">
      <c r="A396" t="s">
        <v>2271</v>
      </c>
      <c r="B396" s="6" t="s">
        <v>2165</v>
      </c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>
        <v>1</v>
      </c>
      <c r="Q396" s="10">
        <v>1</v>
      </c>
      <c r="R396" s="22">
        <f t="shared" si="26"/>
        <v>2</v>
      </c>
    </row>
    <row r="397" spans="1:18" x14ac:dyDescent="0.25">
      <c r="A397" t="s">
        <v>2271</v>
      </c>
      <c r="B397" s="6" t="s">
        <v>324</v>
      </c>
      <c r="C397" s="10"/>
      <c r="D397" s="10">
        <v>1</v>
      </c>
      <c r="E397" s="10">
        <v>1</v>
      </c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22">
        <f t="shared" si="26"/>
        <v>2</v>
      </c>
    </row>
    <row r="398" spans="1:18" x14ac:dyDescent="0.25">
      <c r="A398" t="s">
        <v>2271</v>
      </c>
      <c r="B398" s="6" t="s">
        <v>608</v>
      </c>
      <c r="C398" s="10"/>
      <c r="D398" s="10"/>
      <c r="E398" s="10"/>
      <c r="F398" s="10">
        <v>1</v>
      </c>
      <c r="G398" s="10">
        <v>1</v>
      </c>
      <c r="H398" s="10">
        <v>1</v>
      </c>
      <c r="I398" s="10">
        <v>1</v>
      </c>
      <c r="J398" s="10">
        <v>1</v>
      </c>
      <c r="K398" s="10">
        <v>1</v>
      </c>
      <c r="L398" s="10">
        <v>1</v>
      </c>
      <c r="M398" s="10">
        <v>1</v>
      </c>
      <c r="N398" s="10">
        <v>1</v>
      </c>
      <c r="O398" s="10">
        <v>1</v>
      </c>
      <c r="P398" s="10">
        <v>1</v>
      </c>
      <c r="Q398" s="10"/>
      <c r="R398" s="22">
        <f t="shared" si="26"/>
        <v>11</v>
      </c>
    </row>
    <row r="399" spans="1:18" x14ac:dyDescent="0.25">
      <c r="A399" t="s">
        <v>2271</v>
      </c>
      <c r="B399" s="6" t="s">
        <v>186</v>
      </c>
      <c r="C399" s="10">
        <v>1</v>
      </c>
      <c r="D399" s="10">
        <v>1</v>
      </c>
      <c r="E399" s="10">
        <v>1</v>
      </c>
      <c r="F399" s="10">
        <v>1</v>
      </c>
      <c r="G399" s="10">
        <v>1</v>
      </c>
      <c r="H399" s="10">
        <v>1</v>
      </c>
      <c r="I399" s="10">
        <v>1</v>
      </c>
      <c r="J399" s="10">
        <v>1</v>
      </c>
      <c r="K399" s="10">
        <v>1</v>
      </c>
      <c r="L399" s="10">
        <v>1</v>
      </c>
      <c r="M399" s="10">
        <v>1</v>
      </c>
      <c r="N399" s="10">
        <v>1</v>
      </c>
      <c r="O399" s="10">
        <v>1</v>
      </c>
      <c r="P399" s="10">
        <v>1</v>
      </c>
      <c r="Q399" s="10">
        <v>1</v>
      </c>
      <c r="R399" s="22">
        <f t="shared" si="26"/>
        <v>15</v>
      </c>
    </row>
    <row r="400" spans="1:18" x14ac:dyDescent="0.25">
      <c r="A400" t="s">
        <v>2271</v>
      </c>
      <c r="B400" s="6" t="s">
        <v>181</v>
      </c>
      <c r="C400" s="10">
        <v>1</v>
      </c>
      <c r="D400" s="10">
        <v>1</v>
      </c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>
        <v>1</v>
      </c>
      <c r="P400" s="10">
        <v>1</v>
      </c>
      <c r="Q400" s="10">
        <v>1</v>
      </c>
      <c r="R400" s="22">
        <f t="shared" si="26"/>
        <v>5</v>
      </c>
    </row>
    <row r="401" spans="1:18" x14ac:dyDescent="0.25">
      <c r="A401" t="s">
        <v>2271</v>
      </c>
      <c r="B401" s="6" t="s">
        <v>771</v>
      </c>
      <c r="C401" s="10"/>
      <c r="D401" s="10"/>
      <c r="E401" s="10"/>
      <c r="F401" s="10"/>
      <c r="G401" s="10">
        <v>1</v>
      </c>
      <c r="H401" s="10">
        <v>1</v>
      </c>
      <c r="I401" s="10"/>
      <c r="J401" s="10">
        <v>1</v>
      </c>
      <c r="K401" s="10"/>
      <c r="L401" s="10"/>
      <c r="M401" s="10">
        <v>1</v>
      </c>
      <c r="N401" s="10"/>
      <c r="O401" s="10"/>
      <c r="P401" s="10"/>
      <c r="Q401" s="10"/>
      <c r="R401" s="22">
        <f t="shared" si="26"/>
        <v>4</v>
      </c>
    </row>
    <row r="402" spans="1:18" x14ac:dyDescent="0.25">
      <c r="A402" t="s">
        <v>2271</v>
      </c>
      <c r="B402" s="6" t="s">
        <v>198</v>
      </c>
      <c r="C402" s="10">
        <v>1</v>
      </c>
      <c r="D402" s="10">
        <v>1</v>
      </c>
      <c r="E402" s="10">
        <v>1</v>
      </c>
      <c r="F402" s="10">
        <v>1</v>
      </c>
      <c r="G402" s="10">
        <v>1</v>
      </c>
      <c r="H402" s="10">
        <v>1</v>
      </c>
      <c r="I402" s="10">
        <v>1</v>
      </c>
      <c r="J402" s="10">
        <v>1</v>
      </c>
      <c r="K402" s="10">
        <v>1</v>
      </c>
      <c r="L402" s="10">
        <v>1</v>
      </c>
      <c r="M402" s="10">
        <v>1</v>
      </c>
      <c r="N402" s="10">
        <v>1</v>
      </c>
      <c r="O402" s="10"/>
      <c r="P402" s="10"/>
      <c r="Q402" s="10"/>
      <c r="R402" s="22">
        <f t="shared" si="26"/>
        <v>12</v>
      </c>
    </row>
    <row r="403" spans="1:18" x14ac:dyDescent="0.25">
      <c r="A403" t="s">
        <v>2271</v>
      </c>
      <c r="B403" s="6" t="s">
        <v>332</v>
      </c>
      <c r="C403" s="10"/>
      <c r="D403" s="10">
        <v>1</v>
      </c>
      <c r="E403" s="10">
        <v>1</v>
      </c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22">
        <f t="shared" si="26"/>
        <v>2</v>
      </c>
    </row>
    <row r="404" spans="1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>
        <f t="shared" ref="R404:R467" si="27">SUM(C404:Q404)</f>
        <v>0</v>
      </c>
    </row>
    <row r="405" spans="1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>
        <f t="shared" si="27"/>
        <v>0</v>
      </c>
    </row>
    <row r="406" spans="1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>
        <f t="shared" si="27"/>
        <v>0</v>
      </c>
    </row>
    <row r="407" spans="1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>
        <f t="shared" si="27"/>
        <v>0</v>
      </c>
    </row>
    <row r="408" spans="1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>
        <f t="shared" si="27"/>
        <v>0</v>
      </c>
    </row>
    <row r="409" spans="1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>
        <f t="shared" si="27"/>
        <v>0</v>
      </c>
    </row>
    <row r="410" spans="1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>
        <f t="shared" si="27"/>
        <v>0</v>
      </c>
    </row>
    <row r="411" spans="1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>
        <f t="shared" si="27"/>
        <v>0</v>
      </c>
    </row>
    <row r="412" spans="1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>
        <f t="shared" si="27"/>
        <v>0</v>
      </c>
    </row>
    <row r="413" spans="1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>
        <f t="shared" si="27"/>
        <v>0</v>
      </c>
    </row>
    <row r="414" spans="1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>
        <f t="shared" si="27"/>
        <v>0</v>
      </c>
    </row>
    <row r="415" spans="1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>
        <f t="shared" si="27"/>
        <v>0</v>
      </c>
    </row>
    <row r="416" spans="1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>
        <f t="shared" si="27"/>
        <v>0</v>
      </c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>
        <f t="shared" si="27"/>
        <v>0</v>
      </c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>
        <f t="shared" si="27"/>
        <v>0</v>
      </c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>
        <f t="shared" si="27"/>
        <v>0</v>
      </c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>
        <f t="shared" si="27"/>
        <v>0</v>
      </c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>
        <f t="shared" si="27"/>
        <v>0</v>
      </c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>
        <f t="shared" si="27"/>
        <v>0</v>
      </c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>
        <f t="shared" si="27"/>
        <v>0</v>
      </c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>
        <f t="shared" si="27"/>
        <v>0</v>
      </c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>
        <f t="shared" si="27"/>
        <v>0</v>
      </c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>
        <f t="shared" si="27"/>
        <v>0</v>
      </c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>
        <f t="shared" si="27"/>
        <v>0</v>
      </c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>
        <f t="shared" si="27"/>
        <v>0</v>
      </c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>
        <f t="shared" si="27"/>
        <v>0</v>
      </c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>
        <f t="shared" si="27"/>
        <v>0</v>
      </c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>
        <f t="shared" si="27"/>
        <v>0</v>
      </c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>
        <f t="shared" si="27"/>
        <v>0</v>
      </c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>
        <f t="shared" si="27"/>
        <v>0</v>
      </c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>
        <f t="shared" si="27"/>
        <v>0</v>
      </c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>
        <f t="shared" si="27"/>
        <v>0</v>
      </c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>
        <f t="shared" si="27"/>
        <v>0</v>
      </c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>
        <f t="shared" si="27"/>
        <v>0</v>
      </c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>
        <f t="shared" si="27"/>
        <v>0</v>
      </c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>
        <f t="shared" si="27"/>
        <v>0</v>
      </c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>
        <f t="shared" si="27"/>
        <v>0</v>
      </c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>
        <f t="shared" si="27"/>
        <v>0</v>
      </c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>
        <f t="shared" si="27"/>
        <v>0</v>
      </c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>
        <f t="shared" si="27"/>
        <v>0</v>
      </c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>
        <f t="shared" si="27"/>
        <v>0</v>
      </c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>
        <f t="shared" si="27"/>
        <v>0</v>
      </c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>
        <f t="shared" si="27"/>
        <v>0</v>
      </c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>
        <f t="shared" si="27"/>
        <v>0</v>
      </c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>
        <f t="shared" si="27"/>
        <v>0</v>
      </c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>
        <f t="shared" si="27"/>
        <v>0</v>
      </c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>
        <f t="shared" si="27"/>
        <v>0</v>
      </c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>
        <f t="shared" si="27"/>
        <v>0</v>
      </c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>
        <f t="shared" si="27"/>
        <v>0</v>
      </c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>
        <f t="shared" si="27"/>
        <v>0</v>
      </c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>
        <f t="shared" si="27"/>
        <v>0</v>
      </c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>
        <f t="shared" si="27"/>
        <v>0</v>
      </c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>
        <f t="shared" si="27"/>
        <v>0</v>
      </c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>
        <f t="shared" si="27"/>
        <v>0</v>
      </c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>
        <f t="shared" si="27"/>
        <v>0</v>
      </c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>
        <f t="shared" si="27"/>
        <v>0</v>
      </c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>
        <f t="shared" si="27"/>
        <v>0</v>
      </c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>
        <f t="shared" si="27"/>
        <v>0</v>
      </c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>
        <f t="shared" si="27"/>
        <v>0</v>
      </c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>
        <f t="shared" si="27"/>
        <v>0</v>
      </c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>
        <f t="shared" si="27"/>
        <v>0</v>
      </c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>
        <f t="shared" si="27"/>
        <v>0</v>
      </c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>
        <f t="shared" si="27"/>
        <v>0</v>
      </c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>
        <f t="shared" si="27"/>
        <v>0</v>
      </c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>
        <f t="shared" ref="R468:R487" si="28">SUM(C468:Q468)</f>
        <v>0</v>
      </c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>
        <f t="shared" si="28"/>
        <v>0</v>
      </c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>
        <f t="shared" si="28"/>
        <v>0</v>
      </c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>
        <f t="shared" si="28"/>
        <v>0</v>
      </c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>
        <f t="shared" si="28"/>
        <v>0</v>
      </c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>
        <f t="shared" si="28"/>
        <v>0</v>
      </c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>
        <f t="shared" si="28"/>
        <v>0</v>
      </c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>
        <f t="shared" si="28"/>
        <v>0</v>
      </c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>
        <f t="shared" si="28"/>
        <v>0</v>
      </c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>
        <f t="shared" si="28"/>
        <v>0</v>
      </c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>
        <f t="shared" si="28"/>
        <v>0</v>
      </c>
    </row>
    <row r="479" spans="2:18" x14ac:dyDescent="0.25">
      <c r="B479" s="21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>
        <f t="shared" si="28"/>
        <v>0</v>
      </c>
    </row>
    <row r="480" spans="2:18" x14ac:dyDescent="0.25">
      <c r="B480" s="21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>
        <f t="shared" si="28"/>
        <v>0</v>
      </c>
    </row>
    <row r="481" spans="2:18" x14ac:dyDescent="0.25">
      <c r="B481" s="21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>
        <f t="shared" si="28"/>
        <v>0</v>
      </c>
    </row>
    <row r="482" spans="2:18" x14ac:dyDescent="0.25">
      <c r="B482" s="21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>
        <f t="shared" si="28"/>
        <v>0</v>
      </c>
    </row>
    <row r="483" spans="2:18" x14ac:dyDescent="0.25">
      <c r="B483" s="21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>
        <f t="shared" si="28"/>
        <v>0</v>
      </c>
    </row>
    <row r="484" spans="2:18" x14ac:dyDescent="0.25">
      <c r="B484" s="21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>
        <f t="shared" si="28"/>
        <v>0</v>
      </c>
    </row>
    <row r="485" spans="2:18" x14ac:dyDescent="0.25">
      <c r="B485" s="21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>
        <f t="shared" si="28"/>
        <v>0</v>
      </c>
    </row>
    <row r="486" spans="2:18" x14ac:dyDescent="0.25">
      <c r="B486" s="6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22">
        <f t="shared" si="28"/>
        <v>0</v>
      </c>
    </row>
    <row r="487" spans="2:18" x14ac:dyDescent="0.25">
      <c r="B487" s="6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22">
        <f t="shared" si="28"/>
        <v>0</v>
      </c>
    </row>
  </sheetData>
  <autoFilter ref="B1:R487" xr:uid="{2D2ADF4C-4CF8-4CB5-958B-9CEFF0D94426}"/>
  <mergeCells count="4">
    <mergeCell ref="A3:A10"/>
    <mergeCell ref="A11:A12"/>
    <mergeCell ref="A13:A14"/>
    <mergeCell ref="A16:A18"/>
  </mergeCells>
  <phoneticPr fontId="9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51C0A-60E7-47A2-A62A-22042F75907F}">
  <dimension ref="A1:V480"/>
  <sheetViews>
    <sheetView tabSelected="1" topLeftCell="B1" zoomScale="55" zoomScaleNormal="55" workbookViewId="0">
      <selection activeCell="AM21" sqref="AM21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2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2" x14ac:dyDescent="0.25">
      <c r="A2" s="79" t="s">
        <v>2313</v>
      </c>
      <c r="B2" s="12" t="s">
        <v>2334</v>
      </c>
      <c r="C2" s="14">
        <f>SUM(C12:C1000)</f>
        <v>54</v>
      </c>
      <c r="D2" s="14">
        <f t="shared" ref="D2:Q2" si="0">SUM(D12:D1000)</f>
        <v>48</v>
      </c>
      <c r="E2" s="14">
        <f t="shared" si="0"/>
        <v>44</v>
      </c>
      <c r="F2" s="14">
        <f t="shared" si="0"/>
        <v>65</v>
      </c>
      <c r="G2" s="14">
        <f t="shared" si="0"/>
        <v>81</v>
      </c>
      <c r="H2" s="14">
        <f t="shared" si="0"/>
        <v>88</v>
      </c>
      <c r="I2" s="14">
        <f t="shared" si="0"/>
        <v>86</v>
      </c>
      <c r="J2" s="14">
        <f t="shared" si="0"/>
        <v>90</v>
      </c>
      <c r="K2" s="14">
        <f t="shared" si="0"/>
        <v>83</v>
      </c>
      <c r="L2" s="14">
        <f t="shared" si="0"/>
        <v>91</v>
      </c>
      <c r="M2" s="14">
        <f t="shared" si="0"/>
        <v>94</v>
      </c>
      <c r="N2" s="14">
        <f t="shared" si="0"/>
        <v>95</v>
      </c>
      <c r="O2" s="14">
        <f t="shared" si="0"/>
        <v>82</v>
      </c>
      <c r="P2" s="14">
        <f t="shared" si="0"/>
        <v>78</v>
      </c>
      <c r="Q2" s="14">
        <f t="shared" si="0"/>
        <v>66</v>
      </c>
      <c r="R2" s="12"/>
      <c r="T2" s="11">
        <v>86</v>
      </c>
      <c r="U2" s="11">
        <v>95</v>
      </c>
      <c r="V2" s="11" t="s">
        <v>2265</v>
      </c>
    </row>
    <row r="3" spans="1:22" x14ac:dyDescent="0.25">
      <c r="A3" s="80"/>
      <c r="B3" s="12" t="s">
        <v>2333</v>
      </c>
      <c r="C3" s="15">
        <f>C2/$T$2</f>
        <v>0.62790697674418605</v>
      </c>
      <c r="D3" s="15">
        <f t="shared" ref="D3:Q3" si="1">D2/$T$2</f>
        <v>0.55813953488372092</v>
      </c>
      <c r="E3" s="15">
        <f t="shared" si="1"/>
        <v>0.51162790697674421</v>
      </c>
      <c r="F3" s="15">
        <f t="shared" si="1"/>
        <v>0.7558139534883721</v>
      </c>
      <c r="G3" s="15">
        <f t="shared" si="1"/>
        <v>0.94186046511627908</v>
      </c>
      <c r="H3" s="15">
        <f t="shared" si="1"/>
        <v>1.0232558139534884</v>
      </c>
      <c r="I3" s="15">
        <f t="shared" si="1"/>
        <v>1</v>
      </c>
      <c r="J3" s="15">
        <f t="shared" si="1"/>
        <v>1.0465116279069768</v>
      </c>
      <c r="K3" s="15">
        <f t="shared" si="1"/>
        <v>0.96511627906976749</v>
      </c>
      <c r="L3" s="15">
        <f t="shared" si="1"/>
        <v>1.058139534883721</v>
      </c>
      <c r="M3" s="15">
        <f t="shared" si="1"/>
        <v>1.0930232558139534</v>
      </c>
      <c r="N3" s="15">
        <f t="shared" si="1"/>
        <v>1.1046511627906976</v>
      </c>
      <c r="O3" s="15">
        <f t="shared" si="1"/>
        <v>0.95348837209302328</v>
      </c>
      <c r="P3" s="15">
        <f t="shared" si="1"/>
        <v>0.90697674418604646</v>
      </c>
      <c r="Q3" s="15">
        <f t="shared" si="1"/>
        <v>0.76744186046511631</v>
      </c>
      <c r="R3" s="12"/>
      <c r="T3" s="13"/>
      <c r="U3" s="13"/>
      <c r="V3" s="13"/>
    </row>
    <row r="4" spans="1:22" x14ac:dyDescent="0.25">
      <c r="A4" s="79" t="s">
        <v>2316</v>
      </c>
      <c r="B4" s="12" t="s">
        <v>2334</v>
      </c>
      <c r="C4" s="14">
        <v>0</v>
      </c>
      <c r="D4" s="14">
        <f>D2-C2</f>
        <v>-6</v>
      </c>
      <c r="E4" s="14">
        <f t="shared" ref="E4:Q4" si="2">E2-D2</f>
        <v>-4</v>
      </c>
      <c r="F4" s="14">
        <f t="shared" si="2"/>
        <v>21</v>
      </c>
      <c r="G4" s="14">
        <f t="shared" si="2"/>
        <v>16</v>
      </c>
      <c r="H4" s="14">
        <f t="shared" si="2"/>
        <v>7</v>
      </c>
      <c r="I4" s="14">
        <f t="shared" si="2"/>
        <v>-2</v>
      </c>
      <c r="J4" s="14">
        <f t="shared" si="2"/>
        <v>4</v>
      </c>
      <c r="K4" s="14">
        <f t="shared" si="2"/>
        <v>-7</v>
      </c>
      <c r="L4" s="14">
        <f t="shared" si="2"/>
        <v>8</v>
      </c>
      <c r="M4" s="14">
        <f t="shared" si="2"/>
        <v>3</v>
      </c>
      <c r="N4" s="14">
        <f t="shared" si="2"/>
        <v>1</v>
      </c>
      <c r="O4" s="14">
        <f t="shared" si="2"/>
        <v>-13</v>
      </c>
      <c r="P4" s="14">
        <f t="shared" si="2"/>
        <v>-4</v>
      </c>
      <c r="Q4" s="14">
        <f t="shared" si="2"/>
        <v>-12</v>
      </c>
      <c r="R4" s="12"/>
      <c r="V4" s="13"/>
    </row>
    <row r="5" spans="1:22" x14ac:dyDescent="0.25">
      <c r="A5" s="80"/>
      <c r="B5" s="12" t="s">
        <v>2333</v>
      </c>
      <c r="C5" s="15">
        <v>0</v>
      </c>
      <c r="D5" s="15">
        <f>D4/$T$2</f>
        <v>-6.9767441860465115E-2</v>
      </c>
      <c r="E5" s="15">
        <f t="shared" ref="E5:Q5" si="3">E4/$T$2</f>
        <v>-4.6511627906976744E-2</v>
      </c>
      <c r="F5" s="15">
        <f t="shared" si="3"/>
        <v>0.2441860465116279</v>
      </c>
      <c r="G5" s="15">
        <f t="shared" si="3"/>
        <v>0.18604651162790697</v>
      </c>
      <c r="H5" s="15">
        <f t="shared" si="3"/>
        <v>8.1395348837209308E-2</v>
      </c>
      <c r="I5" s="15">
        <f t="shared" si="3"/>
        <v>-2.3255813953488372E-2</v>
      </c>
      <c r="J5" s="15">
        <f t="shared" si="3"/>
        <v>4.6511627906976744E-2</v>
      </c>
      <c r="K5" s="15">
        <f t="shared" si="3"/>
        <v>-8.1395348837209308E-2</v>
      </c>
      <c r="L5" s="15">
        <f t="shared" si="3"/>
        <v>9.3023255813953487E-2</v>
      </c>
      <c r="M5" s="15">
        <f t="shared" si="3"/>
        <v>3.4883720930232558E-2</v>
      </c>
      <c r="N5" s="15">
        <f t="shared" si="3"/>
        <v>1.1627906976744186E-2</v>
      </c>
      <c r="O5" s="15">
        <f t="shared" si="3"/>
        <v>-0.15116279069767441</v>
      </c>
      <c r="P5" s="15">
        <f t="shared" si="3"/>
        <v>-4.6511627906976744E-2</v>
      </c>
      <c r="Q5" s="15">
        <f t="shared" si="3"/>
        <v>-0.13953488372093023</v>
      </c>
      <c r="R5" s="12"/>
    </row>
    <row r="6" spans="1:22" x14ac:dyDescent="0.25">
      <c r="A6" s="81" t="s">
        <v>2335</v>
      </c>
      <c r="B6" s="12" t="s">
        <v>2334</v>
      </c>
      <c r="C6" s="14">
        <f>ROUNDUP(AVERAGEA($C$2:$Q$2),0)</f>
        <v>77</v>
      </c>
      <c r="D6" s="14">
        <f t="shared" ref="D6:Q6" si="4">ROUNDUP(AVERAGEA($C$2:$Q$2),0)</f>
        <v>77</v>
      </c>
      <c r="E6" s="14">
        <f t="shared" si="4"/>
        <v>77</v>
      </c>
      <c r="F6" s="14">
        <f t="shared" si="4"/>
        <v>77</v>
      </c>
      <c r="G6" s="14">
        <f t="shared" si="4"/>
        <v>77</v>
      </c>
      <c r="H6" s="14">
        <f t="shared" si="4"/>
        <v>77</v>
      </c>
      <c r="I6" s="14">
        <f t="shared" si="4"/>
        <v>77</v>
      </c>
      <c r="J6" s="14">
        <f t="shared" si="4"/>
        <v>77</v>
      </c>
      <c r="K6" s="14">
        <f t="shared" si="4"/>
        <v>77</v>
      </c>
      <c r="L6" s="14">
        <f t="shared" si="4"/>
        <v>77</v>
      </c>
      <c r="M6" s="14">
        <f t="shared" si="4"/>
        <v>77</v>
      </c>
      <c r="N6" s="14">
        <f t="shared" si="4"/>
        <v>77</v>
      </c>
      <c r="O6" s="14">
        <f t="shared" si="4"/>
        <v>77</v>
      </c>
      <c r="P6" s="14">
        <f t="shared" si="4"/>
        <v>77</v>
      </c>
      <c r="Q6" s="14">
        <f t="shared" si="4"/>
        <v>77</v>
      </c>
      <c r="R6" s="12"/>
      <c r="T6" t="s">
        <v>2317</v>
      </c>
      <c r="U6" t="s">
        <v>2315</v>
      </c>
    </row>
    <row r="7" spans="1:22" ht="16.5" customHeight="1" x14ac:dyDescent="0.25">
      <c r="A7" s="82"/>
      <c r="B7" s="12" t="s">
        <v>2333</v>
      </c>
      <c r="C7" s="15">
        <f>C6/$T$2</f>
        <v>0.89534883720930236</v>
      </c>
      <c r="D7" s="15">
        <f t="shared" ref="D7:Q7" si="5">D6/$T$2</f>
        <v>0.89534883720930236</v>
      </c>
      <c r="E7" s="15">
        <f t="shared" si="5"/>
        <v>0.89534883720930236</v>
      </c>
      <c r="F7" s="15">
        <f t="shared" si="5"/>
        <v>0.89534883720930236</v>
      </c>
      <c r="G7" s="15">
        <f t="shared" si="5"/>
        <v>0.89534883720930236</v>
      </c>
      <c r="H7" s="15">
        <f t="shared" si="5"/>
        <v>0.89534883720930236</v>
      </c>
      <c r="I7" s="15">
        <f t="shared" si="5"/>
        <v>0.89534883720930236</v>
      </c>
      <c r="J7" s="15">
        <f t="shared" si="5"/>
        <v>0.89534883720930236</v>
      </c>
      <c r="K7" s="15">
        <f t="shared" si="5"/>
        <v>0.89534883720930236</v>
      </c>
      <c r="L7" s="15">
        <f t="shared" si="5"/>
        <v>0.89534883720930236</v>
      </c>
      <c r="M7" s="15">
        <f t="shared" si="5"/>
        <v>0.89534883720930236</v>
      </c>
      <c r="N7" s="15">
        <f t="shared" si="5"/>
        <v>0.89534883720930236</v>
      </c>
      <c r="O7" s="15">
        <f t="shared" si="5"/>
        <v>0.89534883720930236</v>
      </c>
      <c r="P7" s="15">
        <f t="shared" si="5"/>
        <v>0.89534883720930236</v>
      </c>
      <c r="Q7" s="15">
        <f t="shared" si="5"/>
        <v>0.89534883720930236</v>
      </c>
      <c r="R7" s="12"/>
      <c r="S7" t="s">
        <v>2318</v>
      </c>
      <c r="T7">
        <v>1</v>
      </c>
      <c r="U7">
        <f>COUNTIF(R12:R480,T7)</f>
        <v>277</v>
      </c>
    </row>
    <row r="8" spans="1:22" ht="16.5" customHeight="1" x14ac:dyDescent="0.25">
      <c r="A8" s="18" t="s">
        <v>2310</v>
      </c>
      <c r="B8" s="12" t="s">
        <v>2334</v>
      </c>
      <c r="C8" s="14">
        <f>$T$2</f>
        <v>86</v>
      </c>
      <c r="D8" s="14">
        <f t="shared" ref="D8:Q8" si="6">$T$2</f>
        <v>86</v>
      </c>
      <c r="E8" s="14">
        <f t="shared" si="6"/>
        <v>86</v>
      </c>
      <c r="F8" s="14">
        <f t="shared" si="6"/>
        <v>86</v>
      </c>
      <c r="G8" s="14">
        <f t="shared" si="6"/>
        <v>86</v>
      </c>
      <c r="H8" s="14">
        <f t="shared" si="6"/>
        <v>86</v>
      </c>
      <c r="I8" s="14">
        <f t="shared" si="6"/>
        <v>86</v>
      </c>
      <c r="J8" s="14">
        <f t="shared" si="6"/>
        <v>86</v>
      </c>
      <c r="K8" s="14">
        <f t="shared" si="6"/>
        <v>86</v>
      </c>
      <c r="L8" s="14">
        <f t="shared" si="6"/>
        <v>86</v>
      </c>
      <c r="M8" s="14">
        <f t="shared" si="6"/>
        <v>86</v>
      </c>
      <c r="N8" s="14">
        <f t="shared" si="6"/>
        <v>86</v>
      </c>
      <c r="O8" s="14">
        <f t="shared" si="6"/>
        <v>86</v>
      </c>
      <c r="P8" s="14">
        <f t="shared" si="6"/>
        <v>86</v>
      </c>
      <c r="Q8" s="14">
        <f t="shared" si="6"/>
        <v>86</v>
      </c>
      <c r="R8" s="17"/>
      <c r="S8" t="s">
        <v>2319</v>
      </c>
      <c r="T8">
        <v>2</v>
      </c>
      <c r="U8">
        <f>(COUNTIF($R$12:$R$480,T8))</f>
        <v>84</v>
      </c>
    </row>
    <row r="9" spans="1:22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9</v>
      </c>
      <c r="E9" s="20">
        <f t="shared" ref="E9:Q9" si="7">COUNTIFS(D12:D1000,1,E12:E1000,"")</f>
        <v>15</v>
      </c>
      <c r="F9" s="20">
        <f t="shared" si="7"/>
        <v>13</v>
      </c>
      <c r="G9" s="20">
        <f t="shared" si="7"/>
        <v>25</v>
      </c>
      <c r="H9" s="20">
        <f t="shared" si="7"/>
        <v>38</v>
      </c>
      <c r="I9" s="20">
        <f t="shared" si="7"/>
        <v>44</v>
      </c>
      <c r="J9" s="20">
        <f t="shared" si="7"/>
        <v>37</v>
      </c>
      <c r="K9" s="20">
        <f t="shared" si="7"/>
        <v>49</v>
      </c>
      <c r="L9" s="20">
        <f t="shared" si="7"/>
        <v>31</v>
      </c>
      <c r="M9" s="20">
        <f t="shared" si="7"/>
        <v>46</v>
      </c>
      <c r="N9" s="20">
        <f t="shared" si="7"/>
        <v>41</v>
      </c>
      <c r="O9" s="20">
        <f t="shared" si="7"/>
        <v>59</v>
      </c>
      <c r="P9" s="20">
        <f t="shared" si="7"/>
        <v>37</v>
      </c>
      <c r="Q9" s="20">
        <f t="shared" si="7"/>
        <v>34</v>
      </c>
      <c r="R9" s="17"/>
      <c r="S9" t="s">
        <v>2320</v>
      </c>
      <c r="T9">
        <v>3</v>
      </c>
      <c r="U9">
        <f t="shared" ref="U9:U17" si="8">(COUNTIF($R$12:$R$480,T9))</f>
        <v>28</v>
      </c>
    </row>
    <row r="10" spans="1:22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3</v>
      </c>
      <c r="E10" s="20">
        <f t="shared" ref="E10:Q10" si="9">COUNTIFS(E12:E1000,1,D12:D1000,"")</f>
        <v>11</v>
      </c>
      <c r="F10" s="20">
        <f t="shared" si="9"/>
        <v>34</v>
      </c>
      <c r="G10" s="20">
        <f t="shared" si="9"/>
        <v>41</v>
      </c>
      <c r="H10" s="20">
        <f t="shared" si="9"/>
        <v>45</v>
      </c>
      <c r="I10" s="20">
        <f t="shared" si="9"/>
        <v>42</v>
      </c>
      <c r="J10" s="20">
        <f t="shared" si="9"/>
        <v>41</v>
      </c>
      <c r="K10" s="20">
        <f t="shared" si="9"/>
        <v>42</v>
      </c>
      <c r="L10" s="20">
        <f t="shared" si="9"/>
        <v>39</v>
      </c>
      <c r="M10" s="20">
        <f t="shared" si="9"/>
        <v>49</v>
      </c>
      <c r="N10" s="20">
        <f t="shared" si="9"/>
        <v>42</v>
      </c>
      <c r="O10" s="20">
        <f t="shared" si="9"/>
        <v>46</v>
      </c>
      <c r="P10" s="20">
        <f t="shared" si="9"/>
        <v>33</v>
      </c>
      <c r="Q10" s="20">
        <f t="shared" si="9"/>
        <v>22</v>
      </c>
      <c r="R10" s="17"/>
      <c r="S10" t="s">
        <v>2321</v>
      </c>
      <c r="T10">
        <v>4</v>
      </c>
      <c r="U10">
        <f t="shared" si="8"/>
        <v>18</v>
      </c>
    </row>
    <row r="11" spans="1:22" ht="16.5" customHeight="1" x14ac:dyDescent="0.25">
      <c r="A11" s="82"/>
      <c r="B11" s="17" t="s">
        <v>2337</v>
      </c>
      <c r="C11" s="20">
        <f>C2</f>
        <v>54</v>
      </c>
      <c r="D11" s="20">
        <f>COUNTIFS(D12:D1000,1,C12:C1000,1)</f>
        <v>45</v>
      </c>
      <c r="E11" s="20">
        <f t="shared" ref="E11:Q11" si="10">COUNTIFS(E12:E1000,1,D12:D1000,1)</f>
        <v>33</v>
      </c>
      <c r="F11" s="20">
        <f t="shared" si="10"/>
        <v>31</v>
      </c>
      <c r="G11" s="20">
        <f t="shared" si="10"/>
        <v>40</v>
      </c>
      <c r="H11" s="20">
        <f t="shared" si="10"/>
        <v>43</v>
      </c>
      <c r="I11" s="20">
        <f t="shared" si="10"/>
        <v>44</v>
      </c>
      <c r="J11" s="20">
        <f t="shared" si="10"/>
        <v>49</v>
      </c>
      <c r="K11" s="20">
        <f t="shared" si="10"/>
        <v>41</v>
      </c>
      <c r="L11" s="20">
        <f t="shared" si="10"/>
        <v>52</v>
      </c>
      <c r="M11" s="20">
        <f t="shared" si="10"/>
        <v>45</v>
      </c>
      <c r="N11" s="20">
        <f t="shared" si="10"/>
        <v>53</v>
      </c>
      <c r="O11" s="20">
        <f t="shared" si="10"/>
        <v>36</v>
      </c>
      <c r="P11" s="20">
        <f t="shared" si="10"/>
        <v>45</v>
      </c>
      <c r="Q11" s="20">
        <f t="shared" si="10"/>
        <v>44</v>
      </c>
      <c r="R11" s="17"/>
      <c r="S11" t="s">
        <v>2322</v>
      </c>
      <c r="T11">
        <v>5</v>
      </c>
      <c r="U11">
        <f t="shared" si="8"/>
        <v>10</v>
      </c>
    </row>
    <row r="12" spans="1:22" x14ac:dyDescent="0.25">
      <c r="B12" s="6" t="s">
        <v>1056</v>
      </c>
      <c r="C12" s="10"/>
      <c r="D12" s="10"/>
      <c r="E12" s="10"/>
      <c r="F12" s="10"/>
      <c r="G12" s="10"/>
      <c r="H12" s="10"/>
      <c r="I12" s="10">
        <v>1</v>
      </c>
      <c r="J12" s="10"/>
      <c r="K12" s="10"/>
      <c r="L12" s="10"/>
      <c r="M12" s="10"/>
      <c r="N12" s="10"/>
      <c r="O12" s="10"/>
      <c r="P12" s="10"/>
      <c r="Q12" s="10"/>
      <c r="R12" s="10">
        <v>1</v>
      </c>
      <c r="S12" t="s">
        <v>2323</v>
      </c>
      <c r="T12">
        <v>6</v>
      </c>
      <c r="U12">
        <f t="shared" si="8"/>
        <v>7</v>
      </c>
    </row>
    <row r="13" spans="1:22" x14ac:dyDescent="0.25">
      <c r="B13" s="6" t="s">
        <v>1500</v>
      </c>
      <c r="C13" s="10"/>
      <c r="D13" s="10"/>
      <c r="E13" s="10"/>
      <c r="F13" s="10"/>
      <c r="G13" s="10"/>
      <c r="H13" s="10"/>
      <c r="I13" s="10"/>
      <c r="J13" s="10"/>
      <c r="K13" s="10"/>
      <c r="L13" s="10">
        <v>1</v>
      </c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10</v>
      </c>
    </row>
    <row r="14" spans="1:22" x14ac:dyDescent="0.25">
      <c r="B14" s="6" t="s">
        <v>88</v>
      </c>
      <c r="C14" s="10">
        <v>1</v>
      </c>
      <c r="D14" s="10">
        <v>1</v>
      </c>
      <c r="E14" s="10"/>
      <c r="F14" s="10"/>
      <c r="G14" s="10"/>
      <c r="H14" s="10"/>
      <c r="I14" s="10"/>
      <c r="J14" s="10"/>
      <c r="K14" s="10">
        <v>1</v>
      </c>
      <c r="L14" s="10">
        <v>1</v>
      </c>
      <c r="M14" s="10">
        <v>1</v>
      </c>
      <c r="N14" s="10">
        <v>1</v>
      </c>
      <c r="O14" s="10"/>
      <c r="P14" s="10"/>
      <c r="Q14" s="10"/>
      <c r="R14" s="10">
        <v>6</v>
      </c>
      <c r="S14" t="s">
        <v>2326</v>
      </c>
      <c r="T14">
        <v>8</v>
      </c>
      <c r="U14">
        <f t="shared" si="8"/>
        <v>8</v>
      </c>
    </row>
    <row r="15" spans="1:22" x14ac:dyDescent="0.25">
      <c r="B15" s="6" t="s">
        <v>58</v>
      </c>
      <c r="C15" s="10">
        <v>1</v>
      </c>
      <c r="D15" s="10">
        <v>1</v>
      </c>
      <c r="E15" s="10">
        <v>1</v>
      </c>
      <c r="F15" s="10">
        <v>1</v>
      </c>
      <c r="G15" s="10"/>
      <c r="H15" s="10"/>
      <c r="I15" s="10"/>
      <c r="J15" s="10"/>
      <c r="K15" s="10"/>
      <c r="L15" s="10"/>
      <c r="M15" s="10"/>
      <c r="N15" s="10"/>
      <c r="O15" s="10">
        <v>1</v>
      </c>
      <c r="P15" s="10"/>
      <c r="Q15" s="10"/>
      <c r="R15" s="10">
        <v>5</v>
      </c>
      <c r="S15" t="s">
        <v>2327</v>
      </c>
      <c r="T15">
        <v>9</v>
      </c>
      <c r="U15">
        <f t="shared" si="8"/>
        <v>7</v>
      </c>
    </row>
    <row r="16" spans="1:22" x14ac:dyDescent="0.25">
      <c r="B16" s="6" t="s">
        <v>539</v>
      </c>
      <c r="C16" s="10"/>
      <c r="D16" s="10"/>
      <c r="E16" s="10"/>
      <c r="F16" s="10">
        <v>1</v>
      </c>
      <c r="G16" s="10">
        <v>1</v>
      </c>
      <c r="H16" s="10">
        <v>1</v>
      </c>
      <c r="I16" s="10">
        <v>1</v>
      </c>
      <c r="J16" s="10">
        <v>1</v>
      </c>
      <c r="K16" s="10">
        <v>1</v>
      </c>
      <c r="L16" s="10">
        <v>1</v>
      </c>
      <c r="M16" s="10">
        <v>1</v>
      </c>
      <c r="N16" s="10"/>
      <c r="O16" s="10"/>
      <c r="P16" s="10"/>
      <c r="Q16" s="10"/>
      <c r="R16" s="10">
        <v>8</v>
      </c>
      <c r="S16" t="s">
        <v>2324</v>
      </c>
      <c r="T16">
        <v>10</v>
      </c>
      <c r="U16">
        <f t="shared" si="8"/>
        <v>5</v>
      </c>
    </row>
    <row r="17" spans="2:21" x14ac:dyDescent="0.25">
      <c r="B17" s="6" t="s">
        <v>65</v>
      </c>
      <c r="C17" s="10">
        <v>1</v>
      </c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>
        <v>1</v>
      </c>
      <c r="Q17" s="10">
        <v>1</v>
      </c>
      <c r="R17" s="10">
        <v>3</v>
      </c>
      <c r="S17" t="s">
        <v>2328</v>
      </c>
      <c r="T17">
        <v>11</v>
      </c>
      <c r="U17">
        <f t="shared" si="8"/>
        <v>2</v>
      </c>
    </row>
    <row r="18" spans="2:21" x14ac:dyDescent="0.25">
      <c r="B18" s="6" t="s">
        <v>391</v>
      </c>
      <c r="C18" s="10"/>
      <c r="D18" s="10"/>
      <c r="E18" s="10">
        <v>1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12</v>
      </c>
    </row>
    <row r="19" spans="2:21" x14ac:dyDescent="0.25">
      <c r="B19" s="6" t="s">
        <v>60</v>
      </c>
      <c r="C19" s="10">
        <v>1</v>
      </c>
      <c r="D19" s="10">
        <v>1</v>
      </c>
      <c r="E19" s="10">
        <v>1</v>
      </c>
      <c r="F19" s="10">
        <v>1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>
        <v>4</v>
      </c>
    </row>
    <row r="20" spans="2:21" x14ac:dyDescent="0.25">
      <c r="B20" s="6" t="s">
        <v>875</v>
      </c>
      <c r="C20" s="10"/>
      <c r="D20" s="10"/>
      <c r="E20" s="10"/>
      <c r="F20" s="10"/>
      <c r="G20" s="10"/>
      <c r="H20" s="10">
        <v>1</v>
      </c>
      <c r="I20" s="10"/>
      <c r="J20" s="10"/>
      <c r="K20" s="10"/>
      <c r="L20" s="10"/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846</v>
      </c>
      <c r="C21" s="10"/>
      <c r="D21" s="10"/>
      <c r="E21" s="10"/>
      <c r="F21" s="10"/>
      <c r="G21" s="10"/>
      <c r="H21" s="10">
        <v>1</v>
      </c>
      <c r="I21" s="10"/>
      <c r="J21" s="10"/>
      <c r="K21" s="10"/>
      <c r="L21" s="10"/>
      <c r="M21" s="10"/>
      <c r="N21" s="10"/>
      <c r="O21" s="10"/>
      <c r="P21" s="10"/>
      <c r="Q21" s="10"/>
      <c r="R21" s="10">
        <v>1</v>
      </c>
    </row>
    <row r="22" spans="2:21" x14ac:dyDescent="0.25">
      <c r="B22" s="6" t="s">
        <v>1490</v>
      </c>
      <c r="C22" s="10"/>
      <c r="D22" s="10"/>
      <c r="E22" s="10"/>
      <c r="F22" s="10"/>
      <c r="G22" s="10"/>
      <c r="H22" s="10"/>
      <c r="I22" s="10"/>
      <c r="J22" s="10"/>
      <c r="K22" s="10"/>
      <c r="L22" s="10">
        <v>1</v>
      </c>
      <c r="M22" s="10"/>
      <c r="N22" s="10"/>
      <c r="O22" s="10"/>
      <c r="P22" s="10"/>
      <c r="Q22" s="10"/>
      <c r="R22" s="10">
        <v>1</v>
      </c>
    </row>
    <row r="23" spans="2:21" x14ac:dyDescent="0.25">
      <c r="B23" s="6" t="s">
        <v>1062</v>
      </c>
      <c r="C23" s="10"/>
      <c r="D23" s="10"/>
      <c r="E23" s="10"/>
      <c r="F23" s="10"/>
      <c r="G23" s="10"/>
      <c r="H23" s="10"/>
      <c r="I23" s="10">
        <v>1</v>
      </c>
      <c r="J23" s="10">
        <v>1</v>
      </c>
      <c r="K23" s="10">
        <v>1</v>
      </c>
      <c r="L23" s="10">
        <v>1</v>
      </c>
      <c r="M23" s="10"/>
      <c r="N23" s="10"/>
      <c r="O23" s="10"/>
      <c r="P23" s="10"/>
      <c r="Q23" s="10"/>
      <c r="R23" s="10">
        <v>4</v>
      </c>
    </row>
    <row r="24" spans="2:21" x14ac:dyDescent="0.25">
      <c r="B24" s="6" t="s">
        <v>1974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>
        <v>1</v>
      </c>
      <c r="P24" s="10">
        <v>1</v>
      </c>
      <c r="Q24" s="10">
        <v>1</v>
      </c>
      <c r="R24" s="10">
        <v>3</v>
      </c>
    </row>
    <row r="25" spans="2:21" x14ac:dyDescent="0.25">
      <c r="B25" s="6" t="s">
        <v>722</v>
      </c>
      <c r="C25" s="10"/>
      <c r="D25" s="10"/>
      <c r="E25" s="10"/>
      <c r="F25" s="10"/>
      <c r="G25" s="10">
        <v>1</v>
      </c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1984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>
        <v>1</v>
      </c>
      <c r="P26" s="10"/>
      <c r="Q26" s="10"/>
      <c r="R26" s="10">
        <v>1</v>
      </c>
    </row>
    <row r="27" spans="2:21" x14ac:dyDescent="0.25">
      <c r="B27" s="6" t="s">
        <v>1069</v>
      </c>
      <c r="C27" s="10"/>
      <c r="D27" s="10"/>
      <c r="E27" s="10"/>
      <c r="F27" s="10"/>
      <c r="G27" s="10"/>
      <c r="H27" s="10"/>
      <c r="I27" s="10">
        <v>1</v>
      </c>
      <c r="J27" s="10">
        <v>1</v>
      </c>
      <c r="K27" s="10"/>
      <c r="L27" s="10"/>
      <c r="M27" s="10"/>
      <c r="N27" s="10"/>
      <c r="O27" s="10"/>
      <c r="P27" s="10"/>
      <c r="Q27" s="10"/>
      <c r="R27" s="10">
        <v>2</v>
      </c>
    </row>
    <row r="28" spans="2:21" x14ac:dyDescent="0.25">
      <c r="B28" s="6" t="s">
        <v>1488</v>
      </c>
      <c r="C28" s="10"/>
      <c r="D28" s="10"/>
      <c r="E28" s="10"/>
      <c r="F28" s="10"/>
      <c r="G28" s="10"/>
      <c r="H28" s="10"/>
      <c r="I28" s="10"/>
      <c r="J28" s="10"/>
      <c r="K28" s="10"/>
      <c r="L28" s="10">
        <v>1</v>
      </c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1980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>
        <v>1</v>
      </c>
      <c r="P29" s="10"/>
      <c r="Q29" s="10"/>
      <c r="R29" s="10">
        <v>1</v>
      </c>
    </row>
    <row r="30" spans="2:21" x14ac:dyDescent="0.25">
      <c r="B30" s="6" t="s">
        <v>721</v>
      </c>
      <c r="C30" s="10"/>
      <c r="D30" s="10"/>
      <c r="E30" s="10"/>
      <c r="F30" s="10"/>
      <c r="G30" s="10">
        <v>1</v>
      </c>
      <c r="H30" s="10">
        <v>1</v>
      </c>
      <c r="I30" s="10">
        <v>1</v>
      </c>
      <c r="J30" s="10">
        <v>1</v>
      </c>
      <c r="K30" s="10">
        <v>1</v>
      </c>
      <c r="L30" s="10">
        <v>1</v>
      </c>
      <c r="M30" s="10">
        <v>1</v>
      </c>
      <c r="N30" s="10">
        <v>1</v>
      </c>
      <c r="O30" s="10">
        <v>1</v>
      </c>
      <c r="P30" s="10">
        <v>1</v>
      </c>
      <c r="Q30" s="10"/>
      <c r="R30" s="10">
        <v>10</v>
      </c>
    </row>
    <row r="31" spans="2:21" x14ac:dyDescent="0.25">
      <c r="B31" s="6" t="s">
        <v>2006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>
        <v>1</v>
      </c>
      <c r="P31" s="10"/>
      <c r="Q31" s="10"/>
      <c r="R31" s="10">
        <v>1</v>
      </c>
    </row>
    <row r="32" spans="2:21" x14ac:dyDescent="0.25">
      <c r="B32" s="6" t="s">
        <v>1654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>
        <v>1</v>
      </c>
      <c r="N32" s="10">
        <v>1</v>
      </c>
      <c r="O32" s="10"/>
      <c r="P32" s="10"/>
      <c r="Q32" s="10"/>
      <c r="R32" s="10">
        <v>2</v>
      </c>
    </row>
    <row r="33" spans="2:18" x14ac:dyDescent="0.25">
      <c r="B33" s="6" t="s">
        <v>1639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>
        <v>1</v>
      </c>
      <c r="N33" s="10">
        <v>1</v>
      </c>
      <c r="O33" s="10">
        <v>1</v>
      </c>
      <c r="P33" s="10">
        <v>1</v>
      </c>
      <c r="Q33" s="10">
        <v>1</v>
      </c>
      <c r="R33" s="10">
        <v>5</v>
      </c>
    </row>
    <row r="34" spans="2:18" x14ac:dyDescent="0.25">
      <c r="B34" s="6" t="s">
        <v>1832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>
        <v>1</v>
      </c>
      <c r="O34" s="10"/>
      <c r="P34" s="10"/>
      <c r="Q34" s="10"/>
      <c r="R34" s="10">
        <v>1</v>
      </c>
    </row>
    <row r="35" spans="2:18" x14ac:dyDescent="0.25">
      <c r="B35" s="6" t="s">
        <v>867</v>
      </c>
      <c r="C35" s="10"/>
      <c r="D35" s="10"/>
      <c r="E35" s="10"/>
      <c r="F35" s="10"/>
      <c r="G35" s="10"/>
      <c r="H35" s="10">
        <v>1</v>
      </c>
      <c r="I35" s="10"/>
      <c r="J35" s="10"/>
      <c r="K35" s="10"/>
      <c r="L35" s="10"/>
      <c r="M35" s="10"/>
      <c r="N35" s="10"/>
      <c r="O35" s="10"/>
      <c r="P35" s="10"/>
      <c r="Q35" s="10"/>
      <c r="R35" s="10">
        <v>1</v>
      </c>
    </row>
    <row r="36" spans="2:18" x14ac:dyDescent="0.25">
      <c r="B36" s="6" t="s">
        <v>863</v>
      </c>
      <c r="C36" s="10"/>
      <c r="D36" s="10"/>
      <c r="E36" s="10"/>
      <c r="F36" s="10"/>
      <c r="G36" s="10"/>
      <c r="H36" s="10">
        <v>1</v>
      </c>
      <c r="I36" s="10">
        <v>1</v>
      </c>
      <c r="J36" s="10">
        <v>1</v>
      </c>
      <c r="K36" s="10">
        <v>1</v>
      </c>
      <c r="L36" s="10">
        <v>1</v>
      </c>
      <c r="M36" s="10">
        <v>1</v>
      </c>
      <c r="N36" s="10">
        <v>1</v>
      </c>
      <c r="O36" s="10"/>
      <c r="P36" s="10"/>
      <c r="Q36" s="10"/>
      <c r="R36" s="10">
        <v>7</v>
      </c>
    </row>
    <row r="37" spans="2:18" x14ac:dyDescent="0.25">
      <c r="B37" s="6" t="s">
        <v>1622</v>
      </c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>
        <v>1</v>
      </c>
      <c r="N37" s="10"/>
      <c r="O37" s="10"/>
      <c r="P37" s="10"/>
      <c r="Q37" s="10"/>
      <c r="R37" s="10">
        <v>1</v>
      </c>
    </row>
    <row r="38" spans="2:18" x14ac:dyDescent="0.25">
      <c r="B38" s="6" t="s">
        <v>1645</v>
      </c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>
        <v>1</v>
      </c>
      <c r="N38" s="10">
        <v>1</v>
      </c>
      <c r="O38" s="10"/>
      <c r="P38" s="10"/>
      <c r="Q38" s="10"/>
      <c r="R38" s="10">
        <v>2</v>
      </c>
    </row>
    <row r="39" spans="2:18" x14ac:dyDescent="0.25">
      <c r="B39" s="6" t="s">
        <v>866</v>
      </c>
      <c r="C39" s="10"/>
      <c r="D39" s="10"/>
      <c r="E39" s="10"/>
      <c r="F39" s="10"/>
      <c r="G39" s="10"/>
      <c r="H39" s="10">
        <v>1</v>
      </c>
      <c r="I39" s="10">
        <v>1</v>
      </c>
      <c r="J39" s="10"/>
      <c r="K39" s="10"/>
      <c r="L39" s="10"/>
      <c r="M39" s="10"/>
      <c r="N39" s="10"/>
      <c r="O39" s="10"/>
      <c r="P39" s="10"/>
      <c r="Q39" s="10"/>
      <c r="R39" s="10">
        <v>2</v>
      </c>
    </row>
    <row r="40" spans="2:18" x14ac:dyDescent="0.25">
      <c r="B40" s="6" t="s">
        <v>1037</v>
      </c>
      <c r="C40" s="10"/>
      <c r="D40" s="10"/>
      <c r="E40" s="10"/>
      <c r="F40" s="10"/>
      <c r="G40" s="10"/>
      <c r="H40" s="10"/>
      <c r="I40" s="10">
        <v>1</v>
      </c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1830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>
        <v>1</v>
      </c>
      <c r="O41" s="10"/>
      <c r="P41" s="10"/>
      <c r="Q41" s="10"/>
      <c r="R41" s="10">
        <v>1</v>
      </c>
    </row>
    <row r="42" spans="2:18" x14ac:dyDescent="0.25">
      <c r="B42" s="6" t="s">
        <v>91</v>
      </c>
      <c r="C42" s="10">
        <v>1</v>
      </c>
      <c r="D42" s="10">
        <v>1</v>
      </c>
      <c r="E42" s="10">
        <v>1</v>
      </c>
      <c r="F42" s="10">
        <v>1</v>
      </c>
      <c r="G42" s="10">
        <v>1</v>
      </c>
      <c r="H42" s="10">
        <v>1</v>
      </c>
      <c r="I42" s="10">
        <v>1</v>
      </c>
      <c r="J42" s="10">
        <v>1</v>
      </c>
      <c r="K42" s="10">
        <v>1</v>
      </c>
      <c r="L42" s="10">
        <v>1</v>
      </c>
      <c r="M42" s="10">
        <v>1</v>
      </c>
      <c r="N42" s="10">
        <v>1</v>
      </c>
      <c r="O42" s="10">
        <v>1</v>
      </c>
      <c r="P42" s="10">
        <v>1</v>
      </c>
      <c r="Q42" s="10">
        <v>1</v>
      </c>
      <c r="R42" s="10">
        <v>15</v>
      </c>
    </row>
    <row r="43" spans="2:18" x14ac:dyDescent="0.25">
      <c r="B43" s="6" t="s">
        <v>703</v>
      </c>
      <c r="C43" s="10"/>
      <c r="D43" s="10"/>
      <c r="E43" s="10"/>
      <c r="F43" s="10"/>
      <c r="G43" s="10">
        <v>1</v>
      </c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1819</v>
      </c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>
        <v>1</v>
      </c>
      <c r="O44" s="10"/>
      <c r="P44" s="10"/>
      <c r="Q44" s="10"/>
      <c r="R44" s="10">
        <v>1</v>
      </c>
    </row>
    <row r="45" spans="2:18" x14ac:dyDescent="0.25">
      <c r="B45" s="6" t="s">
        <v>1209</v>
      </c>
      <c r="C45" s="10"/>
      <c r="D45" s="10"/>
      <c r="E45" s="10"/>
      <c r="F45" s="10"/>
      <c r="G45" s="10"/>
      <c r="H45" s="10"/>
      <c r="I45" s="10"/>
      <c r="J45" s="10">
        <v>1</v>
      </c>
      <c r="K45" s="10"/>
      <c r="L45" s="10"/>
      <c r="M45" s="10"/>
      <c r="N45" s="10"/>
      <c r="O45" s="10"/>
      <c r="P45" s="10"/>
      <c r="Q45" s="10"/>
      <c r="R45" s="10">
        <v>1</v>
      </c>
    </row>
    <row r="46" spans="2:18" x14ac:dyDescent="0.25">
      <c r="B46" s="6" t="s">
        <v>1642</v>
      </c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>
        <v>1</v>
      </c>
      <c r="N46" s="10"/>
      <c r="O46" s="10"/>
      <c r="P46" s="10"/>
      <c r="Q46" s="10"/>
      <c r="R46" s="10">
        <v>1</v>
      </c>
    </row>
    <row r="47" spans="2:18" x14ac:dyDescent="0.25">
      <c r="B47" s="6" t="s">
        <v>860</v>
      </c>
      <c r="C47" s="10"/>
      <c r="D47" s="10"/>
      <c r="E47" s="10"/>
      <c r="F47" s="10"/>
      <c r="G47" s="10"/>
      <c r="H47" s="10">
        <v>1</v>
      </c>
      <c r="I47" s="10"/>
      <c r="J47" s="10"/>
      <c r="K47" s="10"/>
      <c r="L47" s="10"/>
      <c r="M47" s="10"/>
      <c r="N47" s="10"/>
      <c r="O47" s="10"/>
      <c r="P47" s="10"/>
      <c r="Q47" s="10"/>
      <c r="R47" s="10">
        <v>1</v>
      </c>
    </row>
    <row r="48" spans="2:18" x14ac:dyDescent="0.25">
      <c r="B48" s="6" t="s">
        <v>1058</v>
      </c>
      <c r="C48" s="10"/>
      <c r="D48" s="10"/>
      <c r="E48" s="10"/>
      <c r="F48" s="10"/>
      <c r="G48" s="10"/>
      <c r="H48" s="10"/>
      <c r="I48" s="10">
        <v>1</v>
      </c>
      <c r="J48" s="10"/>
      <c r="K48" s="10"/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2136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>
        <v>1</v>
      </c>
      <c r="Q49" s="10"/>
      <c r="R49" s="10">
        <v>1</v>
      </c>
    </row>
    <row r="50" spans="2:18" x14ac:dyDescent="0.25">
      <c r="B50" s="6" t="s">
        <v>849</v>
      </c>
      <c r="C50" s="10"/>
      <c r="D50" s="10"/>
      <c r="E50" s="10"/>
      <c r="F50" s="10"/>
      <c r="G50" s="10"/>
      <c r="H50" s="10">
        <v>1</v>
      </c>
      <c r="I50" s="10">
        <v>1</v>
      </c>
      <c r="J50" s="10"/>
      <c r="K50" s="10"/>
      <c r="L50" s="10"/>
      <c r="M50" s="10"/>
      <c r="N50" s="10"/>
      <c r="O50" s="10"/>
      <c r="P50" s="10"/>
      <c r="Q50" s="10"/>
      <c r="R50" s="10">
        <v>2</v>
      </c>
    </row>
    <row r="51" spans="2:18" x14ac:dyDescent="0.25">
      <c r="B51" s="6" t="s">
        <v>546</v>
      </c>
      <c r="C51" s="10"/>
      <c r="D51" s="10"/>
      <c r="E51" s="10"/>
      <c r="F51" s="10">
        <v>1</v>
      </c>
      <c r="G51" s="10">
        <v>1</v>
      </c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>
        <v>2</v>
      </c>
    </row>
    <row r="52" spans="2:18" x14ac:dyDescent="0.25">
      <c r="B52" s="6" t="s">
        <v>542</v>
      </c>
      <c r="C52" s="10"/>
      <c r="D52" s="10"/>
      <c r="E52" s="10"/>
      <c r="F52" s="10">
        <v>1</v>
      </c>
      <c r="G52" s="10">
        <v>1</v>
      </c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>
        <v>2</v>
      </c>
    </row>
    <row r="53" spans="2:18" x14ac:dyDescent="0.25">
      <c r="B53" s="6" t="s">
        <v>1981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>
        <v>1</v>
      </c>
      <c r="P53" s="10">
        <v>1</v>
      </c>
      <c r="Q53" s="10"/>
      <c r="R53" s="10">
        <v>2</v>
      </c>
    </row>
    <row r="54" spans="2:18" x14ac:dyDescent="0.25">
      <c r="B54" s="6" t="s">
        <v>2122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>
        <v>1</v>
      </c>
      <c r="Q54" s="10">
        <v>1</v>
      </c>
      <c r="R54" s="10">
        <v>2</v>
      </c>
    </row>
    <row r="55" spans="2:18" x14ac:dyDescent="0.25">
      <c r="B55" s="6" t="s">
        <v>531</v>
      </c>
      <c r="C55" s="10"/>
      <c r="D55" s="10"/>
      <c r="E55" s="10"/>
      <c r="F55" s="10">
        <v>1</v>
      </c>
      <c r="G55" s="10">
        <v>1</v>
      </c>
      <c r="H55" s="10">
        <v>1</v>
      </c>
      <c r="I55" s="10">
        <v>1</v>
      </c>
      <c r="J55" s="10">
        <v>1</v>
      </c>
      <c r="K55" s="10">
        <v>1</v>
      </c>
      <c r="L55" s="10">
        <v>1</v>
      </c>
      <c r="M55" s="10">
        <v>1</v>
      </c>
      <c r="N55" s="10">
        <v>1</v>
      </c>
      <c r="O55" s="10"/>
      <c r="P55" s="10"/>
      <c r="Q55" s="10"/>
      <c r="R55" s="10">
        <v>9</v>
      </c>
    </row>
    <row r="56" spans="2:18" x14ac:dyDescent="0.25">
      <c r="B56" s="6" t="s">
        <v>697</v>
      </c>
      <c r="C56" s="10"/>
      <c r="D56" s="10"/>
      <c r="E56" s="10"/>
      <c r="F56" s="10"/>
      <c r="G56" s="10">
        <v>1</v>
      </c>
      <c r="H56" s="10">
        <v>1</v>
      </c>
      <c r="I56" s="10"/>
      <c r="J56" s="10"/>
      <c r="K56" s="10"/>
      <c r="L56" s="10"/>
      <c r="M56" s="10"/>
      <c r="N56" s="10"/>
      <c r="O56" s="10"/>
      <c r="P56" s="10"/>
      <c r="Q56" s="10"/>
      <c r="R56" s="10">
        <v>2</v>
      </c>
    </row>
    <row r="57" spans="2:18" x14ac:dyDescent="0.25">
      <c r="B57" s="6" t="s">
        <v>1994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>
        <v>1</v>
      </c>
      <c r="P57" s="10"/>
      <c r="Q57" s="10"/>
      <c r="R57" s="10">
        <v>1</v>
      </c>
    </row>
    <row r="58" spans="2:18" x14ac:dyDescent="0.25">
      <c r="B58" s="6" t="s">
        <v>2005</v>
      </c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>
        <v>1</v>
      </c>
      <c r="P58" s="10"/>
      <c r="Q58" s="10"/>
      <c r="R58" s="10">
        <v>1</v>
      </c>
    </row>
    <row r="59" spans="2:18" x14ac:dyDescent="0.25">
      <c r="B59" s="6" t="s">
        <v>1079</v>
      </c>
      <c r="C59" s="10"/>
      <c r="D59" s="10"/>
      <c r="E59" s="10"/>
      <c r="F59" s="10"/>
      <c r="G59" s="10"/>
      <c r="H59" s="10"/>
      <c r="I59" s="10"/>
      <c r="J59" s="10"/>
      <c r="K59" s="10">
        <v>1</v>
      </c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392</v>
      </c>
      <c r="C60" s="10"/>
      <c r="D60" s="10"/>
      <c r="E60" s="10">
        <v>1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1510</v>
      </c>
      <c r="C61" s="10"/>
      <c r="D61" s="10"/>
      <c r="E61" s="10"/>
      <c r="F61" s="10"/>
      <c r="G61" s="10"/>
      <c r="H61" s="10"/>
      <c r="I61" s="10"/>
      <c r="J61" s="10"/>
      <c r="K61" s="10"/>
      <c r="L61" s="10">
        <v>1</v>
      </c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1042</v>
      </c>
      <c r="C62" s="10"/>
      <c r="D62" s="10"/>
      <c r="E62" s="10"/>
      <c r="F62" s="10"/>
      <c r="G62" s="10"/>
      <c r="H62" s="10"/>
      <c r="I62" s="10">
        <v>1</v>
      </c>
      <c r="J62" s="10"/>
      <c r="K62" s="10"/>
      <c r="L62" s="10"/>
      <c r="M62" s="10"/>
      <c r="N62" s="10"/>
      <c r="O62" s="10"/>
      <c r="P62" s="10"/>
      <c r="Q62" s="10"/>
      <c r="R62" s="10">
        <v>1</v>
      </c>
    </row>
    <row r="63" spans="2:18" x14ac:dyDescent="0.25">
      <c r="B63" s="6" t="s">
        <v>1211</v>
      </c>
      <c r="C63" s="10"/>
      <c r="D63" s="10"/>
      <c r="E63" s="10"/>
      <c r="F63" s="10"/>
      <c r="G63" s="10"/>
      <c r="H63" s="10"/>
      <c r="I63" s="10"/>
      <c r="J63" s="10">
        <v>1</v>
      </c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1827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>
        <v>1</v>
      </c>
      <c r="O64" s="10"/>
      <c r="P64" s="10"/>
      <c r="Q64" s="10"/>
      <c r="R64" s="10">
        <v>1</v>
      </c>
    </row>
    <row r="65" spans="2:18" x14ac:dyDescent="0.25">
      <c r="B65" s="6" t="s">
        <v>67</v>
      </c>
      <c r="C65" s="10">
        <v>1</v>
      </c>
      <c r="D65" s="10">
        <v>1</v>
      </c>
      <c r="E65" s="10">
        <v>1</v>
      </c>
      <c r="F65" s="10">
        <v>1</v>
      </c>
      <c r="G65" s="10">
        <v>1</v>
      </c>
      <c r="H65" s="10">
        <v>1</v>
      </c>
      <c r="I65" s="10"/>
      <c r="J65" s="10"/>
      <c r="K65" s="10"/>
      <c r="L65" s="10"/>
      <c r="M65" s="10"/>
      <c r="N65" s="10"/>
      <c r="O65" s="10"/>
      <c r="P65" s="10"/>
      <c r="Q65" s="10">
        <v>1</v>
      </c>
      <c r="R65" s="10">
        <v>7</v>
      </c>
    </row>
    <row r="66" spans="2:18" x14ac:dyDescent="0.25">
      <c r="B66" s="6" t="s">
        <v>705</v>
      </c>
      <c r="C66" s="10"/>
      <c r="D66" s="10"/>
      <c r="E66" s="10"/>
      <c r="F66" s="10"/>
      <c r="G66" s="10">
        <v>1</v>
      </c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>
        <v>1</v>
      </c>
    </row>
    <row r="67" spans="2:18" x14ac:dyDescent="0.25">
      <c r="B67" s="6" t="s">
        <v>1059</v>
      </c>
      <c r="C67" s="10"/>
      <c r="D67" s="10"/>
      <c r="E67" s="10"/>
      <c r="F67" s="10"/>
      <c r="G67" s="10"/>
      <c r="H67" s="10"/>
      <c r="I67" s="10">
        <v>1</v>
      </c>
      <c r="J67" s="10">
        <v>1</v>
      </c>
      <c r="K67" s="10"/>
      <c r="L67" s="10"/>
      <c r="M67" s="10"/>
      <c r="N67" s="10"/>
      <c r="O67" s="10"/>
      <c r="P67" s="10"/>
      <c r="Q67" s="10"/>
      <c r="R67" s="10">
        <v>2</v>
      </c>
    </row>
    <row r="68" spans="2:18" x14ac:dyDescent="0.25">
      <c r="B68" s="6" t="s">
        <v>1040</v>
      </c>
      <c r="C68" s="10"/>
      <c r="D68" s="10"/>
      <c r="E68" s="10"/>
      <c r="F68" s="10"/>
      <c r="G68" s="10"/>
      <c r="H68" s="10"/>
      <c r="I68" s="10">
        <v>1</v>
      </c>
      <c r="J68" s="10"/>
      <c r="K68" s="10"/>
      <c r="L68" s="10"/>
      <c r="M68" s="10"/>
      <c r="N68" s="10"/>
      <c r="O68" s="10"/>
      <c r="P68" s="10"/>
      <c r="Q68" s="10"/>
      <c r="R68" s="10">
        <v>1</v>
      </c>
    </row>
    <row r="69" spans="2:18" x14ac:dyDescent="0.25">
      <c r="B69" s="6" t="s">
        <v>1837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>
        <v>1</v>
      </c>
      <c r="O69" s="10">
        <v>1</v>
      </c>
      <c r="P69" s="10"/>
      <c r="Q69" s="10"/>
      <c r="R69" s="10">
        <v>2</v>
      </c>
    </row>
    <row r="70" spans="2:18" x14ac:dyDescent="0.25">
      <c r="B70" s="6" t="s">
        <v>1816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>
        <v>1</v>
      </c>
      <c r="O70" s="10"/>
      <c r="P70" s="10"/>
      <c r="Q70" s="10"/>
      <c r="R70" s="10">
        <v>1</v>
      </c>
    </row>
    <row r="71" spans="2:18" x14ac:dyDescent="0.25">
      <c r="B71" s="6" t="s">
        <v>1999</v>
      </c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>
        <v>1</v>
      </c>
      <c r="P71" s="10"/>
      <c r="Q71" s="10"/>
      <c r="R71" s="10">
        <v>1</v>
      </c>
    </row>
    <row r="72" spans="2:18" x14ac:dyDescent="0.25">
      <c r="B72" s="6" t="s">
        <v>2208</v>
      </c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>
        <v>1</v>
      </c>
      <c r="R72" s="10">
        <v>1</v>
      </c>
    </row>
    <row r="73" spans="2:18" x14ac:dyDescent="0.25">
      <c r="B73" s="6" t="s">
        <v>1199</v>
      </c>
      <c r="C73" s="10"/>
      <c r="D73" s="10"/>
      <c r="E73" s="10"/>
      <c r="F73" s="10"/>
      <c r="G73" s="10"/>
      <c r="H73" s="10"/>
      <c r="I73" s="10"/>
      <c r="J73" s="10">
        <v>1</v>
      </c>
      <c r="K73" s="10"/>
      <c r="L73" s="10"/>
      <c r="M73" s="10"/>
      <c r="N73" s="10"/>
      <c r="O73" s="10"/>
      <c r="P73" s="10"/>
      <c r="Q73" s="10"/>
      <c r="R73" s="10">
        <v>1</v>
      </c>
    </row>
    <row r="74" spans="2:18" x14ac:dyDescent="0.25">
      <c r="B74" s="6" t="s">
        <v>1626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>
        <v>1</v>
      </c>
      <c r="N74" s="10"/>
      <c r="O74" s="10"/>
      <c r="P74" s="10"/>
      <c r="Q74" s="10"/>
      <c r="R74" s="10">
        <v>1</v>
      </c>
    </row>
    <row r="75" spans="2:18" x14ac:dyDescent="0.25">
      <c r="B75" s="6" t="s">
        <v>1836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>
        <v>1</v>
      </c>
      <c r="O75" s="10"/>
      <c r="P75" s="10"/>
      <c r="Q75" s="10"/>
      <c r="R75" s="10">
        <v>1</v>
      </c>
    </row>
    <row r="76" spans="2:18" x14ac:dyDescent="0.25">
      <c r="B76" s="6" t="s">
        <v>1810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>
        <v>1</v>
      </c>
      <c r="O76" s="10">
        <v>1</v>
      </c>
      <c r="P76" s="10">
        <v>1</v>
      </c>
      <c r="Q76" s="10">
        <v>1</v>
      </c>
      <c r="R76" s="10">
        <v>4</v>
      </c>
    </row>
    <row r="77" spans="2:18" x14ac:dyDescent="0.25">
      <c r="B77" s="6" t="s">
        <v>1497</v>
      </c>
      <c r="C77" s="10"/>
      <c r="D77" s="10"/>
      <c r="E77" s="10"/>
      <c r="F77" s="10"/>
      <c r="G77" s="10"/>
      <c r="H77" s="10"/>
      <c r="I77" s="10"/>
      <c r="J77" s="10"/>
      <c r="K77" s="10"/>
      <c r="L77" s="10">
        <v>1</v>
      </c>
      <c r="M77" s="10">
        <v>1</v>
      </c>
      <c r="N77" s="10">
        <v>1</v>
      </c>
      <c r="O77" s="10">
        <v>1</v>
      </c>
      <c r="P77" s="10">
        <v>1</v>
      </c>
      <c r="Q77" s="10">
        <v>1</v>
      </c>
      <c r="R77" s="10">
        <v>6</v>
      </c>
    </row>
    <row r="78" spans="2:18" x14ac:dyDescent="0.25">
      <c r="B78" s="6" t="s">
        <v>2210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>
        <v>1</v>
      </c>
      <c r="R78" s="10">
        <v>1</v>
      </c>
    </row>
    <row r="79" spans="2:18" x14ac:dyDescent="0.25">
      <c r="B79" s="6" t="s">
        <v>845</v>
      </c>
      <c r="C79" s="10"/>
      <c r="D79" s="10"/>
      <c r="E79" s="10"/>
      <c r="F79" s="10"/>
      <c r="G79" s="10"/>
      <c r="H79" s="10">
        <v>1</v>
      </c>
      <c r="I79" s="10">
        <v>1</v>
      </c>
      <c r="J79" s="10"/>
      <c r="K79" s="10"/>
      <c r="L79" s="10"/>
      <c r="M79" s="10"/>
      <c r="N79" s="10"/>
      <c r="O79" s="10"/>
      <c r="P79" s="10"/>
      <c r="Q79" s="10"/>
      <c r="R79" s="10">
        <v>2</v>
      </c>
    </row>
    <row r="80" spans="2:18" x14ac:dyDescent="0.25">
      <c r="B80" s="6" t="s">
        <v>1066</v>
      </c>
      <c r="C80" s="10"/>
      <c r="D80" s="10"/>
      <c r="E80" s="10"/>
      <c r="F80" s="10"/>
      <c r="G80" s="10"/>
      <c r="H80" s="10"/>
      <c r="I80" s="10">
        <v>1</v>
      </c>
      <c r="J80" s="10"/>
      <c r="K80" s="10"/>
      <c r="L80" s="10"/>
      <c r="M80" s="10"/>
      <c r="N80" s="10"/>
      <c r="O80" s="10"/>
      <c r="P80" s="10"/>
      <c r="Q80" s="10"/>
      <c r="R80" s="10">
        <v>1</v>
      </c>
    </row>
    <row r="81" spans="2:18" x14ac:dyDescent="0.25">
      <c r="B81" s="6" t="s">
        <v>97</v>
      </c>
      <c r="C81" s="10">
        <v>1</v>
      </c>
      <c r="D81" s="10">
        <v>1</v>
      </c>
      <c r="E81" s="10"/>
      <c r="F81" s="10"/>
      <c r="G81" s="10"/>
      <c r="H81" s="10"/>
      <c r="I81" s="10"/>
      <c r="J81" s="10"/>
      <c r="K81" s="10"/>
      <c r="L81" s="10"/>
      <c r="M81" s="10"/>
      <c r="N81" s="10">
        <v>1</v>
      </c>
      <c r="O81" s="10">
        <v>1</v>
      </c>
      <c r="P81" s="10">
        <v>1</v>
      </c>
      <c r="Q81" s="10">
        <v>1</v>
      </c>
      <c r="R81" s="10">
        <v>6</v>
      </c>
    </row>
    <row r="82" spans="2:18" x14ac:dyDescent="0.25">
      <c r="B82" s="6" t="s">
        <v>1634</v>
      </c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>
        <v>1</v>
      </c>
      <c r="N82" s="10"/>
      <c r="O82" s="10"/>
      <c r="P82" s="10"/>
      <c r="Q82" s="10"/>
      <c r="R82" s="10">
        <v>1</v>
      </c>
    </row>
    <row r="83" spans="2:18" x14ac:dyDescent="0.25">
      <c r="B83" s="6" t="s">
        <v>2137</v>
      </c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>
        <v>1</v>
      </c>
      <c r="Q83" s="10"/>
      <c r="R83" s="10">
        <v>1</v>
      </c>
    </row>
    <row r="84" spans="2:18" x14ac:dyDescent="0.25">
      <c r="B84" s="6" t="s">
        <v>1053</v>
      </c>
      <c r="C84" s="10"/>
      <c r="D84" s="10"/>
      <c r="E84" s="10"/>
      <c r="F84" s="10"/>
      <c r="G84" s="10"/>
      <c r="H84" s="10"/>
      <c r="I84" s="10">
        <v>1</v>
      </c>
      <c r="J84" s="10"/>
      <c r="K84" s="10"/>
      <c r="L84" s="10"/>
      <c r="M84" s="10"/>
      <c r="N84" s="10"/>
      <c r="O84" s="10"/>
      <c r="P84" s="10"/>
      <c r="Q84" s="10"/>
      <c r="R84" s="10">
        <v>1</v>
      </c>
    </row>
    <row r="85" spans="2:18" x14ac:dyDescent="0.25">
      <c r="B85" s="6" t="s">
        <v>1833</v>
      </c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>
        <v>1</v>
      </c>
      <c r="O85" s="10"/>
      <c r="P85" s="10"/>
      <c r="Q85" s="10"/>
      <c r="R85" s="10">
        <v>1</v>
      </c>
    </row>
    <row r="86" spans="2:18" x14ac:dyDescent="0.25">
      <c r="B86" s="6" t="s">
        <v>53</v>
      </c>
      <c r="C86" s="10">
        <v>1</v>
      </c>
      <c r="D86" s="10">
        <v>1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>
        <v>2</v>
      </c>
    </row>
    <row r="87" spans="2:18" x14ac:dyDescent="0.25">
      <c r="B87" s="6" t="s">
        <v>48</v>
      </c>
      <c r="C87" s="10">
        <v>1</v>
      </c>
      <c r="D87" s="10">
        <v>1</v>
      </c>
      <c r="E87" s="10">
        <v>1</v>
      </c>
      <c r="F87" s="10">
        <v>1</v>
      </c>
      <c r="G87" s="10">
        <v>1</v>
      </c>
      <c r="H87" s="10">
        <v>1</v>
      </c>
      <c r="I87" s="10">
        <v>1</v>
      </c>
      <c r="J87" s="10">
        <v>1</v>
      </c>
      <c r="K87" s="10">
        <v>1</v>
      </c>
      <c r="L87" s="10">
        <v>1</v>
      </c>
      <c r="M87" s="10">
        <v>1</v>
      </c>
      <c r="N87" s="10">
        <v>1</v>
      </c>
      <c r="O87" s="10">
        <v>1</v>
      </c>
      <c r="P87" s="10">
        <v>1</v>
      </c>
      <c r="Q87" s="10">
        <v>1</v>
      </c>
      <c r="R87" s="10">
        <v>15</v>
      </c>
    </row>
    <row r="88" spans="2:18" x14ac:dyDescent="0.25">
      <c r="B88" s="6" t="s">
        <v>853</v>
      </c>
      <c r="C88" s="10"/>
      <c r="D88" s="10"/>
      <c r="E88" s="10"/>
      <c r="F88" s="10"/>
      <c r="G88" s="10"/>
      <c r="H88" s="10">
        <v>1</v>
      </c>
      <c r="I88" s="10">
        <v>1</v>
      </c>
      <c r="J88" s="10"/>
      <c r="K88" s="10">
        <v>1</v>
      </c>
      <c r="L88" s="10">
        <v>1</v>
      </c>
      <c r="M88" s="10"/>
      <c r="N88" s="10"/>
      <c r="O88" s="10">
        <v>1</v>
      </c>
      <c r="P88" s="10">
        <v>1</v>
      </c>
      <c r="Q88" s="10">
        <v>1</v>
      </c>
      <c r="R88" s="10">
        <v>7</v>
      </c>
    </row>
    <row r="89" spans="2:18" x14ac:dyDescent="0.25">
      <c r="B89" s="6" t="s">
        <v>1504</v>
      </c>
      <c r="C89" s="10"/>
      <c r="D89" s="10"/>
      <c r="E89" s="10"/>
      <c r="F89" s="10"/>
      <c r="G89" s="10"/>
      <c r="H89" s="10"/>
      <c r="I89" s="10"/>
      <c r="J89" s="10"/>
      <c r="K89" s="10"/>
      <c r="L89" s="10">
        <v>1</v>
      </c>
      <c r="M89" s="10"/>
      <c r="N89" s="10"/>
      <c r="O89" s="10"/>
      <c r="P89" s="10"/>
      <c r="Q89" s="10"/>
      <c r="R89" s="10">
        <v>1</v>
      </c>
    </row>
    <row r="90" spans="2:18" x14ac:dyDescent="0.25">
      <c r="B90" s="6" t="s">
        <v>847</v>
      </c>
      <c r="C90" s="10"/>
      <c r="D90" s="10"/>
      <c r="E90" s="10"/>
      <c r="F90" s="10"/>
      <c r="G90" s="10"/>
      <c r="H90" s="10">
        <v>1</v>
      </c>
      <c r="I90" s="10">
        <v>1</v>
      </c>
      <c r="J90" s="10">
        <v>1</v>
      </c>
      <c r="K90" s="10">
        <v>1</v>
      </c>
      <c r="L90" s="10"/>
      <c r="M90" s="10"/>
      <c r="N90" s="10"/>
      <c r="O90" s="10"/>
      <c r="P90" s="10"/>
      <c r="Q90" s="10"/>
      <c r="R90" s="10">
        <v>4</v>
      </c>
    </row>
    <row r="91" spans="2:18" x14ac:dyDescent="0.25">
      <c r="B91" s="6" t="s">
        <v>693</v>
      </c>
      <c r="C91" s="10"/>
      <c r="D91" s="10"/>
      <c r="E91" s="10"/>
      <c r="F91" s="10"/>
      <c r="G91" s="10">
        <v>1</v>
      </c>
      <c r="H91" s="10">
        <v>1</v>
      </c>
      <c r="I91" s="10"/>
      <c r="J91" s="10"/>
      <c r="K91" s="10"/>
      <c r="L91" s="10"/>
      <c r="M91" s="10"/>
      <c r="N91" s="10"/>
      <c r="O91" s="10"/>
      <c r="P91" s="10"/>
      <c r="Q91" s="10"/>
      <c r="R91" s="10">
        <v>2</v>
      </c>
    </row>
    <row r="92" spans="2:18" x14ac:dyDescent="0.25">
      <c r="B92" s="6" t="s">
        <v>1835</v>
      </c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>
        <v>1</v>
      </c>
      <c r="O92" s="10"/>
      <c r="P92" s="10"/>
      <c r="Q92" s="10"/>
      <c r="R92" s="10">
        <v>1</v>
      </c>
    </row>
    <row r="93" spans="2:18" x14ac:dyDescent="0.25">
      <c r="B93" s="6" t="s">
        <v>1825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>
        <v>1</v>
      </c>
      <c r="O93" s="10"/>
      <c r="P93" s="10"/>
      <c r="Q93" s="10"/>
      <c r="R93" s="10">
        <v>1</v>
      </c>
    </row>
    <row r="94" spans="2:18" x14ac:dyDescent="0.25">
      <c r="B94" s="6" t="s">
        <v>1050</v>
      </c>
      <c r="C94" s="10"/>
      <c r="D94" s="10"/>
      <c r="E94" s="10"/>
      <c r="F94" s="10"/>
      <c r="G94" s="10"/>
      <c r="H94" s="10"/>
      <c r="I94" s="10">
        <v>1</v>
      </c>
      <c r="J94" s="10"/>
      <c r="K94" s="10"/>
      <c r="L94" s="10"/>
      <c r="M94" s="10"/>
      <c r="N94" s="10"/>
      <c r="O94" s="10"/>
      <c r="P94" s="10"/>
      <c r="Q94" s="10"/>
      <c r="R94" s="10">
        <v>1</v>
      </c>
    </row>
    <row r="95" spans="2:18" x14ac:dyDescent="0.25">
      <c r="B95" s="6" t="s">
        <v>1189</v>
      </c>
      <c r="C95" s="10"/>
      <c r="D95" s="10"/>
      <c r="E95" s="10"/>
      <c r="F95" s="10"/>
      <c r="G95" s="10"/>
      <c r="H95" s="10"/>
      <c r="I95" s="10"/>
      <c r="J95" s="10">
        <v>1</v>
      </c>
      <c r="K95" s="10"/>
      <c r="L95" s="10"/>
      <c r="M95" s="10"/>
      <c r="N95" s="10"/>
      <c r="O95" s="10"/>
      <c r="P95" s="10"/>
      <c r="Q95" s="10"/>
      <c r="R95" s="10">
        <v>1</v>
      </c>
    </row>
    <row r="96" spans="2:18" x14ac:dyDescent="0.25">
      <c r="B96" s="6" t="s">
        <v>854</v>
      </c>
      <c r="C96" s="10"/>
      <c r="D96" s="10"/>
      <c r="E96" s="10"/>
      <c r="F96" s="10"/>
      <c r="G96" s="10"/>
      <c r="H96" s="10">
        <v>1</v>
      </c>
      <c r="I96" s="10">
        <v>1</v>
      </c>
      <c r="J96" s="10">
        <v>1</v>
      </c>
      <c r="K96" s="10"/>
      <c r="L96" s="10"/>
      <c r="M96" s="10"/>
      <c r="N96" s="10"/>
      <c r="O96" s="10"/>
      <c r="P96" s="10"/>
      <c r="Q96" s="10"/>
      <c r="R96" s="10">
        <v>3</v>
      </c>
    </row>
    <row r="97" spans="2:18" x14ac:dyDescent="0.25">
      <c r="B97" s="6" t="s">
        <v>2123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>
        <v>1</v>
      </c>
      <c r="Q97" s="10"/>
      <c r="R97" s="10">
        <v>1</v>
      </c>
    </row>
    <row r="98" spans="2:18" x14ac:dyDescent="0.25">
      <c r="B98" s="6" t="s">
        <v>1194</v>
      </c>
      <c r="C98" s="10"/>
      <c r="D98" s="10"/>
      <c r="E98" s="10"/>
      <c r="F98" s="10"/>
      <c r="G98" s="10"/>
      <c r="H98" s="10"/>
      <c r="I98" s="10"/>
      <c r="J98" s="10">
        <v>1</v>
      </c>
      <c r="K98" s="10"/>
      <c r="L98" s="10"/>
      <c r="M98" s="10"/>
      <c r="N98" s="10"/>
      <c r="O98" s="10"/>
      <c r="P98" s="10"/>
      <c r="Q98" s="10"/>
      <c r="R98" s="10">
        <v>1</v>
      </c>
    </row>
    <row r="99" spans="2:18" x14ac:dyDescent="0.25">
      <c r="B99" s="6" t="s">
        <v>1188</v>
      </c>
      <c r="C99" s="10"/>
      <c r="D99" s="10"/>
      <c r="E99" s="10"/>
      <c r="F99" s="10"/>
      <c r="G99" s="10"/>
      <c r="H99" s="10"/>
      <c r="I99" s="10"/>
      <c r="J99" s="10">
        <v>1</v>
      </c>
      <c r="K99" s="10"/>
      <c r="L99" s="10"/>
      <c r="M99" s="10"/>
      <c r="N99" s="10"/>
      <c r="O99" s="10"/>
      <c r="P99" s="10"/>
      <c r="Q99" s="10"/>
      <c r="R99" s="10">
        <v>1</v>
      </c>
    </row>
    <row r="100" spans="2:18" x14ac:dyDescent="0.25">
      <c r="B100" s="6" t="s">
        <v>1054</v>
      </c>
      <c r="C100" s="10"/>
      <c r="D100" s="10"/>
      <c r="E100" s="10"/>
      <c r="F100" s="10"/>
      <c r="G100" s="10"/>
      <c r="H100" s="10"/>
      <c r="I100" s="10">
        <v>1</v>
      </c>
      <c r="J100" s="10">
        <v>1</v>
      </c>
      <c r="K100" s="10"/>
      <c r="L100" s="10"/>
      <c r="M100" s="10"/>
      <c r="N100" s="10"/>
      <c r="O100" s="10"/>
      <c r="P100" s="10"/>
      <c r="Q100" s="10"/>
      <c r="R100" s="10">
        <v>2</v>
      </c>
    </row>
    <row r="101" spans="2:18" x14ac:dyDescent="0.25">
      <c r="B101" s="6" t="s">
        <v>1636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>
        <v>1</v>
      </c>
      <c r="N101" s="10"/>
      <c r="O101" s="10"/>
      <c r="P101" s="10"/>
      <c r="Q101" s="10"/>
      <c r="R101" s="10">
        <v>1</v>
      </c>
    </row>
    <row r="102" spans="2:18" x14ac:dyDescent="0.25">
      <c r="B102" s="6" t="s">
        <v>84</v>
      </c>
      <c r="C102" s="10">
        <v>1</v>
      </c>
      <c r="D102" s="10">
        <v>1</v>
      </c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>
        <v>2</v>
      </c>
    </row>
    <row r="103" spans="2:18" x14ac:dyDescent="0.25">
      <c r="B103" s="6" t="s">
        <v>1327</v>
      </c>
      <c r="C103" s="10"/>
      <c r="D103" s="10"/>
      <c r="E103" s="10"/>
      <c r="F103" s="10"/>
      <c r="G103" s="10"/>
      <c r="H103" s="10"/>
      <c r="I103" s="10"/>
      <c r="J103" s="10"/>
      <c r="K103" s="10">
        <v>1</v>
      </c>
      <c r="L103" s="10"/>
      <c r="M103" s="10"/>
      <c r="N103" s="10"/>
      <c r="O103" s="10"/>
      <c r="P103" s="10"/>
      <c r="Q103" s="10"/>
      <c r="R103" s="10">
        <v>1</v>
      </c>
    </row>
    <row r="104" spans="2:18" x14ac:dyDescent="0.25">
      <c r="B104" s="6" t="s">
        <v>1179</v>
      </c>
      <c r="C104" s="10"/>
      <c r="D104" s="10"/>
      <c r="E104" s="10"/>
      <c r="F104" s="10"/>
      <c r="G104" s="10"/>
      <c r="H104" s="10"/>
      <c r="I104" s="10"/>
      <c r="J104" s="10">
        <v>1</v>
      </c>
      <c r="K104" s="10"/>
      <c r="L104" s="10"/>
      <c r="M104" s="10"/>
      <c r="N104" s="10"/>
      <c r="O104" s="10"/>
      <c r="P104" s="10"/>
      <c r="Q104" s="10"/>
      <c r="R104" s="10">
        <v>1</v>
      </c>
    </row>
    <row r="105" spans="2:18" x14ac:dyDescent="0.25">
      <c r="B105" s="6" t="s">
        <v>727</v>
      </c>
      <c r="C105" s="10"/>
      <c r="D105" s="10"/>
      <c r="E105" s="10"/>
      <c r="F105" s="10"/>
      <c r="G105" s="10">
        <v>1</v>
      </c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>
        <v>1</v>
      </c>
    </row>
    <row r="106" spans="2:18" x14ac:dyDescent="0.25">
      <c r="B106" s="6" t="s">
        <v>1507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>
        <v>1</v>
      </c>
      <c r="M106" s="10"/>
      <c r="N106" s="10"/>
      <c r="O106" s="10"/>
      <c r="P106" s="10"/>
      <c r="Q106" s="10"/>
      <c r="R106" s="10">
        <v>1</v>
      </c>
    </row>
    <row r="107" spans="2:18" x14ac:dyDescent="0.25">
      <c r="B107" s="6" t="s">
        <v>56</v>
      </c>
      <c r="C107" s="10">
        <v>1</v>
      </c>
      <c r="D107" s="10">
        <v>1</v>
      </c>
      <c r="E107" s="10">
        <v>1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>
        <v>1</v>
      </c>
      <c r="Q107" s="10">
        <v>1</v>
      </c>
      <c r="R107" s="10">
        <v>5</v>
      </c>
    </row>
    <row r="108" spans="2:18" x14ac:dyDescent="0.25">
      <c r="B108" s="6" t="s">
        <v>1043</v>
      </c>
      <c r="C108" s="10"/>
      <c r="D108" s="10"/>
      <c r="E108" s="10"/>
      <c r="F108" s="10"/>
      <c r="G108" s="10"/>
      <c r="H108" s="10"/>
      <c r="I108" s="10">
        <v>1</v>
      </c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534</v>
      </c>
      <c r="C109" s="10"/>
      <c r="D109" s="10"/>
      <c r="E109" s="10"/>
      <c r="F109" s="10">
        <v>1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>
        <v>1</v>
      </c>
    </row>
    <row r="110" spans="2:18" x14ac:dyDescent="0.25">
      <c r="B110" s="6" t="s">
        <v>1038</v>
      </c>
      <c r="C110" s="10"/>
      <c r="D110" s="10"/>
      <c r="E110" s="10"/>
      <c r="F110" s="10"/>
      <c r="G110" s="10"/>
      <c r="H110" s="10"/>
      <c r="I110" s="10">
        <v>1</v>
      </c>
      <c r="J110" s="10"/>
      <c r="K110" s="10"/>
      <c r="L110" s="10"/>
      <c r="M110" s="10"/>
      <c r="N110" s="10"/>
      <c r="O110" s="10"/>
      <c r="P110" s="10"/>
      <c r="Q110" s="10"/>
      <c r="R110" s="10">
        <v>1</v>
      </c>
    </row>
    <row r="111" spans="2:18" x14ac:dyDescent="0.25">
      <c r="B111" s="6" t="s">
        <v>1822</v>
      </c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>
        <v>1</v>
      </c>
      <c r="O111" s="10"/>
      <c r="P111" s="10"/>
      <c r="Q111" s="10"/>
      <c r="R111" s="10">
        <v>1</v>
      </c>
    </row>
    <row r="112" spans="2:18" x14ac:dyDescent="0.25">
      <c r="B112" s="6" t="s">
        <v>94</v>
      </c>
      <c r="C112" s="10">
        <v>1</v>
      </c>
      <c r="D112" s="10">
        <v>1</v>
      </c>
      <c r="E112" s="10">
        <v>1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>
        <v>1</v>
      </c>
      <c r="R112" s="10">
        <v>4</v>
      </c>
    </row>
    <row r="113" spans="2:18" x14ac:dyDescent="0.25">
      <c r="B113" s="6" t="s">
        <v>2204</v>
      </c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>
        <v>1</v>
      </c>
      <c r="R113" s="10">
        <v>1</v>
      </c>
    </row>
    <row r="114" spans="2:18" x14ac:dyDescent="0.25">
      <c r="B114" s="6" t="s">
        <v>1046</v>
      </c>
      <c r="C114" s="10"/>
      <c r="D114" s="10"/>
      <c r="E114" s="10"/>
      <c r="F114" s="10"/>
      <c r="G114" s="10"/>
      <c r="H114" s="10"/>
      <c r="I114" s="10">
        <v>1</v>
      </c>
      <c r="J114" s="10"/>
      <c r="K114" s="10">
        <v>1</v>
      </c>
      <c r="L114" s="10"/>
      <c r="M114" s="10"/>
      <c r="N114" s="10"/>
      <c r="O114" s="10"/>
      <c r="P114" s="10"/>
      <c r="Q114" s="10"/>
      <c r="R114" s="10">
        <v>2</v>
      </c>
    </row>
    <row r="115" spans="2:18" x14ac:dyDescent="0.25">
      <c r="B115" s="6" t="s">
        <v>1332</v>
      </c>
      <c r="C115" s="10"/>
      <c r="D115" s="10"/>
      <c r="E115" s="10"/>
      <c r="F115" s="10"/>
      <c r="G115" s="10"/>
      <c r="H115" s="10"/>
      <c r="I115" s="10"/>
      <c r="J115" s="10"/>
      <c r="K115" s="10">
        <v>1</v>
      </c>
      <c r="L115" s="10"/>
      <c r="M115" s="10"/>
      <c r="N115" s="10"/>
      <c r="O115" s="10"/>
      <c r="P115" s="10"/>
      <c r="Q115" s="10"/>
      <c r="R115" s="10">
        <v>1</v>
      </c>
    </row>
    <row r="116" spans="2:18" x14ac:dyDescent="0.25">
      <c r="B116" s="6" t="s">
        <v>1073</v>
      </c>
      <c r="C116" s="10"/>
      <c r="D116" s="10"/>
      <c r="E116" s="10"/>
      <c r="F116" s="10"/>
      <c r="G116" s="10"/>
      <c r="H116" s="10"/>
      <c r="I116" s="10">
        <v>1</v>
      </c>
      <c r="J116" s="10">
        <v>1</v>
      </c>
      <c r="K116" s="10"/>
      <c r="L116" s="10"/>
      <c r="M116" s="10"/>
      <c r="N116" s="10"/>
      <c r="O116" s="10"/>
      <c r="P116" s="10"/>
      <c r="Q116" s="10"/>
      <c r="R116" s="10">
        <v>2</v>
      </c>
    </row>
    <row r="117" spans="2:18" x14ac:dyDescent="0.25">
      <c r="B117" s="6" t="s">
        <v>857</v>
      </c>
      <c r="C117" s="10"/>
      <c r="D117" s="10"/>
      <c r="E117" s="10"/>
      <c r="F117" s="10"/>
      <c r="G117" s="10"/>
      <c r="H117" s="10">
        <v>1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>
        <v>1</v>
      </c>
    </row>
    <row r="118" spans="2:18" x14ac:dyDescent="0.25">
      <c r="B118" s="6" t="s">
        <v>2126</v>
      </c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>
        <v>1</v>
      </c>
      <c r="Q118" s="10">
        <v>1</v>
      </c>
      <c r="R118" s="10">
        <v>2</v>
      </c>
    </row>
    <row r="119" spans="2:18" x14ac:dyDescent="0.25">
      <c r="B119" s="6" t="s">
        <v>1206</v>
      </c>
      <c r="C119" s="10"/>
      <c r="D119" s="10"/>
      <c r="E119" s="10"/>
      <c r="F119" s="10"/>
      <c r="G119" s="10"/>
      <c r="H119" s="10"/>
      <c r="I119" s="10"/>
      <c r="J119" s="10">
        <v>1</v>
      </c>
      <c r="K119" s="10"/>
      <c r="L119" s="10"/>
      <c r="M119" s="10"/>
      <c r="N119" s="10"/>
      <c r="O119" s="10"/>
      <c r="P119" s="10"/>
      <c r="Q119" s="10"/>
      <c r="R119" s="10">
        <v>1</v>
      </c>
    </row>
    <row r="120" spans="2:18" x14ac:dyDescent="0.25">
      <c r="B120" s="6" t="s">
        <v>1338</v>
      </c>
      <c r="C120" s="10"/>
      <c r="D120" s="10"/>
      <c r="E120" s="10"/>
      <c r="F120" s="10"/>
      <c r="G120" s="10"/>
      <c r="H120" s="10"/>
      <c r="I120" s="10"/>
      <c r="J120" s="10"/>
      <c r="K120" s="10">
        <v>1</v>
      </c>
      <c r="L120" s="10">
        <v>1</v>
      </c>
      <c r="M120" s="10"/>
      <c r="N120" s="10"/>
      <c r="O120" s="10"/>
      <c r="P120" s="10"/>
      <c r="Q120" s="10"/>
      <c r="R120" s="10">
        <v>2</v>
      </c>
    </row>
    <row r="121" spans="2:18" x14ac:dyDescent="0.25">
      <c r="B121" s="6" t="s">
        <v>1333</v>
      </c>
      <c r="C121" s="10"/>
      <c r="D121" s="10"/>
      <c r="E121" s="10"/>
      <c r="F121" s="10"/>
      <c r="G121" s="10"/>
      <c r="H121" s="10"/>
      <c r="I121" s="10"/>
      <c r="J121" s="10"/>
      <c r="K121" s="10">
        <v>1</v>
      </c>
      <c r="L121" s="10"/>
      <c r="M121" s="10"/>
      <c r="N121" s="10"/>
      <c r="O121" s="10"/>
      <c r="P121" s="10"/>
      <c r="Q121" s="10"/>
      <c r="R121" s="10">
        <v>1</v>
      </c>
    </row>
    <row r="122" spans="2:18" x14ac:dyDescent="0.25">
      <c r="B122" s="6" t="s">
        <v>1808</v>
      </c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>
        <v>1</v>
      </c>
      <c r="O122" s="10"/>
      <c r="P122" s="10"/>
      <c r="Q122" s="10"/>
      <c r="R122" s="10">
        <v>1</v>
      </c>
    </row>
    <row r="123" spans="2:18" x14ac:dyDescent="0.25">
      <c r="B123" s="6" t="s">
        <v>31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>
        <v>1</v>
      </c>
      <c r="R123" s="10">
        <v>1</v>
      </c>
    </row>
    <row r="124" spans="2:18" x14ac:dyDescent="0.25">
      <c r="B124" s="6" t="s">
        <v>57</v>
      </c>
      <c r="C124" s="10">
        <v>1</v>
      </c>
      <c r="D124" s="10">
        <v>1</v>
      </c>
      <c r="E124" s="10">
        <v>1</v>
      </c>
      <c r="F124" s="10">
        <v>1</v>
      </c>
      <c r="G124" s="10">
        <v>1</v>
      </c>
      <c r="H124" s="10">
        <v>1</v>
      </c>
      <c r="I124" s="10">
        <v>1</v>
      </c>
      <c r="J124" s="10">
        <v>1</v>
      </c>
      <c r="K124" s="10">
        <v>1</v>
      </c>
      <c r="L124" s="10">
        <v>1</v>
      </c>
      <c r="M124" s="10">
        <v>1</v>
      </c>
      <c r="N124" s="10">
        <v>1</v>
      </c>
      <c r="O124" s="10">
        <v>1</v>
      </c>
      <c r="P124" s="10">
        <v>1</v>
      </c>
      <c r="Q124" s="10"/>
      <c r="R124" s="10">
        <v>14</v>
      </c>
    </row>
    <row r="125" spans="2:18" x14ac:dyDescent="0.25">
      <c r="B125" s="6" t="s">
        <v>1993</v>
      </c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>
        <v>1</v>
      </c>
      <c r="P125" s="10"/>
      <c r="Q125" s="10"/>
      <c r="R125" s="10">
        <v>1</v>
      </c>
    </row>
    <row r="126" spans="2:18" x14ac:dyDescent="0.25">
      <c r="B126" s="6" t="s">
        <v>1992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>
        <v>1</v>
      </c>
      <c r="P126" s="10"/>
      <c r="Q126" s="10"/>
      <c r="R126" s="10">
        <v>1</v>
      </c>
    </row>
    <row r="127" spans="2:18" x14ac:dyDescent="0.25">
      <c r="B127" s="6" t="s">
        <v>1479</v>
      </c>
      <c r="C127" s="10"/>
      <c r="D127" s="10"/>
      <c r="E127" s="10"/>
      <c r="F127" s="10"/>
      <c r="G127" s="10"/>
      <c r="H127" s="10"/>
      <c r="I127" s="10"/>
      <c r="J127" s="10"/>
      <c r="K127" s="10"/>
      <c r="L127" s="10">
        <v>1</v>
      </c>
      <c r="M127" s="10">
        <v>1</v>
      </c>
      <c r="N127" s="10"/>
      <c r="O127" s="10"/>
      <c r="P127" s="10"/>
      <c r="Q127" s="10"/>
      <c r="R127" s="10">
        <v>2</v>
      </c>
    </row>
    <row r="128" spans="2:18" x14ac:dyDescent="0.25">
      <c r="B128" s="6" t="s">
        <v>1985</v>
      </c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>
        <v>1</v>
      </c>
      <c r="P128" s="10"/>
      <c r="Q128" s="10"/>
      <c r="R128" s="10">
        <v>1</v>
      </c>
    </row>
    <row r="129" spans="2:18" x14ac:dyDescent="0.25">
      <c r="B129" s="6" t="s">
        <v>2206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>
        <v>1</v>
      </c>
      <c r="R129" s="10">
        <v>1</v>
      </c>
    </row>
    <row r="130" spans="2:18" x14ac:dyDescent="0.25">
      <c r="B130" s="6" t="s">
        <v>538</v>
      </c>
      <c r="C130" s="10"/>
      <c r="D130" s="10"/>
      <c r="E130" s="10"/>
      <c r="F130" s="10">
        <v>1</v>
      </c>
      <c r="G130" s="10">
        <v>1</v>
      </c>
      <c r="H130" s="10">
        <v>1</v>
      </c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3</v>
      </c>
    </row>
    <row r="131" spans="2:18" x14ac:dyDescent="0.25">
      <c r="B131" s="6" t="s">
        <v>1064</v>
      </c>
      <c r="C131" s="10"/>
      <c r="D131" s="10"/>
      <c r="E131" s="10"/>
      <c r="F131" s="10"/>
      <c r="G131" s="10"/>
      <c r="H131" s="10"/>
      <c r="I131" s="10">
        <v>1</v>
      </c>
      <c r="J131" s="10"/>
      <c r="K131" s="10"/>
      <c r="L131" s="10"/>
      <c r="M131" s="10"/>
      <c r="N131" s="10"/>
      <c r="O131" s="10"/>
      <c r="P131" s="10"/>
      <c r="Q131" s="10"/>
      <c r="R131" s="10">
        <v>1</v>
      </c>
    </row>
    <row r="132" spans="2:18" x14ac:dyDescent="0.25">
      <c r="B132" s="6" t="s">
        <v>872</v>
      </c>
      <c r="C132" s="10"/>
      <c r="D132" s="10"/>
      <c r="E132" s="10"/>
      <c r="F132" s="10"/>
      <c r="G132" s="10"/>
      <c r="H132" s="10">
        <v>1</v>
      </c>
      <c r="I132" s="10"/>
      <c r="J132" s="10">
        <v>1</v>
      </c>
      <c r="K132" s="10">
        <v>1</v>
      </c>
      <c r="L132" s="10">
        <v>1</v>
      </c>
      <c r="M132" s="10">
        <v>1</v>
      </c>
      <c r="N132" s="10">
        <v>1</v>
      </c>
      <c r="O132" s="10"/>
      <c r="P132" s="10"/>
      <c r="Q132" s="10"/>
      <c r="R132" s="10">
        <v>6</v>
      </c>
    </row>
    <row r="133" spans="2:18" x14ac:dyDescent="0.25">
      <c r="B133" s="6" t="s">
        <v>1182</v>
      </c>
      <c r="C133" s="10"/>
      <c r="D133" s="10"/>
      <c r="E133" s="10"/>
      <c r="F133" s="10"/>
      <c r="G133" s="10"/>
      <c r="H133" s="10"/>
      <c r="I133" s="10"/>
      <c r="J133" s="10">
        <v>1</v>
      </c>
      <c r="K133" s="10"/>
      <c r="L133" s="10"/>
      <c r="M133" s="10"/>
      <c r="N133" s="10"/>
      <c r="O133" s="10"/>
      <c r="P133" s="10"/>
      <c r="Q133" s="10"/>
      <c r="R133" s="10">
        <v>1</v>
      </c>
    </row>
    <row r="134" spans="2:18" x14ac:dyDescent="0.25">
      <c r="B134" s="6" t="s">
        <v>1618</v>
      </c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>
        <v>1</v>
      </c>
      <c r="N134" s="10"/>
      <c r="O134" s="10"/>
      <c r="P134" s="10"/>
      <c r="Q134" s="10"/>
      <c r="R134" s="10">
        <v>1</v>
      </c>
    </row>
    <row r="135" spans="2:18" x14ac:dyDescent="0.25">
      <c r="B135" s="6" t="s">
        <v>1953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>
        <v>1</v>
      </c>
      <c r="P135" s="10"/>
      <c r="Q135" s="10"/>
      <c r="R135" s="10">
        <v>1</v>
      </c>
    </row>
    <row r="136" spans="2:18" x14ac:dyDescent="0.25">
      <c r="B136" s="6" t="s">
        <v>1976</v>
      </c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>
        <v>1</v>
      </c>
      <c r="P136" s="10">
        <v>1</v>
      </c>
      <c r="Q136" s="10"/>
      <c r="R136" s="10">
        <v>2</v>
      </c>
    </row>
    <row r="137" spans="2:18" x14ac:dyDescent="0.25">
      <c r="B137" s="6" t="s">
        <v>71</v>
      </c>
      <c r="C137" s="10">
        <v>1</v>
      </c>
      <c r="D137" s="10">
        <v>1</v>
      </c>
      <c r="E137" s="10">
        <v>1</v>
      </c>
      <c r="F137" s="10">
        <v>1</v>
      </c>
      <c r="G137" s="10">
        <v>1</v>
      </c>
      <c r="H137" s="10">
        <v>1</v>
      </c>
      <c r="I137" s="10">
        <v>1</v>
      </c>
      <c r="J137" s="10">
        <v>1</v>
      </c>
      <c r="K137" s="10">
        <v>1</v>
      </c>
      <c r="L137" s="10">
        <v>1</v>
      </c>
      <c r="M137" s="10">
        <v>1</v>
      </c>
      <c r="N137" s="10">
        <v>1</v>
      </c>
      <c r="O137" s="10">
        <v>1</v>
      </c>
      <c r="P137" s="10">
        <v>1</v>
      </c>
      <c r="Q137" s="10">
        <v>1</v>
      </c>
      <c r="R137" s="10">
        <v>15</v>
      </c>
    </row>
    <row r="138" spans="2:18" x14ac:dyDescent="0.25">
      <c r="B138" s="6" t="s">
        <v>537</v>
      </c>
      <c r="C138" s="10"/>
      <c r="D138" s="10"/>
      <c r="E138" s="10"/>
      <c r="F138" s="10">
        <v>1</v>
      </c>
      <c r="G138" s="10">
        <v>1</v>
      </c>
      <c r="H138" s="10">
        <v>1</v>
      </c>
      <c r="I138" s="10">
        <v>1</v>
      </c>
      <c r="J138" s="10">
        <v>1</v>
      </c>
      <c r="K138" s="10">
        <v>1</v>
      </c>
      <c r="L138" s="10">
        <v>1</v>
      </c>
      <c r="M138" s="10">
        <v>1</v>
      </c>
      <c r="N138" s="10">
        <v>1</v>
      </c>
      <c r="O138" s="10">
        <v>1</v>
      </c>
      <c r="P138" s="10"/>
      <c r="Q138" s="10"/>
      <c r="R138" s="10">
        <v>10</v>
      </c>
    </row>
    <row r="139" spans="2:18" x14ac:dyDescent="0.25">
      <c r="B139" s="6" t="s">
        <v>47</v>
      </c>
      <c r="C139" s="10">
        <v>1</v>
      </c>
      <c r="D139" s="10">
        <v>1</v>
      </c>
      <c r="E139" s="10"/>
      <c r="F139" s="10">
        <v>1</v>
      </c>
      <c r="G139" s="10">
        <v>1</v>
      </c>
      <c r="H139" s="10"/>
      <c r="I139" s="10"/>
      <c r="J139" s="10">
        <v>1</v>
      </c>
      <c r="K139" s="10">
        <v>1</v>
      </c>
      <c r="L139" s="10">
        <v>1</v>
      </c>
      <c r="M139" s="10">
        <v>1</v>
      </c>
      <c r="N139" s="10"/>
      <c r="O139" s="10"/>
      <c r="P139" s="10">
        <v>1</v>
      </c>
      <c r="Q139" s="10">
        <v>1</v>
      </c>
      <c r="R139" s="10">
        <v>10</v>
      </c>
    </row>
    <row r="140" spans="2:18" x14ac:dyDescent="0.25">
      <c r="B140" s="6" t="s">
        <v>83</v>
      </c>
      <c r="C140" s="10">
        <v>1</v>
      </c>
      <c r="D140" s="10"/>
      <c r="E140" s="10"/>
      <c r="F140" s="10"/>
      <c r="G140" s="10"/>
      <c r="H140" s="10"/>
      <c r="I140" s="10"/>
      <c r="J140" s="10"/>
      <c r="K140" s="10"/>
      <c r="L140" s="10">
        <v>1</v>
      </c>
      <c r="M140" s="10">
        <v>1</v>
      </c>
      <c r="N140" s="10">
        <v>1</v>
      </c>
      <c r="O140" s="10">
        <v>1</v>
      </c>
      <c r="P140" s="10">
        <v>1</v>
      </c>
      <c r="Q140" s="10">
        <v>1</v>
      </c>
      <c r="R140" s="10">
        <v>7</v>
      </c>
    </row>
    <row r="141" spans="2:18" x14ac:dyDescent="0.25">
      <c r="B141" s="6" t="s">
        <v>1625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>
        <v>1</v>
      </c>
      <c r="N141" s="10"/>
      <c r="O141" s="10"/>
      <c r="P141" s="10"/>
      <c r="Q141" s="10"/>
      <c r="R141" s="10">
        <v>1</v>
      </c>
    </row>
    <row r="142" spans="2:18" x14ac:dyDescent="0.25">
      <c r="B142" s="6" t="s">
        <v>399</v>
      </c>
      <c r="C142" s="10"/>
      <c r="D142" s="10"/>
      <c r="E142" s="10">
        <v>1</v>
      </c>
      <c r="F142" s="10">
        <v>1</v>
      </c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>
        <v>2</v>
      </c>
    </row>
    <row r="143" spans="2:18" x14ac:dyDescent="0.25">
      <c r="B143" s="6" t="s">
        <v>1997</v>
      </c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>
        <v>1</v>
      </c>
      <c r="P143" s="10"/>
      <c r="Q143" s="10"/>
      <c r="R143" s="10">
        <v>1</v>
      </c>
    </row>
    <row r="144" spans="2:18" x14ac:dyDescent="0.25">
      <c r="B144" s="6" t="s">
        <v>880</v>
      </c>
      <c r="C144" s="10"/>
      <c r="D144" s="10"/>
      <c r="E144" s="10"/>
      <c r="F144" s="10"/>
      <c r="G144" s="10"/>
      <c r="H144" s="10">
        <v>1</v>
      </c>
      <c r="I144" s="10"/>
      <c r="J144" s="10"/>
      <c r="K144" s="10"/>
      <c r="L144" s="10"/>
      <c r="M144" s="10"/>
      <c r="N144" s="10"/>
      <c r="O144" s="10"/>
      <c r="P144" s="10"/>
      <c r="Q144" s="10"/>
      <c r="R144" s="10">
        <v>1</v>
      </c>
    </row>
    <row r="145" spans="2:18" x14ac:dyDescent="0.25">
      <c r="B145" s="6" t="s">
        <v>2124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>
        <v>1</v>
      </c>
      <c r="Q145" s="10"/>
      <c r="R145" s="10">
        <v>1</v>
      </c>
    </row>
    <row r="146" spans="2:18" x14ac:dyDescent="0.25">
      <c r="B146" s="6" t="s">
        <v>1478</v>
      </c>
      <c r="C146" s="10"/>
      <c r="D146" s="10"/>
      <c r="E146" s="10"/>
      <c r="F146" s="10"/>
      <c r="G146" s="10"/>
      <c r="H146" s="10"/>
      <c r="I146" s="10"/>
      <c r="J146" s="10"/>
      <c r="K146" s="10"/>
      <c r="L146" s="10">
        <v>1</v>
      </c>
      <c r="M146" s="10">
        <v>1</v>
      </c>
      <c r="N146" s="10">
        <v>1</v>
      </c>
      <c r="O146" s="10"/>
      <c r="P146" s="10"/>
      <c r="Q146" s="10"/>
      <c r="R146" s="10">
        <v>3</v>
      </c>
    </row>
    <row r="147" spans="2:18" x14ac:dyDescent="0.25">
      <c r="B147" s="6" t="s">
        <v>1998</v>
      </c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>
        <v>1</v>
      </c>
      <c r="O147" s="10">
        <v>1</v>
      </c>
      <c r="P147" s="10">
        <v>1</v>
      </c>
      <c r="Q147" s="10"/>
      <c r="R147" s="10">
        <v>3</v>
      </c>
    </row>
    <row r="148" spans="2:18" x14ac:dyDescent="0.25">
      <c r="B148" s="6" t="s">
        <v>1208</v>
      </c>
      <c r="C148" s="10"/>
      <c r="D148" s="10"/>
      <c r="E148" s="10"/>
      <c r="F148" s="10"/>
      <c r="G148" s="10"/>
      <c r="H148" s="10"/>
      <c r="I148" s="10"/>
      <c r="J148" s="10">
        <v>1</v>
      </c>
      <c r="K148" s="10"/>
      <c r="L148" s="10">
        <v>1</v>
      </c>
      <c r="M148" s="10"/>
      <c r="N148" s="10"/>
      <c r="O148" s="10"/>
      <c r="P148" s="10"/>
      <c r="Q148" s="10"/>
      <c r="R148" s="10">
        <v>2</v>
      </c>
    </row>
    <row r="149" spans="2:18" x14ac:dyDescent="0.25">
      <c r="B149" s="6" t="s">
        <v>1768</v>
      </c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>
        <v>1</v>
      </c>
      <c r="O149" s="10"/>
      <c r="P149" s="10"/>
      <c r="Q149" s="10"/>
      <c r="R149" s="10">
        <v>1</v>
      </c>
    </row>
    <row r="150" spans="2:18" x14ac:dyDescent="0.25">
      <c r="B150" s="6" t="s">
        <v>1183</v>
      </c>
      <c r="C150" s="10"/>
      <c r="D150" s="10"/>
      <c r="E150" s="10"/>
      <c r="F150" s="10"/>
      <c r="G150" s="10"/>
      <c r="H150" s="10"/>
      <c r="I150" s="10"/>
      <c r="J150" s="10">
        <v>1</v>
      </c>
      <c r="K150" s="10"/>
      <c r="L150" s="10"/>
      <c r="M150" s="10"/>
      <c r="N150" s="10"/>
      <c r="O150" s="10"/>
      <c r="P150" s="10"/>
      <c r="Q150" s="10"/>
      <c r="R150" s="10">
        <v>1</v>
      </c>
    </row>
    <row r="151" spans="2:18" x14ac:dyDescent="0.25">
      <c r="B151" s="6" t="s">
        <v>2205</v>
      </c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>
        <v>1</v>
      </c>
      <c r="R151" s="10">
        <v>1</v>
      </c>
    </row>
    <row r="152" spans="2:18" x14ac:dyDescent="0.25">
      <c r="B152" s="6" t="s">
        <v>1973</v>
      </c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>
        <v>1</v>
      </c>
      <c r="P152" s="10">
        <v>1</v>
      </c>
      <c r="Q152" s="10">
        <v>1</v>
      </c>
      <c r="R152" s="10">
        <v>3</v>
      </c>
    </row>
    <row r="153" spans="2:18" x14ac:dyDescent="0.25">
      <c r="B153" s="6" t="s">
        <v>1637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>
        <v>1</v>
      </c>
      <c r="N153" s="10"/>
      <c r="O153" s="10"/>
      <c r="P153" s="10"/>
      <c r="Q153" s="10"/>
      <c r="R153" s="10">
        <v>1</v>
      </c>
    </row>
    <row r="154" spans="2:18" x14ac:dyDescent="0.25">
      <c r="B154" s="6" t="s">
        <v>2131</v>
      </c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>
        <v>1</v>
      </c>
      <c r="Q154" s="10"/>
      <c r="R154" s="10">
        <v>1</v>
      </c>
    </row>
    <row r="155" spans="2:18" x14ac:dyDescent="0.25">
      <c r="B155" s="6" t="s">
        <v>1336</v>
      </c>
      <c r="C155" s="10"/>
      <c r="D155" s="10"/>
      <c r="E155" s="10"/>
      <c r="F155" s="10"/>
      <c r="G155" s="10"/>
      <c r="H155" s="10"/>
      <c r="I155" s="10"/>
      <c r="J155" s="10"/>
      <c r="K155" s="10">
        <v>1</v>
      </c>
      <c r="L155" s="10"/>
      <c r="M155" s="10"/>
      <c r="N155" s="10"/>
      <c r="O155" s="10"/>
      <c r="P155" s="10"/>
      <c r="Q155" s="10"/>
      <c r="R155" s="10">
        <v>1</v>
      </c>
    </row>
    <row r="156" spans="2:18" x14ac:dyDescent="0.25">
      <c r="B156" s="6" t="s">
        <v>1972</v>
      </c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>
        <v>1</v>
      </c>
      <c r="P156" s="10"/>
      <c r="Q156" s="10"/>
      <c r="R156" s="10">
        <v>1</v>
      </c>
    </row>
    <row r="157" spans="2:18" x14ac:dyDescent="0.25">
      <c r="B157" s="6" t="s">
        <v>1989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>
        <v>1</v>
      </c>
      <c r="P157" s="10"/>
      <c r="Q157" s="10"/>
      <c r="R157" s="10">
        <v>1</v>
      </c>
    </row>
    <row r="158" spans="2:18" x14ac:dyDescent="0.25">
      <c r="B158" s="6" t="s">
        <v>1200</v>
      </c>
      <c r="C158" s="10"/>
      <c r="D158" s="10"/>
      <c r="E158" s="10"/>
      <c r="F158" s="10"/>
      <c r="G158" s="10"/>
      <c r="H158" s="10"/>
      <c r="I158" s="10"/>
      <c r="J158" s="10">
        <v>1</v>
      </c>
      <c r="K158" s="10"/>
      <c r="L158" s="10"/>
      <c r="M158" s="10"/>
      <c r="N158" s="10">
        <v>1</v>
      </c>
      <c r="O158" s="10">
        <v>1</v>
      </c>
      <c r="P158" s="10">
        <v>1</v>
      </c>
      <c r="Q158" s="10"/>
      <c r="R158" s="10">
        <v>4</v>
      </c>
    </row>
    <row r="159" spans="2:18" x14ac:dyDescent="0.25">
      <c r="B159" s="6" t="s">
        <v>1494</v>
      </c>
      <c r="C159" s="10"/>
      <c r="D159" s="10"/>
      <c r="E159" s="10"/>
      <c r="F159" s="10"/>
      <c r="G159" s="10"/>
      <c r="H159" s="10"/>
      <c r="I159" s="10"/>
      <c r="J159" s="10"/>
      <c r="K159" s="10"/>
      <c r="L159" s="10">
        <v>1</v>
      </c>
      <c r="M159" s="10"/>
      <c r="N159" s="10"/>
      <c r="O159" s="10"/>
      <c r="P159" s="10"/>
      <c r="Q159" s="10"/>
      <c r="R159" s="10">
        <v>1</v>
      </c>
    </row>
    <row r="160" spans="2:18" x14ac:dyDescent="0.25">
      <c r="B160" s="6" t="s">
        <v>1210</v>
      </c>
      <c r="C160" s="10"/>
      <c r="D160" s="10"/>
      <c r="E160" s="10"/>
      <c r="F160" s="10"/>
      <c r="G160" s="10"/>
      <c r="H160" s="10"/>
      <c r="I160" s="10"/>
      <c r="J160" s="10">
        <v>1</v>
      </c>
      <c r="K160" s="10"/>
      <c r="L160" s="10"/>
      <c r="M160" s="10"/>
      <c r="N160" s="10"/>
      <c r="O160" s="10"/>
      <c r="P160" s="10"/>
      <c r="Q160" s="10"/>
      <c r="R160" s="10">
        <v>1</v>
      </c>
    </row>
    <row r="161" spans="2:18" x14ac:dyDescent="0.25">
      <c r="B161" s="6" t="s">
        <v>396</v>
      </c>
      <c r="C161" s="10"/>
      <c r="D161" s="10"/>
      <c r="E161" s="10">
        <v>1</v>
      </c>
      <c r="F161" s="10">
        <v>1</v>
      </c>
      <c r="G161" s="10">
        <v>1</v>
      </c>
      <c r="H161" s="10">
        <v>1</v>
      </c>
      <c r="I161" s="10">
        <v>1</v>
      </c>
      <c r="J161" s="10">
        <v>1</v>
      </c>
      <c r="K161" s="10">
        <v>1</v>
      </c>
      <c r="L161" s="10">
        <v>1</v>
      </c>
      <c r="M161" s="10"/>
      <c r="N161" s="10"/>
      <c r="O161" s="10"/>
      <c r="P161" s="10"/>
      <c r="Q161" s="10"/>
      <c r="R161" s="10">
        <v>8</v>
      </c>
    </row>
    <row r="162" spans="2:18" x14ac:dyDescent="0.25">
      <c r="B162" s="6" t="s">
        <v>1071</v>
      </c>
      <c r="C162" s="10"/>
      <c r="D162" s="10"/>
      <c r="E162" s="10"/>
      <c r="F162" s="10"/>
      <c r="G162" s="10"/>
      <c r="H162" s="10"/>
      <c r="I162" s="10">
        <v>1</v>
      </c>
      <c r="J162" s="10">
        <v>1</v>
      </c>
      <c r="K162" s="10"/>
      <c r="L162" s="10"/>
      <c r="M162" s="10"/>
      <c r="N162" s="10"/>
      <c r="O162" s="10"/>
      <c r="P162" s="10"/>
      <c r="Q162" s="10"/>
      <c r="R162" s="10">
        <v>2</v>
      </c>
    </row>
    <row r="163" spans="2:18" x14ac:dyDescent="0.25">
      <c r="B163" s="6" t="s">
        <v>61</v>
      </c>
      <c r="C163" s="10">
        <v>1</v>
      </c>
      <c r="D163" s="10">
        <v>1</v>
      </c>
      <c r="E163" s="10">
        <v>1</v>
      </c>
      <c r="F163" s="10">
        <v>1</v>
      </c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>
        <v>1</v>
      </c>
      <c r="R163" s="10">
        <v>5</v>
      </c>
    </row>
    <row r="164" spans="2:18" x14ac:dyDescent="0.25">
      <c r="B164" s="6" t="s">
        <v>552</v>
      </c>
      <c r="C164" s="10"/>
      <c r="D164" s="10"/>
      <c r="E164" s="10"/>
      <c r="F164" s="10">
        <v>1</v>
      </c>
      <c r="G164" s="10">
        <v>1</v>
      </c>
      <c r="H164" s="10">
        <v>1</v>
      </c>
      <c r="I164" s="10"/>
      <c r="J164" s="10"/>
      <c r="K164" s="10"/>
      <c r="L164" s="10"/>
      <c r="M164" s="10"/>
      <c r="N164" s="10"/>
      <c r="O164" s="10"/>
      <c r="P164" s="10"/>
      <c r="Q164" s="10"/>
      <c r="R164" s="10">
        <v>3</v>
      </c>
    </row>
    <row r="165" spans="2:18" x14ac:dyDescent="0.25">
      <c r="B165" s="6" t="s">
        <v>1341</v>
      </c>
      <c r="C165" s="10"/>
      <c r="D165" s="10"/>
      <c r="E165" s="10"/>
      <c r="F165" s="10"/>
      <c r="G165" s="10"/>
      <c r="H165" s="10"/>
      <c r="I165" s="10"/>
      <c r="J165" s="10"/>
      <c r="K165" s="10">
        <v>1</v>
      </c>
      <c r="L165" s="10"/>
      <c r="M165" s="10"/>
      <c r="N165" s="10"/>
      <c r="O165" s="10"/>
      <c r="P165" s="10"/>
      <c r="Q165" s="10"/>
      <c r="R165" s="10">
        <v>1</v>
      </c>
    </row>
    <row r="166" spans="2:18" x14ac:dyDescent="0.25">
      <c r="B166" s="6" t="s">
        <v>1492</v>
      </c>
      <c r="C166" s="10"/>
      <c r="D166" s="10"/>
      <c r="E166" s="10"/>
      <c r="F166" s="10"/>
      <c r="G166" s="10"/>
      <c r="H166" s="10"/>
      <c r="I166" s="10"/>
      <c r="J166" s="10"/>
      <c r="K166" s="10"/>
      <c r="L166" s="10">
        <v>1</v>
      </c>
      <c r="M166" s="10">
        <v>1</v>
      </c>
      <c r="N166" s="10"/>
      <c r="O166" s="10"/>
      <c r="P166" s="10"/>
      <c r="Q166" s="10"/>
      <c r="R166" s="10">
        <v>2</v>
      </c>
    </row>
    <row r="167" spans="2:18" x14ac:dyDescent="0.25">
      <c r="B167" s="6" t="s">
        <v>547</v>
      </c>
      <c r="C167" s="10"/>
      <c r="D167" s="10"/>
      <c r="E167" s="10"/>
      <c r="F167" s="10">
        <v>1</v>
      </c>
      <c r="G167" s="10">
        <v>1</v>
      </c>
      <c r="H167" s="10">
        <v>1</v>
      </c>
      <c r="I167" s="10">
        <v>1</v>
      </c>
      <c r="J167" s="10">
        <v>1</v>
      </c>
      <c r="K167" s="10"/>
      <c r="L167" s="10"/>
      <c r="M167" s="10"/>
      <c r="N167" s="10"/>
      <c r="O167" s="10"/>
      <c r="P167" s="10"/>
      <c r="Q167" s="10"/>
      <c r="R167" s="10">
        <v>5</v>
      </c>
    </row>
    <row r="168" spans="2:18" x14ac:dyDescent="0.25">
      <c r="B168" s="6" t="s">
        <v>1192</v>
      </c>
      <c r="C168" s="10"/>
      <c r="D168" s="10"/>
      <c r="E168" s="10"/>
      <c r="F168" s="10"/>
      <c r="G168" s="10"/>
      <c r="H168" s="10"/>
      <c r="I168" s="10"/>
      <c r="J168" s="10">
        <v>1</v>
      </c>
      <c r="K168" s="10"/>
      <c r="L168" s="10"/>
      <c r="M168" s="10"/>
      <c r="N168" s="10"/>
      <c r="O168" s="10"/>
      <c r="P168" s="10"/>
      <c r="Q168" s="10"/>
      <c r="R168" s="10">
        <v>1</v>
      </c>
    </row>
    <row r="169" spans="2:18" x14ac:dyDescent="0.25">
      <c r="B169" s="6" t="s">
        <v>2132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>
        <v>1</v>
      </c>
      <c r="Q169" s="10">
        <v>1</v>
      </c>
      <c r="R169" s="10">
        <v>2</v>
      </c>
    </row>
    <row r="170" spans="2:18" x14ac:dyDescent="0.25">
      <c r="B170" s="6" t="s">
        <v>1652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>
        <v>1</v>
      </c>
      <c r="N170" s="10"/>
      <c r="O170" s="10"/>
      <c r="P170" s="10"/>
      <c r="Q170" s="10"/>
      <c r="R170" s="10">
        <v>1</v>
      </c>
    </row>
    <row r="171" spans="2:18" x14ac:dyDescent="0.25">
      <c r="B171" s="6" t="s">
        <v>1070</v>
      </c>
      <c r="C171" s="10"/>
      <c r="D171" s="10"/>
      <c r="E171" s="10"/>
      <c r="F171" s="10"/>
      <c r="G171" s="10"/>
      <c r="H171" s="10"/>
      <c r="I171" s="10">
        <v>1</v>
      </c>
      <c r="J171" s="10"/>
      <c r="K171" s="10"/>
      <c r="L171" s="10"/>
      <c r="M171" s="10">
        <v>1</v>
      </c>
      <c r="N171" s="10"/>
      <c r="O171" s="10"/>
      <c r="P171" s="10"/>
      <c r="Q171" s="10"/>
      <c r="R171" s="10">
        <v>2</v>
      </c>
    </row>
    <row r="172" spans="2:18" x14ac:dyDescent="0.25">
      <c r="B172" s="6" t="s">
        <v>529</v>
      </c>
      <c r="C172" s="10"/>
      <c r="D172" s="10"/>
      <c r="E172" s="10"/>
      <c r="F172" s="10">
        <v>1</v>
      </c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>
        <v>1</v>
      </c>
    </row>
    <row r="173" spans="2:18" x14ac:dyDescent="0.25">
      <c r="B173" s="6" t="s">
        <v>1195</v>
      </c>
      <c r="C173" s="10"/>
      <c r="D173" s="10"/>
      <c r="E173" s="10"/>
      <c r="F173" s="10"/>
      <c r="G173" s="10"/>
      <c r="H173" s="10"/>
      <c r="I173" s="10"/>
      <c r="J173" s="10">
        <v>1</v>
      </c>
      <c r="K173" s="10"/>
      <c r="L173" s="10"/>
      <c r="M173" s="10"/>
      <c r="N173" s="10"/>
      <c r="O173" s="10"/>
      <c r="P173" s="10"/>
      <c r="Q173" s="10"/>
      <c r="R173" s="10">
        <v>1</v>
      </c>
    </row>
    <row r="174" spans="2:18" x14ac:dyDescent="0.25">
      <c r="B174" s="6" t="s">
        <v>1811</v>
      </c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>
        <v>1</v>
      </c>
      <c r="O174" s="10"/>
      <c r="P174" s="10"/>
      <c r="Q174" s="10"/>
      <c r="R174" s="10">
        <v>1</v>
      </c>
    </row>
    <row r="175" spans="2:18" x14ac:dyDescent="0.25">
      <c r="B175" s="6" t="s">
        <v>726</v>
      </c>
      <c r="C175" s="10"/>
      <c r="D175" s="10"/>
      <c r="E175" s="10"/>
      <c r="F175" s="10"/>
      <c r="G175" s="10">
        <v>1</v>
      </c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>
        <v>1</v>
      </c>
    </row>
    <row r="176" spans="2:18" x14ac:dyDescent="0.25">
      <c r="B176" s="6" t="s">
        <v>1496</v>
      </c>
      <c r="C176" s="10"/>
      <c r="D176" s="10"/>
      <c r="E176" s="10"/>
      <c r="F176" s="10"/>
      <c r="G176" s="10"/>
      <c r="H176" s="10"/>
      <c r="I176" s="10"/>
      <c r="J176" s="10"/>
      <c r="K176" s="10"/>
      <c r="L176" s="10">
        <v>1</v>
      </c>
      <c r="M176" s="10"/>
      <c r="N176" s="10"/>
      <c r="O176" s="10"/>
      <c r="P176" s="10"/>
      <c r="Q176" s="10"/>
      <c r="R176" s="10">
        <v>1</v>
      </c>
    </row>
    <row r="177" spans="2:18" x14ac:dyDescent="0.25">
      <c r="B177" s="6" t="s">
        <v>2133</v>
      </c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>
        <v>1</v>
      </c>
      <c r="Q177" s="10"/>
      <c r="R177" s="10">
        <v>1</v>
      </c>
    </row>
    <row r="178" spans="2:18" x14ac:dyDescent="0.25">
      <c r="B178" s="6" t="s">
        <v>79</v>
      </c>
      <c r="C178" s="10">
        <v>1</v>
      </c>
      <c r="D178" s="10">
        <v>1</v>
      </c>
      <c r="E178" s="10">
        <v>1</v>
      </c>
      <c r="F178" s="10">
        <v>1</v>
      </c>
      <c r="G178" s="10"/>
      <c r="H178" s="10">
        <v>1</v>
      </c>
      <c r="I178" s="10">
        <v>1</v>
      </c>
      <c r="J178" s="10">
        <v>1</v>
      </c>
      <c r="K178" s="10">
        <v>1</v>
      </c>
      <c r="L178" s="10"/>
      <c r="M178" s="10">
        <v>1</v>
      </c>
      <c r="N178" s="10">
        <v>1</v>
      </c>
      <c r="O178" s="10">
        <v>1</v>
      </c>
      <c r="P178" s="10">
        <v>1</v>
      </c>
      <c r="Q178" s="10"/>
      <c r="R178" s="10">
        <v>12</v>
      </c>
    </row>
    <row r="179" spans="2:18" x14ac:dyDescent="0.25">
      <c r="B179" s="6" t="s">
        <v>621</v>
      </c>
      <c r="C179" s="10"/>
      <c r="D179" s="10"/>
      <c r="E179" s="10"/>
      <c r="F179" s="10"/>
      <c r="G179" s="10">
        <v>1</v>
      </c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>
        <v>1</v>
      </c>
    </row>
    <row r="180" spans="2:18" x14ac:dyDescent="0.25">
      <c r="B180" s="6" t="s">
        <v>1823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>
        <v>1</v>
      </c>
      <c r="O180" s="10"/>
      <c r="P180" s="10"/>
      <c r="Q180" s="10"/>
      <c r="R180" s="10">
        <v>1</v>
      </c>
    </row>
    <row r="181" spans="2:18" x14ac:dyDescent="0.25">
      <c r="B181" s="6" t="s">
        <v>702</v>
      </c>
      <c r="C181" s="10"/>
      <c r="D181" s="10"/>
      <c r="E181" s="10"/>
      <c r="F181" s="10"/>
      <c r="G181" s="10">
        <v>1</v>
      </c>
      <c r="H181" s="10">
        <v>1</v>
      </c>
      <c r="I181" s="10">
        <v>1</v>
      </c>
      <c r="J181" s="10">
        <v>1</v>
      </c>
      <c r="K181" s="10">
        <v>1</v>
      </c>
      <c r="L181" s="10">
        <v>1</v>
      </c>
      <c r="M181" s="10">
        <v>1</v>
      </c>
      <c r="N181" s="10">
        <v>1</v>
      </c>
      <c r="O181" s="10"/>
      <c r="P181" s="10"/>
      <c r="Q181" s="10"/>
      <c r="R181" s="10">
        <v>8</v>
      </c>
    </row>
    <row r="182" spans="2:18" x14ac:dyDescent="0.25">
      <c r="B182" s="6" t="s">
        <v>95</v>
      </c>
      <c r="C182" s="10">
        <v>1</v>
      </c>
      <c r="D182" s="10">
        <v>1</v>
      </c>
      <c r="E182" s="10">
        <v>1</v>
      </c>
      <c r="F182" s="10">
        <v>1</v>
      </c>
      <c r="G182" s="10">
        <v>1</v>
      </c>
      <c r="H182" s="10">
        <v>1</v>
      </c>
      <c r="I182" s="10">
        <v>1</v>
      </c>
      <c r="J182" s="10">
        <v>1</v>
      </c>
      <c r="K182" s="10">
        <v>1</v>
      </c>
      <c r="L182" s="10">
        <v>1</v>
      </c>
      <c r="M182" s="10"/>
      <c r="N182" s="10"/>
      <c r="O182" s="10">
        <v>1</v>
      </c>
      <c r="P182" s="10">
        <v>1</v>
      </c>
      <c r="Q182" s="10">
        <v>1</v>
      </c>
      <c r="R182" s="10">
        <v>13</v>
      </c>
    </row>
    <row r="183" spans="2:18" x14ac:dyDescent="0.25">
      <c r="B183" s="6" t="s">
        <v>2138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>
        <v>1</v>
      </c>
      <c r="Q183" s="10"/>
      <c r="R183" s="10">
        <v>1</v>
      </c>
    </row>
    <row r="184" spans="2:18" x14ac:dyDescent="0.25">
      <c r="B184" s="6" t="s">
        <v>879</v>
      </c>
      <c r="C184" s="10"/>
      <c r="D184" s="10"/>
      <c r="E184" s="10"/>
      <c r="F184" s="10"/>
      <c r="G184" s="10"/>
      <c r="H184" s="10">
        <v>1</v>
      </c>
      <c r="I184" s="10"/>
      <c r="J184" s="10"/>
      <c r="K184" s="10"/>
      <c r="L184" s="10"/>
      <c r="M184" s="10"/>
      <c r="N184" s="10"/>
      <c r="O184" s="10"/>
      <c r="P184" s="10"/>
      <c r="Q184" s="10"/>
      <c r="R184" s="10">
        <v>1</v>
      </c>
    </row>
    <row r="185" spans="2:18" x14ac:dyDescent="0.25">
      <c r="B185" s="6" t="s">
        <v>68</v>
      </c>
      <c r="C185" s="10">
        <v>1</v>
      </c>
      <c r="D185" s="10">
        <v>1</v>
      </c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>
        <v>2</v>
      </c>
    </row>
    <row r="186" spans="2:18" x14ac:dyDescent="0.25">
      <c r="B186" s="6" t="s">
        <v>864</v>
      </c>
      <c r="C186" s="10"/>
      <c r="D186" s="10"/>
      <c r="E186" s="10"/>
      <c r="F186" s="10"/>
      <c r="G186" s="10"/>
      <c r="H186" s="10">
        <v>1</v>
      </c>
      <c r="I186" s="10"/>
      <c r="J186" s="10"/>
      <c r="K186" s="10"/>
      <c r="L186" s="10"/>
      <c r="M186" s="10"/>
      <c r="N186" s="10"/>
      <c r="O186" s="10"/>
      <c r="P186" s="10"/>
      <c r="Q186" s="10"/>
      <c r="R186" s="10">
        <v>1</v>
      </c>
    </row>
    <row r="187" spans="2:18" x14ac:dyDescent="0.25">
      <c r="B187" s="6" t="s">
        <v>707</v>
      </c>
      <c r="C187" s="10"/>
      <c r="D187" s="10"/>
      <c r="E187" s="10"/>
      <c r="F187" s="10"/>
      <c r="G187" s="10">
        <v>1</v>
      </c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>
        <v>1</v>
      </c>
    </row>
    <row r="188" spans="2:18" x14ac:dyDescent="0.25">
      <c r="B188" s="6" t="s">
        <v>1627</v>
      </c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>
        <v>1</v>
      </c>
      <c r="N188" s="10"/>
      <c r="O188" s="10"/>
      <c r="P188" s="10"/>
      <c r="Q188" s="10"/>
      <c r="R188" s="10">
        <v>1</v>
      </c>
    </row>
    <row r="189" spans="2:18" x14ac:dyDescent="0.25">
      <c r="B189" s="6" t="s">
        <v>2128</v>
      </c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>
        <v>1</v>
      </c>
      <c r="Q189" s="10"/>
      <c r="R189" s="10">
        <v>1</v>
      </c>
    </row>
    <row r="190" spans="2:18" x14ac:dyDescent="0.25">
      <c r="B190" s="6" t="s">
        <v>184</v>
      </c>
      <c r="C190" s="10"/>
      <c r="D190" s="10"/>
      <c r="E190" s="10"/>
      <c r="F190" s="10">
        <v>1</v>
      </c>
      <c r="G190" s="10">
        <v>1</v>
      </c>
      <c r="H190" s="10">
        <v>1</v>
      </c>
      <c r="I190" s="10"/>
      <c r="J190" s="10"/>
      <c r="K190" s="10"/>
      <c r="L190" s="10"/>
      <c r="M190" s="10"/>
      <c r="N190" s="10"/>
      <c r="O190" s="10"/>
      <c r="P190" s="10"/>
      <c r="Q190" s="10"/>
      <c r="R190" s="10">
        <v>3</v>
      </c>
    </row>
    <row r="191" spans="2:18" x14ac:dyDescent="0.25">
      <c r="B191" s="6" t="s">
        <v>1628</v>
      </c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>
        <v>1</v>
      </c>
      <c r="N191" s="10"/>
      <c r="O191" s="10"/>
      <c r="P191" s="10"/>
      <c r="Q191" s="10"/>
      <c r="R191" s="10">
        <v>1</v>
      </c>
    </row>
    <row r="192" spans="2:18" x14ac:dyDescent="0.25">
      <c r="B192" s="6" t="s">
        <v>709</v>
      </c>
      <c r="C192" s="10"/>
      <c r="D192" s="10"/>
      <c r="E192" s="10"/>
      <c r="F192" s="10"/>
      <c r="G192" s="10">
        <v>1</v>
      </c>
      <c r="H192" s="10"/>
      <c r="I192" s="10"/>
      <c r="J192" s="10">
        <v>1</v>
      </c>
      <c r="K192" s="10"/>
      <c r="L192" s="10"/>
      <c r="M192" s="10"/>
      <c r="N192" s="10"/>
      <c r="O192" s="10"/>
      <c r="P192" s="10"/>
      <c r="Q192" s="10"/>
      <c r="R192" s="10">
        <v>2</v>
      </c>
    </row>
    <row r="193" spans="2:18" x14ac:dyDescent="0.25">
      <c r="B193" s="6" t="s">
        <v>1505</v>
      </c>
      <c r="C193" s="10"/>
      <c r="D193" s="10"/>
      <c r="E193" s="10"/>
      <c r="F193" s="10"/>
      <c r="G193" s="10"/>
      <c r="H193" s="10"/>
      <c r="I193" s="10"/>
      <c r="J193" s="10"/>
      <c r="K193" s="10"/>
      <c r="L193" s="10">
        <v>1</v>
      </c>
      <c r="M193" s="10"/>
      <c r="N193" s="10"/>
      <c r="O193" s="10"/>
      <c r="P193" s="10"/>
      <c r="Q193" s="10"/>
      <c r="R193" s="10">
        <v>1</v>
      </c>
    </row>
    <row r="194" spans="2:18" x14ac:dyDescent="0.25">
      <c r="B194" s="6" t="s">
        <v>525</v>
      </c>
      <c r="C194" s="10"/>
      <c r="D194" s="10"/>
      <c r="E194" s="10"/>
      <c r="F194" s="10">
        <v>1</v>
      </c>
      <c r="G194" s="10">
        <v>1</v>
      </c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>
        <v>2</v>
      </c>
    </row>
    <row r="195" spans="2:18" x14ac:dyDescent="0.25">
      <c r="B195" s="6" t="s">
        <v>1316</v>
      </c>
      <c r="C195" s="10"/>
      <c r="D195" s="10"/>
      <c r="E195" s="10"/>
      <c r="F195" s="10"/>
      <c r="G195" s="10"/>
      <c r="H195" s="10"/>
      <c r="I195" s="10"/>
      <c r="J195" s="10"/>
      <c r="K195" s="10">
        <v>1</v>
      </c>
      <c r="L195" s="10">
        <v>1</v>
      </c>
      <c r="M195" s="10"/>
      <c r="N195" s="10"/>
      <c r="O195" s="10"/>
      <c r="P195" s="10"/>
      <c r="Q195" s="10"/>
      <c r="R195" s="10">
        <v>2</v>
      </c>
    </row>
    <row r="196" spans="2:18" x14ac:dyDescent="0.25">
      <c r="B196" s="6" t="s">
        <v>876</v>
      </c>
      <c r="C196" s="10"/>
      <c r="D196" s="10"/>
      <c r="E196" s="10"/>
      <c r="F196" s="10"/>
      <c r="G196" s="10"/>
      <c r="H196" s="10">
        <v>1</v>
      </c>
      <c r="I196" s="10"/>
      <c r="J196" s="10"/>
      <c r="K196" s="10"/>
      <c r="L196" s="10"/>
      <c r="M196" s="10"/>
      <c r="N196" s="10"/>
      <c r="O196" s="10"/>
      <c r="P196" s="10"/>
      <c r="Q196" s="10"/>
      <c r="R196" s="10">
        <v>1</v>
      </c>
    </row>
    <row r="197" spans="2:18" x14ac:dyDescent="0.25">
      <c r="B197" s="6" t="s">
        <v>1651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>
        <v>1</v>
      </c>
      <c r="N197" s="10"/>
      <c r="O197" s="10"/>
      <c r="P197" s="10"/>
      <c r="Q197" s="10"/>
      <c r="R197" s="10">
        <v>1</v>
      </c>
    </row>
    <row r="198" spans="2:18" x14ac:dyDescent="0.25">
      <c r="B198" s="6" t="s">
        <v>1340</v>
      </c>
      <c r="C198" s="10"/>
      <c r="D198" s="10"/>
      <c r="E198" s="10"/>
      <c r="F198" s="10"/>
      <c r="G198" s="10"/>
      <c r="H198" s="10"/>
      <c r="I198" s="10"/>
      <c r="J198" s="10"/>
      <c r="K198" s="10">
        <v>1</v>
      </c>
      <c r="L198" s="10"/>
      <c r="M198" s="10"/>
      <c r="N198" s="10"/>
      <c r="O198" s="10"/>
      <c r="P198" s="10"/>
      <c r="Q198" s="10"/>
      <c r="R198" s="10">
        <v>1</v>
      </c>
    </row>
    <row r="199" spans="2:18" x14ac:dyDescent="0.25">
      <c r="B199" s="6" t="s">
        <v>1068</v>
      </c>
      <c r="C199" s="10"/>
      <c r="D199" s="10"/>
      <c r="E199" s="10"/>
      <c r="F199" s="10"/>
      <c r="G199" s="10"/>
      <c r="H199" s="10"/>
      <c r="I199" s="10">
        <v>1</v>
      </c>
      <c r="J199" s="10">
        <v>1</v>
      </c>
      <c r="K199" s="10">
        <v>1</v>
      </c>
      <c r="L199" s="10">
        <v>1</v>
      </c>
      <c r="M199" s="10"/>
      <c r="N199" s="10"/>
      <c r="O199" s="10"/>
      <c r="P199" s="10"/>
      <c r="Q199" s="10"/>
      <c r="R199" s="10">
        <v>4</v>
      </c>
    </row>
    <row r="200" spans="2:18" x14ac:dyDescent="0.25">
      <c r="B200" s="6" t="s">
        <v>1841</v>
      </c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>
        <v>1</v>
      </c>
      <c r="O200" s="10">
        <v>1</v>
      </c>
      <c r="P200" s="10"/>
      <c r="Q200" s="10"/>
      <c r="R200" s="10">
        <v>2</v>
      </c>
    </row>
    <row r="201" spans="2:18" x14ac:dyDescent="0.25">
      <c r="B201" s="6" t="s">
        <v>62</v>
      </c>
      <c r="C201" s="10">
        <v>1</v>
      </c>
      <c r="D201" s="10">
        <v>1</v>
      </c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>
        <v>1</v>
      </c>
      <c r="Q201" s="10">
        <v>1</v>
      </c>
      <c r="R201" s="10">
        <v>4</v>
      </c>
    </row>
    <row r="202" spans="2:18" x14ac:dyDescent="0.25">
      <c r="B202" s="6" t="s">
        <v>1049</v>
      </c>
      <c r="C202" s="10"/>
      <c r="D202" s="10"/>
      <c r="E202" s="10"/>
      <c r="F202" s="10"/>
      <c r="G202" s="10"/>
      <c r="H202" s="10"/>
      <c r="I202" s="10">
        <v>1</v>
      </c>
      <c r="J202" s="10">
        <v>1</v>
      </c>
      <c r="K202" s="10">
        <v>1</v>
      </c>
      <c r="L202" s="10">
        <v>1</v>
      </c>
      <c r="M202" s="10"/>
      <c r="N202" s="10"/>
      <c r="O202" s="10"/>
      <c r="P202" s="10"/>
      <c r="Q202" s="10"/>
      <c r="R202" s="10">
        <v>4</v>
      </c>
    </row>
    <row r="203" spans="2:18" x14ac:dyDescent="0.25">
      <c r="B203" s="6" t="s">
        <v>299</v>
      </c>
      <c r="C203" s="10"/>
      <c r="D203" s="10">
        <v>1</v>
      </c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>
        <v>1</v>
      </c>
    </row>
    <row r="204" spans="2:18" x14ac:dyDescent="0.25">
      <c r="B204" s="6" t="s">
        <v>1843</v>
      </c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>
        <v>1</v>
      </c>
      <c r="O204" s="10"/>
      <c r="P204" s="10"/>
      <c r="Q204" s="10"/>
      <c r="R204" s="10">
        <v>1</v>
      </c>
    </row>
    <row r="205" spans="2:18" x14ac:dyDescent="0.25">
      <c r="B205" s="6" t="s">
        <v>1044</v>
      </c>
      <c r="C205" s="10"/>
      <c r="D205" s="10"/>
      <c r="E205" s="10"/>
      <c r="F205" s="10"/>
      <c r="G205" s="10"/>
      <c r="H205" s="10"/>
      <c r="I205" s="10">
        <v>1</v>
      </c>
      <c r="J205" s="10"/>
      <c r="K205" s="10"/>
      <c r="L205" s="10"/>
      <c r="M205" s="10"/>
      <c r="N205" s="10"/>
      <c r="O205" s="10"/>
      <c r="P205" s="10"/>
      <c r="Q205" s="10"/>
      <c r="R205" s="10">
        <v>1</v>
      </c>
    </row>
    <row r="206" spans="2:18" x14ac:dyDescent="0.25">
      <c r="B206" s="6" t="s">
        <v>1486</v>
      </c>
      <c r="C206" s="10"/>
      <c r="D206" s="10"/>
      <c r="E206" s="10"/>
      <c r="F206" s="10"/>
      <c r="G206" s="10"/>
      <c r="H206" s="10"/>
      <c r="I206" s="10"/>
      <c r="J206" s="10"/>
      <c r="K206" s="10"/>
      <c r="L206" s="10">
        <v>1</v>
      </c>
      <c r="M206" s="10"/>
      <c r="N206" s="10"/>
      <c r="O206" s="10"/>
      <c r="P206" s="10"/>
      <c r="Q206" s="10"/>
      <c r="R206" s="10">
        <v>1</v>
      </c>
    </row>
    <row r="207" spans="2:18" x14ac:dyDescent="0.25">
      <c r="B207" s="6" t="s">
        <v>51</v>
      </c>
      <c r="C207" s="10">
        <v>1</v>
      </c>
      <c r="D207" s="10">
        <v>1</v>
      </c>
      <c r="E207" s="10">
        <v>1</v>
      </c>
      <c r="F207" s="10">
        <v>1</v>
      </c>
      <c r="G207" s="10">
        <v>1</v>
      </c>
      <c r="H207" s="10">
        <v>1</v>
      </c>
      <c r="I207" s="10">
        <v>1</v>
      </c>
      <c r="J207" s="10">
        <v>1</v>
      </c>
      <c r="K207" s="10">
        <v>1</v>
      </c>
      <c r="L207" s="10">
        <v>1</v>
      </c>
      <c r="M207" s="10">
        <v>1</v>
      </c>
      <c r="N207" s="10">
        <v>1</v>
      </c>
      <c r="O207" s="10">
        <v>1</v>
      </c>
      <c r="P207" s="10">
        <v>1</v>
      </c>
      <c r="Q207" s="10">
        <v>1</v>
      </c>
      <c r="R207" s="10">
        <v>15</v>
      </c>
    </row>
    <row r="208" spans="2:18" x14ac:dyDescent="0.25">
      <c r="B208" s="6" t="s">
        <v>89</v>
      </c>
      <c r="C208" s="10">
        <v>1</v>
      </c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>
        <v>1</v>
      </c>
      <c r="O208" s="10">
        <v>1</v>
      </c>
      <c r="P208" s="10">
        <v>1</v>
      </c>
      <c r="Q208" s="10">
        <v>1</v>
      </c>
      <c r="R208" s="10">
        <v>5</v>
      </c>
    </row>
    <row r="209" spans="2:18" x14ac:dyDescent="0.25">
      <c r="B209" s="6" t="s">
        <v>1331</v>
      </c>
      <c r="C209" s="10"/>
      <c r="D209" s="10"/>
      <c r="E209" s="10"/>
      <c r="F209" s="10"/>
      <c r="G209" s="10"/>
      <c r="H209" s="10"/>
      <c r="I209" s="10"/>
      <c r="J209" s="10"/>
      <c r="K209" s="10">
        <v>1</v>
      </c>
      <c r="L209" s="10"/>
      <c r="M209" s="10"/>
      <c r="N209" s="10"/>
      <c r="O209" s="10"/>
      <c r="P209" s="10"/>
      <c r="Q209" s="10"/>
      <c r="R209" s="10">
        <v>1</v>
      </c>
    </row>
    <row r="210" spans="2:18" x14ac:dyDescent="0.25">
      <c r="B210" s="6" t="s">
        <v>2211</v>
      </c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>
        <v>1</v>
      </c>
      <c r="Q210" s="10">
        <v>1</v>
      </c>
      <c r="R210" s="10">
        <v>2</v>
      </c>
    </row>
    <row r="211" spans="2:18" x14ac:dyDescent="0.25">
      <c r="B211" s="6" t="s">
        <v>1979</v>
      </c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>
        <v>1</v>
      </c>
      <c r="P211" s="10"/>
      <c r="Q211" s="10"/>
      <c r="R211" s="10">
        <v>1</v>
      </c>
    </row>
    <row r="212" spans="2:18" x14ac:dyDescent="0.25">
      <c r="B212" s="6" t="s">
        <v>528</v>
      </c>
      <c r="C212" s="10"/>
      <c r="D212" s="10"/>
      <c r="E212" s="10"/>
      <c r="F212" s="10">
        <v>1</v>
      </c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>
        <v>1</v>
      </c>
    </row>
    <row r="213" spans="2:18" x14ac:dyDescent="0.25">
      <c r="B213" s="6" t="s">
        <v>1643</v>
      </c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>
        <v>1</v>
      </c>
      <c r="N213" s="10">
        <v>1</v>
      </c>
      <c r="O213" s="10">
        <v>1</v>
      </c>
      <c r="P213" s="10"/>
      <c r="Q213" s="10"/>
      <c r="R213" s="10">
        <v>3</v>
      </c>
    </row>
    <row r="214" spans="2:18" x14ac:dyDescent="0.25">
      <c r="B214" s="6" t="s">
        <v>1325</v>
      </c>
      <c r="C214" s="10"/>
      <c r="D214" s="10"/>
      <c r="E214" s="10"/>
      <c r="F214" s="10"/>
      <c r="G214" s="10"/>
      <c r="H214" s="10"/>
      <c r="I214" s="10"/>
      <c r="J214" s="10"/>
      <c r="K214" s="10">
        <v>1</v>
      </c>
      <c r="L214" s="10">
        <v>1</v>
      </c>
      <c r="M214" s="10">
        <v>1</v>
      </c>
      <c r="N214" s="10">
        <v>1</v>
      </c>
      <c r="O214" s="10"/>
      <c r="P214" s="10"/>
      <c r="Q214" s="10"/>
      <c r="R214" s="10">
        <v>4</v>
      </c>
    </row>
    <row r="215" spans="2:18" x14ac:dyDescent="0.25">
      <c r="B215" s="6" t="s">
        <v>1975</v>
      </c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>
        <v>1</v>
      </c>
      <c r="P215" s="10">
        <v>1</v>
      </c>
      <c r="Q215" s="10">
        <v>1</v>
      </c>
      <c r="R215" s="10">
        <v>3</v>
      </c>
    </row>
    <row r="216" spans="2:18" x14ac:dyDescent="0.25">
      <c r="B216" s="6" t="s">
        <v>882</v>
      </c>
      <c r="C216" s="10"/>
      <c r="D216" s="10"/>
      <c r="E216" s="10"/>
      <c r="F216" s="10"/>
      <c r="G216" s="10"/>
      <c r="H216" s="10">
        <v>1</v>
      </c>
      <c r="I216" s="10"/>
      <c r="J216" s="10"/>
      <c r="K216" s="10"/>
      <c r="L216" s="10"/>
      <c r="M216" s="10"/>
      <c r="N216" s="10"/>
      <c r="O216" s="10"/>
      <c r="P216" s="10"/>
      <c r="Q216" s="10"/>
      <c r="R216" s="10">
        <v>1</v>
      </c>
    </row>
    <row r="217" spans="2:18" x14ac:dyDescent="0.25">
      <c r="B217" s="6" t="s">
        <v>690</v>
      </c>
      <c r="C217" s="10"/>
      <c r="D217" s="10"/>
      <c r="E217" s="10"/>
      <c r="F217" s="10"/>
      <c r="G217" s="10">
        <v>1</v>
      </c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>
        <v>1</v>
      </c>
    </row>
    <row r="218" spans="2:18" x14ac:dyDescent="0.25">
      <c r="B218" s="6" t="s">
        <v>1045</v>
      </c>
      <c r="C218" s="10"/>
      <c r="D218" s="10"/>
      <c r="E218" s="10"/>
      <c r="F218" s="10"/>
      <c r="G218" s="10"/>
      <c r="H218" s="10"/>
      <c r="I218" s="10">
        <v>1</v>
      </c>
      <c r="J218" s="10"/>
      <c r="K218" s="10"/>
      <c r="L218" s="10"/>
      <c r="M218" s="10"/>
      <c r="N218" s="10"/>
      <c r="O218" s="10"/>
      <c r="P218" s="10"/>
      <c r="Q218" s="10"/>
      <c r="R218" s="10">
        <v>1</v>
      </c>
    </row>
    <row r="219" spans="2:18" x14ac:dyDescent="0.25">
      <c r="B219" s="6" t="s">
        <v>1624</v>
      </c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>
        <v>1</v>
      </c>
      <c r="N219" s="10">
        <v>1</v>
      </c>
      <c r="O219" s="10"/>
      <c r="P219" s="10"/>
      <c r="Q219" s="10"/>
      <c r="R219" s="10">
        <v>2</v>
      </c>
    </row>
    <row r="220" spans="2:18" x14ac:dyDescent="0.25">
      <c r="B220" s="6" t="s">
        <v>93</v>
      </c>
      <c r="C220" s="10">
        <v>1</v>
      </c>
      <c r="D220" s="10">
        <v>1</v>
      </c>
      <c r="E220" s="10">
        <v>1</v>
      </c>
      <c r="F220" s="10">
        <v>1</v>
      </c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>
        <v>4</v>
      </c>
    </row>
    <row r="221" spans="2:18" x14ac:dyDescent="0.25">
      <c r="B221" s="6" t="s">
        <v>1180</v>
      </c>
      <c r="C221" s="10"/>
      <c r="D221" s="10"/>
      <c r="E221" s="10"/>
      <c r="F221" s="10"/>
      <c r="G221" s="10"/>
      <c r="H221" s="10"/>
      <c r="I221" s="10"/>
      <c r="J221" s="10">
        <v>1</v>
      </c>
      <c r="K221" s="10">
        <v>1</v>
      </c>
      <c r="L221" s="10"/>
      <c r="M221" s="10">
        <v>1</v>
      </c>
      <c r="N221" s="10"/>
      <c r="O221" s="10"/>
      <c r="P221" s="10"/>
      <c r="Q221" s="10"/>
      <c r="R221" s="10">
        <v>3</v>
      </c>
    </row>
    <row r="222" spans="2:18" x14ac:dyDescent="0.25">
      <c r="B222" s="6" t="s">
        <v>1343</v>
      </c>
      <c r="C222" s="10"/>
      <c r="D222" s="10"/>
      <c r="E222" s="10"/>
      <c r="F222" s="10"/>
      <c r="G222" s="10"/>
      <c r="H222" s="10"/>
      <c r="I222" s="10"/>
      <c r="J222" s="10"/>
      <c r="K222" s="10">
        <v>1</v>
      </c>
      <c r="L222" s="10">
        <v>1</v>
      </c>
      <c r="M222" s="10"/>
      <c r="N222" s="10"/>
      <c r="O222" s="10"/>
      <c r="P222" s="10"/>
      <c r="Q222" s="10"/>
      <c r="R222" s="10">
        <v>2</v>
      </c>
    </row>
    <row r="223" spans="2:18" x14ac:dyDescent="0.25">
      <c r="B223" s="6" t="s">
        <v>98</v>
      </c>
      <c r="C223" s="10">
        <v>1</v>
      </c>
      <c r="D223" s="10">
        <v>1</v>
      </c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>
        <v>2</v>
      </c>
    </row>
    <row r="224" spans="2:18" x14ac:dyDescent="0.25">
      <c r="B224" s="6" t="s">
        <v>1620</v>
      </c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>
        <v>1</v>
      </c>
      <c r="N224" s="10"/>
      <c r="O224" s="10"/>
      <c r="P224" s="10"/>
      <c r="Q224" s="10"/>
      <c r="R224" s="10">
        <v>1</v>
      </c>
    </row>
    <row r="225" spans="2:18" x14ac:dyDescent="0.25">
      <c r="B225" s="6" t="s">
        <v>1511</v>
      </c>
      <c r="C225" s="10"/>
      <c r="D225" s="10"/>
      <c r="E225" s="10"/>
      <c r="F225" s="10"/>
      <c r="G225" s="10"/>
      <c r="H225" s="10"/>
      <c r="I225" s="10"/>
      <c r="J225" s="10"/>
      <c r="K225" s="10"/>
      <c r="L225" s="10">
        <v>1</v>
      </c>
      <c r="M225" s="10"/>
      <c r="N225" s="10"/>
      <c r="O225" s="10"/>
      <c r="P225" s="10"/>
      <c r="Q225" s="10"/>
      <c r="R225" s="10">
        <v>1</v>
      </c>
    </row>
    <row r="226" spans="2:18" x14ac:dyDescent="0.25">
      <c r="B226" s="6" t="s">
        <v>2129</v>
      </c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>
        <v>1</v>
      </c>
      <c r="Q226" s="10"/>
      <c r="R226" s="10">
        <v>1</v>
      </c>
    </row>
    <row r="227" spans="2:18" x14ac:dyDescent="0.25">
      <c r="B227" s="6" t="s">
        <v>1047</v>
      </c>
      <c r="C227" s="10"/>
      <c r="D227" s="10"/>
      <c r="E227" s="10"/>
      <c r="F227" s="10"/>
      <c r="G227" s="10"/>
      <c r="H227" s="10"/>
      <c r="I227" s="10">
        <v>1</v>
      </c>
      <c r="J227" s="10"/>
      <c r="K227" s="10"/>
      <c r="L227" s="10"/>
      <c r="M227" s="10"/>
      <c r="N227" s="10"/>
      <c r="O227" s="10"/>
      <c r="P227" s="10"/>
      <c r="Q227" s="10"/>
      <c r="R227" s="10">
        <v>1</v>
      </c>
    </row>
    <row r="228" spans="2:18" x14ac:dyDescent="0.25">
      <c r="B228" s="6" t="s">
        <v>1207</v>
      </c>
      <c r="C228" s="10"/>
      <c r="D228" s="10"/>
      <c r="E228" s="10"/>
      <c r="F228" s="10"/>
      <c r="G228" s="10"/>
      <c r="H228" s="10"/>
      <c r="I228" s="10"/>
      <c r="J228" s="10">
        <v>1</v>
      </c>
      <c r="K228" s="10"/>
      <c r="L228" s="10"/>
      <c r="M228" s="10"/>
      <c r="N228" s="10"/>
      <c r="O228" s="10"/>
      <c r="P228" s="10"/>
      <c r="Q228" s="10"/>
      <c r="R228" s="10">
        <v>1</v>
      </c>
    </row>
    <row r="229" spans="2:18" x14ac:dyDescent="0.25">
      <c r="B229" s="6" t="s">
        <v>1831</v>
      </c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>
        <v>1</v>
      </c>
      <c r="O229" s="10">
        <v>1</v>
      </c>
      <c r="P229" s="10">
        <v>1</v>
      </c>
      <c r="Q229" s="10">
        <v>1</v>
      </c>
      <c r="R229" s="10">
        <v>4</v>
      </c>
    </row>
    <row r="230" spans="2:18" x14ac:dyDescent="0.25">
      <c r="B230" s="6" t="s">
        <v>2125</v>
      </c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>
        <v>1</v>
      </c>
      <c r="Q230" s="10"/>
      <c r="R230" s="10">
        <v>1</v>
      </c>
    </row>
    <row r="231" spans="2:18" x14ac:dyDescent="0.25">
      <c r="B231" s="6" t="s">
        <v>2000</v>
      </c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>
        <v>1</v>
      </c>
      <c r="P231" s="10">
        <v>1</v>
      </c>
      <c r="Q231" s="10">
        <v>1</v>
      </c>
      <c r="R231" s="10">
        <v>3</v>
      </c>
    </row>
    <row r="232" spans="2:18" x14ac:dyDescent="0.25">
      <c r="B232" s="6" t="s">
        <v>1646</v>
      </c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>
        <v>1</v>
      </c>
      <c r="N232" s="10"/>
      <c r="O232" s="10"/>
      <c r="P232" s="10"/>
      <c r="Q232" s="10"/>
      <c r="R232" s="10">
        <v>1</v>
      </c>
    </row>
    <row r="233" spans="2:18" x14ac:dyDescent="0.25">
      <c r="B233" s="6" t="s">
        <v>300</v>
      </c>
      <c r="C233" s="10"/>
      <c r="D233" s="10">
        <v>1</v>
      </c>
      <c r="E233" s="10">
        <v>1</v>
      </c>
      <c r="F233" s="10">
        <v>1</v>
      </c>
      <c r="G233" s="10">
        <v>1</v>
      </c>
      <c r="H233" s="10">
        <v>1</v>
      </c>
      <c r="I233" s="10">
        <v>1</v>
      </c>
      <c r="J233" s="10">
        <v>1</v>
      </c>
      <c r="K233" s="10">
        <v>1</v>
      </c>
      <c r="L233" s="10">
        <v>1</v>
      </c>
      <c r="M233" s="10">
        <v>1</v>
      </c>
      <c r="N233" s="10">
        <v>1</v>
      </c>
      <c r="O233" s="10"/>
      <c r="P233" s="10"/>
      <c r="Q233" s="10"/>
      <c r="R233" s="10">
        <v>11</v>
      </c>
    </row>
    <row r="234" spans="2:18" x14ac:dyDescent="0.25">
      <c r="B234" s="6" t="s">
        <v>553</v>
      </c>
      <c r="C234" s="10"/>
      <c r="D234" s="10"/>
      <c r="E234" s="10"/>
      <c r="F234" s="10">
        <v>1</v>
      </c>
      <c r="G234" s="10">
        <v>1</v>
      </c>
      <c r="H234" s="10">
        <v>1</v>
      </c>
      <c r="I234" s="10">
        <v>1</v>
      </c>
      <c r="J234" s="10"/>
      <c r="K234" s="10">
        <v>1</v>
      </c>
      <c r="L234" s="10">
        <v>1</v>
      </c>
      <c r="M234" s="10">
        <v>1</v>
      </c>
      <c r="N234" s="10">
        <v>1</v>
      </c>
      <c r="O234" s="10"/>
      <c r="P234" s="10"/>
      <c r="Q234" s="10"/>
      <c r="R234" s="10">
        <v>8</v>
      </c>
    </row>
    <row r="235" spans="2:18" x14ac:dyDescent="0.25">
      <c r="B235" s="6" t="s">
        <v>1814</v>
      </c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>
        <v>1</v>
      </c>
      <c r="O235" s="10"/>
      <c r="P235" s="10"/>
      <c r="Q235" s="10"/>
      <c r="R235" s="10">
        <v>1</v>
      </c>
    </row>
    <row r="236" spans="2:18" x14ac:dyDescent="0.25">
      <c r="B236" s="6" t="s">
        <v>74</v>
      </c>
      <c r="C236" s="10">
        <v>1</v>
      </c>
      <c r="D236" s="10">
        <v>1</v>
      </c>
      <c r="E236" s="10">
        <v>1</v>
      </c>
      <c r="F236" s="10">
        <v>1</v>
      </c>
      <c r="G236" s="10">
        <v>1</v>
      </c>
      <c r="H236" s="10">
        <v>1</v>
      </c>
      <c r="I236" s="10">
        <v>1</v>
      </c>
      <c r="J236" s="10"/>
      <c r="K236" s="10"/>
      <c r="L236" s="10"/>
      <c r="M236" s="10"/>
      <c r="N236" s="10"/>
      <c r="O236" s="10"/>
      <c r="P236" s="10">
        <v>1</v>
      </c>
      <c r="Q236" s="10">
        <v>1</v>
      </c>
      <c r="R236" s="10">
        <v>9</v>
      </c>
    </row>
    <row r="237" spans="2:18" x14ac:dyDescent="0.25">
      <c r="B237" s="6" t="s">
        <v>1988</v>
      </c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>
        <v>1</v>
      </c>
      <c r="P237" s="10"/>
      <c r="Q237" s="10"/>
      <c r="R237" s="10">
        <v>1</v>
      </c>
    </row>
    <row r="238" spans="2:18" x14ac:dyDescent="0.25">
      <c r="B238" s="6" t="s">
        <v>1650</v>
      </c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>
        <v>1</v>
      </c>
      <c r="N238" s="10"/>
      <c r="O238" s="10"/>
      <c r="P238" s="10"/>
      <c r="Q238" s="10"/>
      <c r="R238" s="10">
        <v>1</v>
      </c>
    </row>
    <row r="239" spans="2:18" x14ac:dyDescent="0.25">
      <c r="B239" s="6" t="s">
        <v>877</v>
      </c>
      <c r="C239" s="10"/>
      <c r="D239" s="10"/>
      <c r="E239" s="10"/>
      <c r="F239" s="10"/>
      <c r="G239" s="10"/>
      <c r="H239" s="10">
        <v>1</v>
      </c>
      <c r="I239" s="10">
        <v>1</v>
      </c>
      <c r="J239" s="10">
        <v>1</v>
      </c>
      <c r="K239" s="10">
        <v>1</v>
      </c>
      <c r="L239" s="10">
        <v>1</v>
      </c>
      <c r="M239" s="10">
        <v>1</v>
      </c>
      <c r="N239" s="10">
        <v>1</v>
      </c>
      <c r="O239" s="10">
        <v>1</v>
      </c>
      <c r="P239" s="10">
        <v>1</v>
      </c>
      <c r="Q239" s="10"/>
      <c r="R239" s="10">
        <v>9</v>
      </c>
    </row>
    <row r="240" spans="2:18" x14ac:dyDescent="0.25">
      <c r="B240" s="6" t="s">
        <v>706</v>
      </c>
      <c r="C240" s="10"/>
      <c r="D240" s="10"/>
      <c r="E240" s="10"/>
      <c r="F240" s="10"/>
      <c r="G240" s="10">
        <v>1</v>
      </c>
      <c r="H240" s="10">
        <v>1</v>
      </c>
      <c r="I240" s="10"/>
      <c r="J240" s="10"/>
      <c r="K240" s="10"/>
      <c r="L240" s="10"/>
      <c r="M240" s="10"/>
      <c r="N240" s="10"/>
      <c r="O240" s="10"/>
      <c r="P240" s="10"/>
      <c r="Q240" s="10"/>
      <c r="R240" s="10">
        <v>2</v>
      </c>
    </row>
    <row r="241" spans="2:18" x14ac:dyDescent="0.25">
      <c r="B241" s="6" t="s">
        <v>1508</v>
      </c>
      <c r="C241" s="10"/>
      <c r="D241" s="10"/>
      <c r="E241" s="10"/>
      <c r="F241" s="10"/>
      <c r="G241" s="10"/>
      <c r="H241" s="10"/>
      <c r="I241" s="10"/>
      <c r="J241" s="10"/>
      <c r="K241" s="10"/>
      <c r="L241" s="10">
        <v>1</v>
      </c>
      <c r="M241" s="10"/>
      <c r="N241" s="10"/>
      <c r="O241" s="10"/>
      <c r="P241" s="10"/>
      <c r="Q241" s="10"/>
      <c r="R241" s="10">
        <v>1</v>
      </c>
    </row>
    <row r="242" spans="2:18" x14ac:dyDescent="0.25">
      <c r="B242" s="6" t="s">
        <v>1809</v>
      </c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>
        <v>1</v>
      </c>
      <c r="O242" s="10"/>
      <c r="P242" s="10"/>
      <c r="Q242" s="10"/>
      <c r="R242" s="10">
        <v>1</v>
      </c>
    </row>
    <row r="243" spans="2:18" x14ac:dyDescent="0.25">
      <c r="B243" s="6" t="s">
        <v>1051</v>
      </c>
      <c r="C243" s="10"/>
      <c r="D243" s="10"/>
      <c r="E243" s="10"/>
      <c r="F243" s="10"/>
      <c r="G243" s="10"/>
      <c r="H243" s="10"/>
      <c r="I243" s="10">
        <v>1</v>
      </c>
      <c r="J243" s="10"/>
      <c r="K243" s="10"/>
      <c r="L243" s="10"/>
      <c r="M243" s="10"/>
      <c r="N243" s="10"/>
      <c r="O243" s="10"/>
      <c r="P243" s="10"/>
      <c r="Q243" s="10"/>
      <c r="R243" s="10">
        <v>1</v>
      </c>
    </row>
    <row r="244" spans="2:18" x14ac:dyDescent="0.25">
      <c r="B244" s="6" t="s">
        <v>2213</v>
      </c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>
        <v>1</v>
      </c>
      <c r="R244" s="10">
        <v>1</v>
      </c>
    </row>
    <row r="245" spans="2:18" x14ac:dyDescent="0.25">
      <c r="B245" s="6" t="s">
        <v>73</v>
      </c>
      <c r="C245" s="10">
        <v>1</v>
      </c>
      <c r="D245" s="10">
        <v>1</v>
      </c>
      <c r="E245" s="10">
        <v>1</v>
      </c>
      <c r="F245" s="10">
        <v>1</v>
      </c>
      <c r="G245" s="10"/>
      <c r="H245" s="10"/>
      <c r="I245" s="10">
        <v>1</v>
      </c>
      <c r="J245" s="10">
        <v>1</v>
      </c>
      <c r="K245" s="10">
        <v>1</v>
      </c>
      <c r="L245" s="10">
        <v>1</v>
      </c>
      <c r="M245" s="10">
        <v>1</v>
      </c>
      <c r="N245" s="10">
        <v>1</v>
      </c>
      <c r="O245" s="10">
        <v>1</v>
      </c>
      <c r="P245" s="10">
        <v>1</v>
      </c>
      <c r="Q245" s="10">
        <v>1</v>
      </c>
      <c r="R245" s="10">
        <v>13</v>
      </c>
    </row>
    <row r="246" spans="2:18" x14ac:dyDescent="0.25">
      <c r="B246" s="6" t="s">
        <v>1048</v>
      </c>
      <c r="C246" s="10"/>
      <c r="D246" s="10"/>
      <c r="E246" s="10"/>
      <c r="F246" s="10"/>
      <c r="G246" s="10"/>
      <c r="H246" s="10"/>
      <c r="I246" s="10">
        <v>1</v>
      </c>
      <c r="J246" s="10"/>
      <c r="K246" s="10"/>
      <c r="L246" s="10"/>
      <c r="M246" s="10"/>
      <c r="N246" s="10"/>
      <c r="O246" s="10"/>
      <c r="P246" s="10"/>
      <c r="Q246" s="10"/>
      <c r="R246" s="10">
        <v>1</v>
      </c>
    </row>
    <row r="247" spans="2:18" x14ac:dyDescent="0.25">
      <c r="B247" s="6" t="s">
        <v>1067</v>
      </c>
      <c r="C247" s="10"/>
      <c r="D247" s="10"/>
      <c r="E247" s="10"/>
      <c r="F247" s="10"/>
      <c r="G247" s="10"/>
      <c r="H247" s="10"/>
      <c r="I247" s="10">
        <v>1</v>
      </c>
      <c r="J247" s="10"/>
      <c r="K247" s="10"/>
      <c r="L247" s="10"/>
      <c r="M247" s="10"/>
      <c r="N247" s="10"/>
      <c r="O247" s="10"/>
      <c r="P247" s="10"/>
      <c r="Q247" s="10"/>
      <c r="R247" s="10">
        <v>1</v>
      </c>
    </row>
    <row r="248" spans="2:18" x14ac:dyDescent="0.25">
      <c r="B248" s="6" t="s">
        <v>1202</v>
      </c>
      <c r="C248" s="10"/>
      <c r="D248" s="10"/>
      <c r="E248" s="10"/>
      <c r="F248" s="10"/>
      <c r="G248" s="10"/>
      <c r="H248" s="10"/>
      <c r="I248" s="10"/>
      <c r="J248" s="10">
        <v>1</v>
      </c>
      <c r="K248" s="10"/>
      <c r="L248" s="10"/>
      <c r="M248" s="10"/>
      <c r="N248" s="10"/>
      <c r="O248" s="10"/>
      <c r="P248" s="10"/>
      <c r="Q248" s="10"/>
      <c r="R248" s="10">
        <v>1</v>
      </c>
    </row>
    <row r="249" spans="2:18" x14ac:dyDescent="0.25">
      <c r="B249" s="6" t="s">
        <v>1030</v>
      </c>
      <c r="C249" s="10"/>
      <c r="D249" s="10"/>
      <c r="E249" s="10"/>
      <c r="F249" s="10"/>
      <c r="G249" s="10"/>
      <c r="H249" s="10"/>
      <c r="I249" s="10"/>
      <c r="J249" s="10">
        <v>1</v>
      </c>
      <c r="K249" s="10"/>
      <c r="L249" s="10"/>
      <c r="M249" s="10"/>
      <c r="N249" s="10"/>
      <c r="O249" s="10"/>
      <c r="P249" s="10"/>
      <c r="Q249" s="10"/>
      <c r="R249" s="10">
        <v>1</v>
      </c>
    </row>
    <row r="250" spans="2:18" x14ac:dyDescent="0.25">
      <c r="B250" s="6" t="s">
        <v>1201</v>
      </c>
      <c r="C250" s="10"/>
      <c r="D250" s="10"/>
      <c r="E250" s="10"/>
      <c r="F250" s="10">
        <v>1</v>
      </c>
      <c r="G250" s="10"/>
      <c r="H250" s="10"/>
      <c r="I250" s="10"/>
      <c r="J250" s="10">
        <v>1</v>
      </c>
      <c r="K250" s="10">
        <v>1</v>
      </c>
      <c r="L250" s="10">
        <v>1</v>
      </c>
      <c r="M250" s="10"/>
      <c r="N250" s="10"/>
      <c r="O250" s="10"/>
      <c r="P250" s="10"/>
      <c r="Q250" s="10"/>
      <c r="R250" s="10">
        <v>4</v>
      </c>
    </row>
    <row r="251" spans="2:18" x14ac:dyDescent="0.25">
      <c r="B251" s="6" t="s">
        <v>1996</v>
      </c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>
        <v>1</v>
      </c>
      <c r="P251" s="10"/>
      <c r="Q251" s="10"/>
      <c r="R251" s="10">
        <v>1</v>
      </c>
    </row>
    <row r="252" spans="2:18" x14ac:dyDescent="0.25">
      <c r="B252" s="6" t="s">
        <v>1072</v>
      </c>
      <c r="C252" s="10"/>
      <c r="D252" s="10"/>
      <c r="E252" s="10"/>
      <c r="F252" s="10"/>
      <c r="G252" s="10"/>
      <c r="H252" s="10"/>
      <c r="I252" s="10">
        <v>1</v>
      </c>
      <c r="J252" s="10">
        <v>1</v>
      </c>
      <c r="K252" s="10"/>
      <c r="L252" s="10">
        <v>1</v>
      </c>
      <c r="M252" s="10"/>
      <c r="N252" s="10"/>
      <c r="O252" s="10"/>
      <c r="P252" s="10"/>
      <c r="Q252" s="10"/>
      <c r="R252" s="10">
        <v>3</v>
      </c>
    </row>
    <row r="253" spans="2:18" x14ac:dyDescent="0.25">
      <c r="B253" s="6" t="s">
        <v>1640</v>
      </c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>
        <v>1</v>
      </c>
      <c r="N253" s="10">
        <v>1</v>
      </c>
      <c r="O253" s="10"/>
      <c r="P253" s="10"/>
      <c r="Q253" s="10"/>
      <c r="R253" s="10">
        <v>2</v>
      </c>
    </row>
    <row r="254" spans="2:18" x14ac:dyDescent="0.25">
      <c r="B254" s="6" t="s">
        <v>2121</v>
      </c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>
        <v>1</v>
      </c>
      <c r="Q254" s="10">
        <v>1</v>
      </c>
      <c r="R254" s="10">
        <v>2</v>
      </c>
    </row>
    <row r="255" spans="2:18" x14ac:dyDescent="0.25">
      <c r="B255" s="6" t="s">
        <v>1482</v>
      </c>
      <c r="C255" s="10"/>
      <c r="D255" s="10"/>
      <c r="E255" s="10"/>
      <c r="F255" s="10"/>
      <c r="G255" s="10"/>
      <c r="H255" s="10"/>
      <c r="I255" s="10"/>
      <c r="J255" s="10"/>
      <c r="K255" s="10"/>
      <c r="L255" s="10">
        <v>1</v>
      </c>
      <c r="M255" s="10"/>
      <c r="N255" s="10"/>
      <c r="O255" s="10"/>
      <c r="P255" s="10"/>
      <c r="Q255" s="10"/>
      <c r="R255" s="10">
        <v>1</v>
      </c>
    </row>
    <row r="256" spans="2:18" x14ac:dyDescent="0.25">
      <c r="B256" s="6" t="s">
        <v>64</v>
      </c>
      <c r="C256" s="10">
        <v>1</v>
      </c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>
        <v>1</v>
      </c>
    </row>
    <row r="257" spans="2:18" x14ac:dyDescent="0.25">
      <c r="B257" s="6" t="s">
        <v>1481</v>
      </c>
      <c r="C257" s="10"/>
      <c r="D257" s="10"/>
      <c r="E257" s="10"/>
      <c r="F257" s="10"/>
      <c r="G257" s="10"/>
      <c r="H257" s="10"/>
      <c r="I257" s="10"/>
      <c r="J257" s="10"/>
      <c r="K257" s="10"/>
      <c r="L257" s="10">
        <v>1</v>
      </c>
      <c r="M257" s="10"/>
      <c r="N257" s="10"/>
      <c r="O257" s="10"/>
      <c r="P257" s="10"/>
      <c r="Q257" s="10"/>
      <c r="R257" s="10">
        <v>1</v>
      </c>
    </row>
    <row r="258" spans="2:18" x14ac:dyDescent="0.25">
      <c r="B258" s="6" t="s">
        <v>1821</v>
      </c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>
        <v>1</v>
      </c>
      <c r="O258" s="10"/>
      <c r="P258" s="10"/>
      <c r="Q258" s="10"/>
      <c r="R258" s="10">
        <v>1</v>
      </c>
    </row>
    <row r="259" spans="2:18" x14ac:dyDescent="0.25">
      <c r="B259" s="6" t="s">
        <v>883</v>
      </c>
      <c r="C259" s="10"/>
      <c r="D259" s="10"/>
      <c r="E259" s="10"/>
      <c r="F259" s="10"/>
      <c r="G259" s="10"/>
      <c r="H259" s="10">
        <v>1</v>
      </c>
      <c r="I259" s="10"/>
      <c r="J259" s="10"/>
      <c r="K259" s="10"/>
      <c r="L259" s="10"/>
      <c r="M259" s="10"/>
      <c r="N259" s="10"/>
      <c r="O259" s="10"/>
      <c r="P259" s="10"/>
      <c r="Q259" s="10"/>
      <c r="R259" s="10">
        <v>1</v>
      </c>
    </row>
    <row r="260" spans="2:18" x14ac:dyDescent="0.25">
      <c r="B260" s="6" t="s">
        <v>2003</v>
      </c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>
        <v>1</v>
      </c>
      <c r="P260" s="10"/>
      <c r="Q260" s="10"/>
      <c r="R260" s="10">
        <v>1</v>
      </c>
    </row>
    <row r="261" spans="2:18" x14ac:dyDescent="0.25">
      <c r="B261" s="6" t="s">
        <v>59</v>
      </c>
      <c r="C261" s="10">
        <v>1</v>
      </c>
      <c r="D261" s="10">
        <v>1</v>
      </c>
      <c r="E261" s="10">
        <v>1</v>
      </c>
      <c r="F261" s="10"/>
      <c r="G261" s="10">
        <v>1</v>
      </c>
      <c r="H261" s="10">
        <v>1</v>
      </c>
      <c r="I261" s="10">
        <v>1</v>
      </c>
      <c r="J261" s="10">
        <v>1</v>
      </c>
      <c r="K261" s="10">
        <v>1</v>
      </c>
      <c r="L261" s="10">
        <v>1</v>
      </c>
      <c r="M261" s="10">
        <v>1</v>
      </c>
      <c r="N261" s="10">
        <v>1</v>
      </c>
      <c r="O261" s="10">
        <v>1</v>
      </c>
      <c r="P261" s="10">
        <v>1</v>
      </c>
      <c r="Q261" s="10">
        <v>1</v>
      </c>
      <c r="R261" s="10">
        <v>14</v>
      </c>
    </row>
    <row r="262" spans="2:18" x14ac:dyDescent="0.25">
      <c r="B262" s="6" t="s">
        <v>1317</v>
      </c>
      <c r="C262" s="10"/>
      <c r="D262" s="10"/>
      <c r="E262" s="10"/>
      <c r="F262" s="10"/>
      <c r="G262" s="10"/>
      <c r="H262" s="10"/>
      <c r="I262" s="10"/>
      <c r="J262" s="10"/>
      <c r="K262" s="10">
        <v>1</v>
      </c>
      <c r="L262" s="10">
        <v>1</v>
      </c>
      <c r="M262" s="10"/>
      <c r="N262" s="10"/>
      <c r="O262" s="10"/>
      <c r="P262" s="10"/>
      <c r="Q262" s="10"/>
      <c r="R262" s="10">
        <v>2</v>
      </c>
    </row>
    <row r="263" spans="2:18" x14ac:dyDescent="0.25">
      <c r="B263" s="6" t="s">
        <v>1617</v>
      </c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>
        <v>1</v>
      </c>
      <c r="N263" s="10">
        <v>1</v>
      </c>
      <c r="O263" s="10"/>
      <c r="P263" s="10"/>
      <c r="Q263" s="10"/>
      <c r="R263" s="10">
        <v>2</v>
      </c>
    </row>
    <row r="264" spans="2:18" x14ac:dyDescent="0.25">
      <c r="B264" s="6" t="s">
        <v>1074</v>
      </c>
      <c r="C264" s="10"/>
      <c r="D264" s="10"/>
      <c r="E264" s="10"/>
      <c r="F264" s="10"/>
      <c r="G264" s="10"/>
      <c r="H264" s="10"/>
      <c r="I264" s="10">
        <v>1</v>
      </c>
      <c r="J264" s="10"/>
      <c r="K264" s="10"/>
      <c r="L264" s="10"/>
      <c r="M264" s="10">
        <v>1</v>
      </c>
      <c r="N264" s="10"/>
      <c r="O264" s="10"/>
      <c r="P264" s="10"/>
      <c r="Q264" s="10"/>
      <c r="R264" s="10">
        <v>2</v>
      </c>
    </row>
    <row r="265" spans="2:18" x14ac:dyDescent="0.25">
      <c r="B265" s="6" t="s">
        <v>1995</v>
      </c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>
        <v>1</v>
      </c>
      <c r="P265" s="10">
        <v>1</v>
      </c>
      <c r="Q265" s="10"/>
      <c r="R265" s="10">
        <v>2</v>
      </c>
    </row>
    <row r="266" spans="2:18" x14ac:dyDescent="0.25">
      <c r="B266" s="6" t="s">
        <v>400</v>
      </c>
      <c r="C266" s="10"/>
      <c r="D266" s="10"/>
      <c r="E266" s="10">
        <v>1</v>
      </c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>
        <v>1</v>
      </c>
    </row>
    <row r="267" spans="2:18" x14ac:dyDescent="0.25">
      <c r="B267" s="6" t="s">
        <v>861</v>
      </c>
      <c r="C267" s="10"/>
      <c r="D267" s="10"/>
      <c r="E267" s="10"/>
      <c r="F267" s="10"/>
      <c r="G267" s="10"/>
      <c r="H267" s="10">
        <v>1</v>
      </c>
      <c r="I267" s="10"/>
      <c r="J267" s="10"/>
      <c r="K267" s="10"/>
      <c r="L267" s="10"/>
      <c r="M267" s="10"/>
      <c r="N267" s="10"/>
      <c r="O267" s="10"/>
      <c r="P267" s="10"/>
      <c r="Q267" s="10"/>
      <c r="R267" s="10">
        <v>1</v>
      </c>
    </row>
    <row r="268" spans="2:18" x14ac:dyDescent="0.25">
      <c r="B268" s="6" t="s">
        <v>1322</v>
      </c>
      <c r="C268" s="10"/>
      <c r="D268" s="10"/>
      <c r="E268" s="10"/>
      <c r="F268" s="10"/>
      <c r="G268" s="10"/>
      <c r="H268" s="10"/>
      <c r="I268" s="10"/>
      <c r="J268" s="10"/>
      <c r="K268" s="10">
        <v>1</v>
      </c>
      <c r="L268" s="10">
        <v>1</v>
      </c>
      <c r="M268" s="10">
        <v>1</v>
      </c>
      <c r="N268" s="10"/>
      <c r="O268" s="10"/>
      <c r="P268" s="10"/>
      <c r="Q268" s="10"/>
      <c r="R268" s="10">
        <v>3</v>
      </c>
    </row>
    <row r="269" spans="2:18" x14ac:dyDescent="0.25">
      <c r="B269" s="6" t="s">
        <v>873</v>
      </c>
      <c r="C269" s="10"/>
      <c r="D269" s="10"/>
      <c r="E269" s="10"/>
      <c r="F269" s="10"/>
      <c r="G269" s="10"/>
      <c r="H269" s="10">
        <v>1</v>
      </c>
      <c r="I269" s="10">
        <v>1</v>
      </c>
      <c r="J269" s="10">
        <v>1</v>
      </c>
      <c r="K269" s="10">
        <v>1</v>
      </c>
      <c r="L269" s="10">
        <v>1</v>
      </c>
      <c r="M269" s="10">
        <v>1</v>
      </c>
      <c r="N269" s="10">
        <v>1</v>
      </c>
      <c r="O269" s="10">
        <v>1</v>
      </c>
      <c r="P269" s="10">
        <v>1</v>
      </c>
      <c r="Q269" s="10"/>
      <c r="R269" s="10">
        <v>9</v>
      </c>
    </row>
    <row r="270" spans="2:18" x14ac:dyDescent="0.25">
      <c r="B270" s="6" t="s">
        <v>1977</v>
      </c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>
        <v>1</v>
      </c>
      <c r="P270" s="10"/>
      <c r="Q270" s="10"/>
      <c r="R270" s="10">
        <v>1</v>
      </c>
    </row>
    <row r="271" spans="2:18" x14ac:dyDescent="0.25">
      <c r="B271" s="6" t="s">
        <v>692</v>
      </c>
      <c r="C271" s="10"/>
      <c r="D271" s="10"/>
      <c r="E271" s="10"/>
      <c r="F271" s="10"/>
      <c r="G271" s="10">
        <v>1</v>
      </c>
      <c r="H271" s="10">
        <v>1</v>
      </c>
      <c r="I271" s="10"/>
      <c r="J271" s="10"/>
      <c r="K271" s="10"/>
      <c r="L271" s="10"/>
      <c r="M271" s="10"/>
      <c r="N271" s="10"/>
      <c r="O271" s="10"/>
      <c r="P271" s="10"/>
      <c r="Q271" s="10"/>
      <c r="R271" s="10">
        <v>2</v>
      </c>
    </row>
    <row r="272" spans="2:18" x14ac:dyDescent="0.25">
      <c r="B272" s="6" t="s">
        <v>1983</v>
      </c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>
        <v>1</v>
      </c>
      <c r="P272" s="10">
        <v>1</v>
      </c>
      <c r="Q272" s="10">
        <v>1</v>
      </c>
      <c r="R272" s="10">
        <v>3</v>
      </c>
    </row>
    <row r="273" spans="2:18" x14ac:dyDescent="0.25">
      <c r="B273" s="6" t="s">
        <v>1839</v>
      </c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>
        <v>1</v>
      </c>
      <c r="O273" s="10"/>
      <c r="P273" s="10"/>
      <c r="Q273" s="10"/>
      <c r="R273" s="10">
        <v>1</v>
      </c>
    </row>
    <row r="274" spans="2:18" x14ac:dyDescent="0.25">
      <c r="B274" s="6" t="s">
        <v>1181</v>
      </c>
      <c r="C274" s="10"/>
      <c r="D274" s="10"/>
      <c r="E274" s="10"/>
      <c r="F274" s="10"/>
      <c r="G274" s="10"/>
      <c r="H274" s="10"/>
      <c r="I274" s="10"/>
      <c r="J274" s="10">
        <v>1</v>
      </c>
      <c r="K274" s="10"/>
      <c r="L274" s="10"/>
      <c r="M274" s="10"/>
      <c r="N274" s="10"/>
      <c r="O274" s="10"/>
      <c r="P274" s="10"/>
      <c r="Q274" s="10"/>
      <c r="R274" s="10">
        <v>1</v>
      </c>
    </row>
    <row r="275" spans="2:18" x14ac:dyDescent="0.25">
      <c r="B275" s="6" t="s">
        <v>550</v>
      </c>
      <c r="C275" s="10"/>
      <c r="D275" s="10"/>
      <c r="E275" s="10"/>
      <c r="F275" s="10">
        <v>1</v>
      </c>
      <c r="G275" s="10">
        <v>1</v>
      </c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>
        <v>2</v>
      </c>
    </row>
    <row r="276" spans="2:18" x14ac:dyDescent="0.25">
      <c r="B276" s="6" t="s">
        <v>77</v>
      </c>
      <c r="C276" s="10">
        <v>1</v>
      </c>
      <c r="D276" s="10">
        <v>1</v>
      </c>
      <c r="E276" s="10">
        <v>1</v>
      </c>
      <c r="F276" s="10">
        <v>1</v>
      </c>
      <c r="G276" s="10">
        <v>1</v>
      </c>
      <c r="H276" s="10">
        <v>1</v>
      </c>
      <c r="I276" s="10">
        <v>1</v>
      </c>
      <c r="J276" s="10">
        <v>1</v>
      </c>
      <c r="K276" s="10">
        <v>1</v>
      </c>
      <c r="L276" s="10">
        <v>1</v>
      </c>
      <c r="M276" s="10">
        <v>1</v>
      </c>
      <c r="N276" s="10"/>
      <c r="O276" s="10">
        <v>1</v>
      </c>
      <c r="P276" s="10">
        <v>1</v>
      </c>
      <c r="Q276" s="10">
        <v>1</v>
      </c>
      <c r="R276" s="10">
        <v>14</v>
      </c>
    </row>
    <row r="277" spans="2:18" x14ac:dyDescent="0.25">
      <c r="B277" s="6" t="s">
        <v>1184</v>
      </c>
      <c r="C277" s="10"/>
      <c r="D277" s="10"/>
      <c r="E277" s="10"/>
      <c r="F277" s="10"/>
      <c r="G277" s="10"/>
      <c r="H277" s="10"/>
      <c r="I277" s="10"/>
      <c r="J277" s="10">
        <v>1</v>
      </c>
      <c r="K277" s="10"/>
      <c r="L277" s="10"/>
      <c r="M277" s="10"/>
      <c r="N277" s="10"/>
      <c r="O277" s="10"/>
      <c r="P277" s="10"/>
      <c r="Q277" s="10"/>
      <c r="R277" s="10">
        <v>1</v>
      </c>
    </row>
    <row r="278" spans="2:18" x14ac:dyDescent="0.25">
      <c r="B278" s="6" t="s">
        <v>1487</v>
      </c>
      <c r="C278" s="10"/>
      <c r="D278" s="10"/>
      <c r="E278" s="10"/>
      <c r="F278" s="10"/>
      <c r="G278" s="10"/>
      <c r="H278" s="10"/>
      <c r="I278" s="10"/>
      <c r="J278" s="10"/>
      <c r="K278" s="10"/>
      <c r="L278" s="10">
        <v>1</v>
      </c>
      <c r="M278" s="10"/>
      <c r="N278" s="10"/>
      <c r="O278" s="10"/>
      <c r="P278" s="10"/>
      <c r="Q278" s="10"/>
      <c r="R278" s="10">
        <v>1</v>
      </c>
    </row>
    <row r="279" spans="2:18" x14ac:dyDescent="0.25">
      <c r="B279" s="6" t="s">
        <v>1813</v>
      </c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>
        <v>1</v>
      </c>
      <c r="O279" s="10"/>
      <c r="P279" s="10"/>
      <c r="Q279" s="10"/>
      <c r="R279" s="10">
        <v>1</v>
      </c>
    </row>
    <row r="280" spans="2:18" x14ac:dyDescent="0.25">
      <c r="B280" s="6" t="s">
        <v>1817</v>
      </c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>
        <v>1</v>
      </c>
      <c r="O280" s="10"/>
      <c r="P280" s="10"/>
      <c r="Q280" s="10"/>
      <c r="R280" s="10">
        <v>1</v>
      </c>
    </row>
    <row r="281" spans="2:18" x14ac:dyDescent="0.25">
      <c r="B281" s="6" t="s">
        <v>711</v>
      </c>
      <c r="C281" s="10"/>
      <c r="D281" s="10"/>
      <c r="E281" s="10"/>
      <c r="F281" s="10"/>
      <c r="G281" s="10">
        <v>1</v>
      </c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>
        <v>1</v>
      </c>
    </row>
    <row r="282" spans="2:18" x14ac:dyDescent="0.25">
      <c r="B282" s="6" t="s">
        <v>1323</v>
      </c>
      <c r="C282" s="10"/>
      <c r="D282" s="10"/>
      <c r="E282" s="10"/>
      <c r="F282" s="10"/>
      <c r="G282" s="10"/>
      <c r="H282" s="10"/>
      <c r="I282" s="10"/>
      <c r="J282" s="10"/>
      <c r="K282" s="10">
        <v>1</v>
      </c>
      <c r="L282" s="10"/>
      <c r="M282" s="10"/>
      <c r="N282" s="10"/>
      <c r="O282" s="10"/>
      <c r="P282" s="10"/>
      <c r="Q282" s="10"/>
      <c r="R282" s="10">
        <v>1</v>
      </c>
    </row>
    <row r="283" spans="2:18" x14ac:dyDescent="0.25">
      <c r="B283" s="6" t="s">
        <v>49</v>
      </c>
      <c r="C283" s="10">
        <v>1</v>
      </c>
      <c r="D283" s="10">
        <v>1</v>
      </c>
      <c r="E283" s="10">
        <v>1</v>
      </c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>
        <v>3</v>
      </c>
    </row>
    <row r="284" spans="2:18" x14ac:dyDescent="0.25">
      <c r="B284" s="6" t="s">
        <v>2120</v>
      </c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>
        <v>1</v>
      </c>
      <c r="Q284" s="10"/>
      <c r="R284" s="10">
        <v>1</v>
      </c>
    </row>
    <row r="285" spans="2:18" x14ac:dyDescent="0.25">
      <c r="B285" s="6" t="s">
        <v>1483</v>
      </c>
      <c r="C285" s="10"/>
      <c r="D285" s="10"/>
      <c r="E285" s="10"/>
      <c r="F285" s="10"/>
      <c r="G285" s="10"/>
      <c r="H285" s="10"/>
      <c r="I285" s="10"/>
      <c r="J285" s="10"/>
      <c r="K285" s="10"/>
      <c r="L285" s="10">
        <v>1</v>
      </c>
      <c r="M285" s="10"/>
      <c r="N285" s="10"/>
      <c r="O285" s="10"/>
      <c r="P285" s="10"/>
      <c r="Q285" s="10"/>
      <c r="R285" s="10">
        <v>1</v>
      </c>
    </row>
    <row r="286" spans="2:18" x14ac:dyDescent="0.25">
      <c r="B286" s="6" t="s">
        <v>1641</v>
      </c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>
        <v>1</v>
      </c>
      <c r="N286" s="10"/>
      <c r="O286" s="10"/>
      <c r="P286" s="10"/>
      <c r="Q286" s="10"/>
      <c r="R286" s="10">
        <v>1</v>
      </c>
    </row>
    <row r="287" spans="2:18" x14ac:dyDescent="0.25">
      <c r="B287" s="6" t="s">
        <v>844</v>
      </c>
      <c r="C287" s="10"/>
      <c r="D287" s="10"/>
      <c r="E287" s="10"/>
      <c r="F287" s="10"/>
      <c r="G287" s="10"/>
      <c r="H287" s="10">
        <v>1</v>
      </c>
      <c r="I287" s="10"/>
      <c r="J287" s="10"/>
      <c r="K287" s="10"/>
      <c r="L287" s="10"/>
      <c r="M287" s="10"/>
      <c r="N287" s="10"/>
      <c r="O287" s="10"/>
      <c r="P287" s="10"/>
      <c r="Q287" s="10"/>
      <c r="R287" s="10">
        <v>1</v>
      </c>
    </row>
    <row r="288" spans="2:18" x14ac:dyDescent="0.25">
      <c r="B288" s="6" t="s">
        <v>1203</v>
      </c>
      <c r="C288" s="10"/>
      <c r="D288" s="10"/>
      <c r="E288" s="10"/>
      <c r="F288" s="10"/>
      <c r="G288" s="10"/>
      <c r="H288" s="10"/>
      <c r="I288" s="10"/>
      <c r="J288" s="10">
        <v>1</v>
      </c>
      <c r="K288" s="10"/>
      <c r="L288" s="10"/>
      <c r="M288" s="10"/>
      <c r="N288" s="10"/>
      <c r="O288" s="10"/>
      <c r="P288" s="10"/>
      <c r="Q288" s="10"/>
      <c r="R288" s="10">
        <v>1</v>
      </c>
    </row>
    <row r="289" spans="2:18" x14ac:dyDescent="0.25">
      <c r="B289" s="6" t="s">
        <v>1335</v>
      </c>
      <c r="C289" s="10"/>
      <c r="D289" s="10"/>
      <c r="E289" s="10"/>
      <c r="F289" s="10"/>
      <c r="G289" s="10"/>
      <c r="H289" s="10"/>
      <c r="I289" s="10"/>
      <c r="J289" s="10"/>
      <c r="K289" s="10">
        <v>1</v>
      </c>
      <c r="L289" s="10"/>
      <c r="M289" s="10"/>
      <c r="N289" s="10"/>
      <c r="O289" s="10"/>
      <c r="P289" s="10"/>
      <c r="Q289" s="10"/>
      <c r="R289" s="10">
        <v>1</v>
      </c>
    </row>
    <row r="290" spans="2:18" x14ac:dyDescent="0.25">
      <c r="B290" s="6" t="s">
        <v>848</v>
      </c>
      <c r="C290" s="10"/>
      <c r="D290" s="10"/>
      <c r="E290" s="10"/>
      <c r="F290" s="10"/>
      <c r="G290" s="10"/>
      <c r="H290" s="10">
        <v>1</v>
      </c>
      <c r="I290" s="10">
        <v>1</v>
      </c>
      <c r="J290" s="10"/>
      <c r="K290" s="10"/>
      <c r="L290" s="10"/>
      <c r="M290" s="10"/>
      <c r="N290" s="10"/>
      <c r="O290" s="10"/>
      <c r="P290" s="10"/>
      <c r="Q290" s="10"/>
      <c r="R290" s="10">
        <v>2</v>
      </c>
    </row>
    <row r="291" spans="2:18" x14ac:dyDescent="0.25">
      <c r="B291" s="6" t="s">
        <v>715</v>
      </c>
      <c r="C291" s="10"/>
      <c r="D291" s="10"/>
      <c r="E291" s="10"/>
      <c r="F291" s="10"/>
      <c r="G291" s="10">
        <v>1</v>
      </c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>
        <v>1</v>
      </c>
    </row>
    <row r="292" spans="2:18" x14ac:dyDescent="0.25">
      <c r="B292" s="6" t="s">
        <v>1812</v>
      </c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>
        <v>1</v>
      </c>
      <c r="O292" s="10"/>
      <c r="P292" s="10"/>
      <c r="Q292" s="10"/>
      <c r="R292" s="10">
        <v>1</v>
      </c>
    </row>
    <row r="293" spans="2:18" x14ac:dyDescent="0.25">
      <c r="B293" s="6" t="s">
        <v>1055</v>
      </c>
      <c r="C293" s="10"/>
      <c r="D293" s="10"/>
      <c r="E293" s="10"/>
      <c r="F293" s="10"/>
      <c r="G293" s="10"/>
      <c r="H293" s="10"/>
      <c r="I293" s="10">
        <v>1</v>
      </c>
      <c r="J293" s="10">
        <v>1</v>
      </c>
      <c r="K293" s="10"/>
      <c r="L293" s="10"/>
      <c r="M293" s="10"/>
      <c r="N293" s="10"/>
      <c r="O293" s="10"/>
      <c r="P293" s="10"/>
      <c r="Q293" s="10"/>
      <c r="R293" s="10">
        <v>2</v>
      </c>
    </row>
    <row r="294" spans="2:18" x14ac:dyDescent="0.25">
      <c r="B294" s="6" t="s">
        <v>691</v>
      </c>
      <c r="C294" s="10"/>
      <c r="D294" s="10"/>
      <c r="E294" s="10"/>
      <c r="F294" s="10"/>
      <c r="G294" s="10">
        <v>1</v>
      </c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>
        <v>1</v>
      </c>
    </row>
    <row r="295" spans="2:18" x14ac:dyDescent="0.25">
      <c r="B295" s="6" t="s">
        <v>874</v>
      </c>
      <c r="C295" s="10"/>
      <c r="D295" s="10"/>
      <c r="E295" s="10"/>
      <c r="F295" s="10"/>
      <c r="G295" s="10"/>
      <c r="H295" s="10">
        <v>1</v>
      </c>
      <c r="I295" s="10"/>
      <c r="J295" s="10">
        <v>1</v>
      </c>
      <c r="K295" s="10"/>
      <c r="L295" s="10">
        <v>1</v>
      </c>
      <c r="M295" s="10"/>
      <c r="N295" s="10"/>
      <c r="O295" s="10"/>
      <c r="P295" s="10">
        <v>1</v>
      </c>
      <c r="Q295" s="10"/>
      <c r="R295" s="10">
        <v>4</v>
      </c>
    </row>
    <row r="296" spans="2:18" x14ac:dyDescent="0.25">
      <c r="B296" s="6" t="s">
        <v>719</v>
      </c>
      <c r="C296" s="10"/>
      <c r="D296" s="10"/>
      <c r="E296" s="10"/>
      <c r="F296" s="10"/>
      <c r="G296" s="10">
        <v>1</v>
      </c>
      <c r="H296" s="10"/>
      <c r="I296" s="10">
        <v>1</v>
      </c>
      <c r="J296" s="10"/>
      <c r="K296" s="10">
        <v>1</v>
      </c>
      <c r="L296" s="10"/>
      <c r="M296" s="10">
        <v>1</v>
      </c>
      <c r="N296" s="10">
        <v>1</v>
      </c>
      <c r="O296" s="10">
        <v>1</v>
      </c>
      <c r="P296" s="10"/>
      <c r="Q296" s="10">
        <v>1</v>
      </c>
      <c r="R296" s="10">
        <v>7</v>
      </c>
    </row>
    <row r="297" spans="2:18" x14ac:dyDescent="0.25">
      <c r="B297" s="6" t="s">
        <v>63</v>
      </c>
      <c r="C297" s="10">
        <v>1</v>
      </c>
      <c r="D297" s="10">
        <v>1</v>
      </c>
      <c r="E297" s="10">
        <v>1</v>
      </c>
      <c r="F297" s="10">
        <v>1</v>
      </c>
      <c r="G297" s="10">
        <v>1</v>
      </c>
      <c r="H297" s="10"/>
      <c r="I297" s="10"/>
      <c r="J297" s="10"/>
      <c r="K297" s="10"/>
      <c r="L297" s="10"/>
      <c r="M297" s="10"/>
      <c r="N297" s="10"/>
      <c r="O297" s="10">
        <v>1</v>
      </c>
      <c r="P297" s="10">
        <v>1</v>
      </c>
      <c r="Q297" s="10">
        <v>1</v>
      </c>
      <c r="R297" s="10">
        <v>8</v>
      </c>
    </row>
    <row r="298" spans="2:18" x14ac:dyDescent="0.25">
      <c r="B298" s="6" t="s">
        <v>1187</v>
      </c>
      <c r="C298" s="10"/>
      <c r="D298" s="10"/>
      <c r="E298" s="10"/>
      <c r="F298" s="10"/>
      <c r="G298" s="10"/>
      <c r="H298" s="10"/>
      <c r="I298" s="10"/>
      <c r="J298" s="10">
        <v>1</v>
      </c>
      <c r="K298" s="10"/>
      <c r="L298" s="10"/>
      <c r="M298" s="10">
        <v>1</v>
      </c>
      <c r="N298" s="10">
        <v>1</v>
      </c>
      <c r="O298" s="10"/>
      <c r="P298" s="10"/>
      <c r="Q298" s="10"/>
      <c r="R298" s="10">
        <v>3</v>
      </c>
    </row>
    <row r="299" spans="2:18" x14ac:dyDescent="0.25">
      <c r="B299" s="6" t="s">
        <v>541</v>
      </c>
      <c r="C299" s="10"/>
      <c r="D299" s="10"/>
      <c r="E299" s="10"/>
      <c r="F299" s="10">
        <v>1</v>
      </c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>
        <v>1</v>
      </c>
    </row>
    <row r="300" spans="2:18" x14ac:dyDescent="0.25">
      <c r="B300" s="6" t="s">
        <v>395</v>
      </c>
      <c r="C300" s="10"/>
      <c r="D300" s="10"/>
      <c r="E300" s="10">
        <v>1</v>
      </c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>
        <v>1</v>
      </c>
    </row>
    <row r="301" spans="2:18" x14ac:dyDescent="0.25">
      <c r="B301" s="6" t="s">
        <v>2119</v>
      </c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>
        <v>1</v>
      </c>
      <c r="Q301" s="10">
        <v>1</v>
      </c>
      <c r="R301" s="10">
        <v>2</v>
      </c>
    </row>
    <row r="302" spans="2:18" x14ac:dyDescent="0.25">
      <c r="B302" s="6" t="s">
        <v>440</v>
      </c>
      <c r="C302" s="10"/>
      <c r="D302" s="10"/>
      <c r="E302" s="10"/>
      <c r="F302" s="10"/>
      <c r="G302" s="10"/>
      <c r="H302" s="10"/>
      <c r="I302" s="10"/>
      <c r="J302" s="10"/>
      <c r="K302" s="10">
        <v>1</v>
      </c>
      <c r="L302" s="10"/>
      <c r="M302" s="10"/>
      <c r="N302" s="10"/>
      <c r="O302" s="10"/>
      <c r="P302" s="10"/>
      <c r="Q302" s="10"/>
      <c r="R302" s="10">
        <v>1</v>
      </c>
    </row>
    <row r="303" spans="2:18" x14ac:dyDescent="0.25">
      <c r="B303" s="6" t="s">
        <v>1039</v>
      </c>
      <c r="C303" s="10"/>
      <c r="D303" s="10"/>
      <c r="E303" s="10"/>
      <c r="F303" s="10"/>
      <c r="G303" s="10"/>
      <c r="H303" s="10"/>
      <c r="I303" s="10">
        <v>1</v>
      </c>
      <c r="J303" s="10"/>
      <c r="K303" s="10"/>
      <c r="L303" s="10"/>
      <c r="M303" s="10"/>
      <c r="N303" s="10"/>
      <c r="O303" s="10"/>
      <c r="P303" s="10"/>
      <c r="Q303" s="10"/>
      <c r="R303" s="10">
        <v>1</v>
      </c>
    </row>
    <row r="304" spans="2:18" x14ac:dyDescent="0.25">
      <c r="B304" s="6" t="s">
        <v>701</v>
      </c>
      <c r="C304" s="10"/>
      <c r="D304" s="10"/>
      <c r="E304" s="10"/>
      <c r="F304" s="10"/>
      <c r="G304" s="10">
        <v>1</v>
      </c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>
        <v>1</v>
      </c>
    </row>
    <row r="305" spans="2:18" x14ac:dyDescent="0.25">
      <c r="B305" s="6" t="s">
        <v>532</v>
      </c>
      <c r="C305" s="10"/>
      <c r="D305" s="10"/>
      <c r="E305" s="10"/>
      <c r="F305" s="10">
        <v>1</v>
      </c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>
        <v>1</v>
      </c>
    </row>
    <row r="306" spans="2:18" x14ac:dyDescent="0.25">
      <c r="B306" s="6" t="s">
        <v>87</v>
      </c>
      <c r="C306" s="10">
        <v>1</v>
      </c>
      <c r="D306" s="10">
        <v>1</v>
      </c>
      <c r="E306" s="10">
        <v>1</v>
      </c>
      <c r="F306" s="10">
        <v>1</v>
      </c>
      <c r="G306" s="10">
        <v>1</v>
      </c>
      <c r="H306" s="10">
        <v>1</v>
      </c>
      <c r="I306" s="10">
        <v>1</v>
      </c>
      <c r="J306" s="10">
        <v>1</v>
      </c>
      <c r="K306" s="10">
        <v>1</v>
      </c>
      <c r="L306" s="10">
        <v>1</v>
      </c>
      <c r="M306" s="10"/>
      <c r="N306" s="10"/>
      <c r="O306" s="10"/>
      <c r="P306" s="10"/>
      <c r="Q306" s="10">
        <v>1</v>
      </c>
      <c r="R306" s="10">
        <v>11</v>
      </c>
    </row>
    <row r="307" spans="2:18" x14ac:dyDescent="0.25">
      <c r="B307" s="6" t="s">
        <v>50</v>
      </c>
      <c r="C307" s="10">
        <v>1</v>
      </c>
      <c r="D307" s="10">
        <v>1</v>
      </c>
      <c r="E307" s="10">
        <v>1</v>
      </c>
      <c r="F307" s="10"/>
      <c r="G307" s="10"/>
      <c r="H307" s="10"/>
      <c r="I307" s="10"/>
      <c r="J307" s="10"/>
      <c r="K307" s="10">
        <v>1</v>
      </c>
      <c r="L307" s="10"/>
      <c r="M307" s="10"/>
      <c r="N307" s="10"/>
      <c r="O307" s="10"/>
      <c r="P307" s="10"/>
      <c r="Q307" s="10">
        <v>1</v>
      </c>
      <c r="R307" s="10">
        <v>5</v>
      </c>
    </row>
    <row r="308" spans="2:18" x14ac:dyDescent="0.25">
      <c r="B308" s="6" t="s">
        <v>850</v>
      </c>
      <c r="C308" s="10"/>
      <c r="D308" s="10"/>
      <c r="E308" s="10"/>
      <c r="F308" s="10"/>
      <c r="G308" s="10"/>
      <c r="H308" s="10">
        <v>1</v>
      </c>
      <c r="I308" s="10">
        <v>1</v>
      </c>
      <c r="J308" s="10"/>
      <c r="K308" s="10"/>
      <c r="L308" s="10"/>
      <c r="M308" s="10"/>
      <c r="N308" s="10"/>
      <c r="O308" s="10"/>
      <c r="P308" s="10"/>
      <c r="Q308" s="10"/>
      <c r="R308" s="10">
        <v>2</v>
      </c>
    </row>
    <row r="309" spans="2:18" x14ac:dyDescent="0.25">
      <c r="B309" s="6" t="s">
        <v>1330</v>
      </c>
      <c r="C309" s="10"/>
      <c r="D309" s="10"/>
      <c r="E309" s="10"/>
      <c r="F309" s="10"/>
      <c r="G309" s="10"/>
      <c r="H309" s="10"/>
      <c r="I309" s="10"/>
      <c r="J309" s="10"/>
      <c r="K309" s="10">
        <v>1</v>
      </c>
      <c r="L309" s="10"/>
      <c r="M309" s="10"/>
      <c r="N309" s="10"/>
      <c r="O309" s="10"/>
      <c r="P309" s="10"/>
      <c r="Q309" s="10"/>
      <c r="R309" s="10">
        <v>1</v>
      </c>
    </row>
    <row r="310" spans="2:18" x14ac:dyDescent="0.25">
      <c r="B310" s="6" t="s">
        <v>554</v>
      </c>
      <c r="C310" s="10"/>
      <c r="D310" s="10"/>
      <c r="E310" s="10"/>
      <c r="F310" s="10">
        <v>1</v>
      </c>
      <c r="G310" s="10"/>
      <c r="H310" s="10"/>
      <c r="I310" s="10"/>
      <c r="J310" s="10"/>
      <c r="K310" s="10">
        <v>1</v>
      </c>
      <c r="L310" s="10"/>
      <c r="M310" s="10"/>
      <c r="N310" s="10"/>
      <c r="O310" s="10"/>
      <c r="P310" s="10"/>
      <c r="Q310" s="10"/>
      <c r="R310" s="10">
        <v>2</v>
      </c>
    </row>
    <row r="311" spans="2:18" x14ac:dyDescent="0.25">
      <c r="B311" s="6" t="s">
        <v>2002</v>
      </c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>
        <v>1</v>
      </c>
      <c r="P311" s="10"/>
      <c r="Q311" s="10"/>
      <c r="R311" s="10">
        <v>1</v>
      </c>
    </row>
    <row r="312" spans="2:18" x14ac:dyDescent="0.25">
      <c r="B312" s="6" t="s">
        <v>698</v>
      </c>
      <c r="C312" s="10"/>
      <c r="D312" s="10"/>
      <c r="E312" s="10"/>
      <c r="F312" s="10"/>
      <c r="G312" s="10">
        <v>1</v>
      </c>
      <c r="H312" s="10">
        <v>1</v>
      </c>
      <c r="I312" s="10">
        <v>1</v>
      </c>
      <c r="J312" s="10">
        <v>1</v>
      </c>
      <c r="K312" s="10">
        <v>1</v>
      </c>
      <c r="L312" s="10">
        <v>1</v>
      </c>
      <c r="M312" s="10">
        <v>1</v>
      </c>
      <c r="N312" s="10">
        <v>1</v>
      </c>
      <c r="O312" s="10"/>
      <c r="P312" s="10"/>
      <c r="Q312" s="10"/>
      <c r="R312" s="10">
        <v>8</v>
      </c>
    </row>
    <row r="313" spans="2:18" x14ac:dyDescent="0.25">
      <c r="B313" s="6" t="s">
        <v>720</v>
      </c>
      <c r="C313" s="10"/>
      <c r="D313" s="10"/>
      <c r="E313" s="10"/>
      <c r="F313" s="10"/>
      <c r="G313" s="10">
        <v>1</v>
      </c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>
        <v>1</v>
      </c>
    </row>
    <row r="314" spans="2:18" x14ac:dyDescent="0.25">
      <c r="B314" s="6" t="s">
        <v>718</v>
      </c>
      <c r="C314" s="10"/>
      <c r="D314" s="10"/>
      <c r="E314" s="10"/>
      <c r="F314" s="10"/>
      <c r="G314" s="10">
        <v>1</v>
      </c>
      <c r="H314" s="10">
        <v>1</v>
      </c>
      <c r="I314" s="10">
        <v>1</v>
      </c>
      <c r="J314" s="10">
        <v>1</v>
      </c>
      <c r="K314" s="10">
        <v>1</v>
      </c>
      <c r="L314" s="10"/>
      <c r="M314" s="10">
        <v>1</v>
      </c>
      <c r="N314" s="10">
        <v>1</v>
      </c>
      <c r="O314" s="10">
        <v>1</v>
      </c>
      <c r="P314" s="10"/>
      <c r="Q314" s="10"/>
      <c r="R314" s="10">
        <v>8</v>
      </c>
    </row>
    <row r="315" spans="2:18" x14ac:dyDescent="0.25">
      <c r="B315" s="6" t="s">
        <v>2001</v>
      </c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>
        <v>1</v>
      </c>
      <c r="P315" s="10"/>
      <c r="Q315" s="10"/>
      <c r="R315" s="10">
        <v>1</v>
      </c>
    </row>
    <row r="316" spans="2:18" x14ac:dyDescent="0.25">
      <c r="B316" s="6" t="s">
        <v>540</v>
      </c>
      <c r="C316" s="10"/>
      <c r="D316" s="10"/>
      <c r="E316" s="10"/>
      <c r="F316" s="10">
        <v>1</v>
      </c>
      <c r="G316" s="10">
        <v>1</v>
      </c>
      <c r="H316" s="10">
        <v>1</v>
      </c>
      <c r="I316" s="10">
        <v>1</v>
      </c>
      <c r="J316" s="10">
        <v>1</v>
      </c>
      <c r="K316" s="10"/>
      <c r="L316" s="10"/>
      <c r="M316" s="10">
        <v>1</v>
      </c>
      <c r="N316" s="10"/>
      <c r="O316" s="10"/>
      <c r="P316" s="10"/>
      <c r="Q316" s="10"/>
      <c r="R316" s="10">
        <v>6</v>
      </c>
    </row>
    <row r="317" spans="2:18" x14ac:dyDescent="0.25">
      <c r="B317" s="6" t="s">
        <v>1501</v>
      </c>
      <c r="C317" s="10"/>
      <c r="D317" s="10"/>
      <c r="E317" s="10"/>
      <c r="F317" s="10"/>
      <c r="G317" s="10"/>
      <c r="H317" s="10"/>
      <c r="I317" s="10"/>
      <c r="J317" s="10"/>
      <c r="K317" s="10"/>
      <c r="L317" s="10">
        <v>1</v>
      </c>
      <c r="M317" s="10"/>
      <c r="N317" s="10"/>
      <c r="O317" s="10"/>
      <c r="P317" s="10"/>
      <c r="Q317" s="10"/>
      <c r="R317" s="10">
        <v>1</v>
      </c>
    </row>
    <row r="318" spans="2:18" x14ac:dyDescent="0.25">
      <c r="B318" s="6" t="s">
        <v>1829</v>
      </c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>
        <v>1</v>
      </c>
      <c r="O318" s="10"/>
      <c r="P318" s="10"/>
      <c r="Q318" s="10"/>
      <c r="R318" s="10">
        <v>1</v>
      </c>
    </row>
    <row r="319" spans="2:18" x14ac:dyDescent="0.25">
      <c r="B319" s="6" t="s">
        <v>530</v>
      </c>
      <c r="C319" s="10"/>
      <c r="D319" s="10"/>
      <c r="E319" s="10"/>
      <c r="F319" s="10">
        <v>1</v>
      </c>
      <c r="G319" s="10">
        <v>1</v>
      </c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>
        <v>2</v>
      </c>
    </row>
    <row r="320" spans="2:18" x14ac:dyDescent="0.25">
      <c r="B320" s="6" t="s">
        <v>712</v>
      </c>
      <c r="C320" s="10"/>
      <c r="D320" s="10"/>
      <c r="E320" s="10"/>
      <c r="F320" s="10"/>
      <c r="G320" s="10">
        <v>1</v>
      </c>
      <c r="H320" s="10">
        <v>1</v>
      </c>
      <c r="I320" s="10"/>
      <c r="J320" s="10"/>
      <c r="K320" s="10"/>
      <c r="L320" s="10"/>
      <c r="M320" s="10"/>
      <c r="N320" s="10"/>
      <c r="O320" s="10"/>
      <c r="P320" s="10"/>
      <c r="Q320" s="10"/>
      <c r="R320" s="10">
        <v>2</v>
      </c>
    </row>
    <row r="321" spans="2:18" x14ac:dyDescent="0.25">
      <c r="B321" s="6" t="s">
        <v>1499</v>
      </c>
      <c r="C321" s="10"/>
      <c r="D321" s="10"/>
      <c r="E321" s="10"/>
      <c r="F321" s="10"/>
      <c r="G321" s="10"/>
      <c r="H321" s="10"/>
      <c r="I321" s="10"/>
      <c r="J321" s="10"/>
      <c r="K321" s="10"/>
      <c r="L321" s="10">
        <v>1</v>
      </c>
      <c r="M321" s="10">
        <v>1</v>
      </c>
      <c r="N321" s="10">
        <v>1</v>
      </c>
      <c r="O321" s="10">
        <v>1</v>
      </c>
      <c r="P321" s="10">
        <v>1</v>
      </c>
      <c r="Q321" s="10"/>
      <c r="R321" s="10">
        <v>5</v>
      </c>
    </row>
    <row r="322" spans="2:18" x14ac:dyDescent="0.25">
      <c r="B322" s="6" t="s">
        <v>2139</v>
      </c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>
        <v>1</v>
      </c>
      <c r="Q322" s="10">
        <v>1</v>
      </c>
      <c r="R322" s="10">
        <v>2</v>
      </c>
    </row>
    <row r="323" spans="2:18" x14ac:dyDescent="0.25">
      <c r="B323" s="6" t="s">
        <v>1982</v>
      </c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>
        <v>1</v>
      </c>
      <c r="P323" s="10"/>
      <c r="Q323" s="10"/>
      <c r="R323" s="10">
        <v>1</v>
      </c>
    </row>
    <row r="324" spans="2:18" x14ac:dyDescent="0.25">
      <c r="B324" s="6" t="s">
        <v>86</v>
      </c>
      <c r="C324" s="10">
        <v>1</v>
      </c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>
        <v>1</v>
      </c>
      <c r="Q324" s="10">
        <v>1</v>
      </c>
      <c r="R324" s="10">
        <v>3</v>
      </c>
    </row>
    <row r="325" spans="2:18" x14ac:dyDescent="0.25">
      <c r="B325" s="6" t="s">
        <v>1191</v>
      </c>
      <c r="C325" s="10"/>
      <c r="D325" s="10"/>
      <c r="E325" s="10"/>
      <c r="F325" s="10"/>
      <c r="G325" s="10"/>
      <c r="H325" s="10"/>
      <c r="I325" s="10"/>
      <c r="J325" s="10">
        <v>1</v>
      </c>
      <c r="K325" s="10"/>
      <c r="L325" s="10"/>
      <c r="M325" s="10"/>
      <c r="N325" s="10"/>
      <c r="O325" s="10"/>
      <c r="P325" s="10"/>
      <c r="Q325" s="10"/>
      <c r="R325" s="10">
        <v>1</v>
      </c>
    </row>
    <row r="326" spans="2:18" x14ac:dyDescent="0.25">
      <c r="B326" s="6" t="s">
        <v>694</v>
      </c>
      <c r="C326" s="10"/>
      <c r="D326" s="10"/>
      <c r="E326" s="10"/>
      <c r="F326" s="10"/>
      <c r="G326" s="10">
        <v>1</v>
      </c>
      <c r="H326" s="10">
        <v>1</v>
      </c>
      <c r="I326" s="10"/>
      <c r="J326" s="10"/>
      <c r="K326" s="10"/>
      <c r="L326" s="10"/>
      <c r="M326" s="10"/>
      <c r="N326" s="10"/>
      <c r="O326" s="10"/>
      <c r="P326" s="10"/>
      <c r="Q326" s="10"/>
      <c r="R326" s="10">
        <v>2</v>
      </c>
    </row>
    <row r="327" spans="2:18" x14ac:dyDescent="0.25">
      <c r="B327" s="6" t="s">
        <v>543</v>
      </c>
      <c r="C327" s="10"/>
      <c r="D327" s="10"/>
      <c r="E327" s="10"/>
      <c r="F327" s="10">
        <v>1</v>
      </c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>
        <v>1</v>
      </c>
    </row>
    <row r="328" spans="2:18" x14ac:dyDescent="0.25">
      <c r="B328" s="6" t="s">
        <v>1633</v>
      </c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>
        <v>1</v>
      </c>
      <c r="N328" s="10">
        <v>1</v>
      </c>
      <c r="O328" s="10"/>
      <c r="P328" s="10"/>
      <c r="Q328" s="10"/>
      <c r="R328" s="10">
        <v>2</v>
      </c>
    </row>
    <row r="329" spans="2:18" x14ac:dyDescent="0.25">
      <c r="B329" s="6" t="s">
        <v>723</v>
      </c>
      <c r="C329" s="10"/>
      <c r="D329" s="10"/>
      <c r="E329" s="10"/>
      <c r="F329" s="10"/>
      <c r="G329" s="10">
        <v>1</v>
      </c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>
        <v>1</v>
      </c>
    </row>
    <row r="330" spans="2:18" x14ac:dyDescent="0.25">
      <c r="B330" s="6" t="s">
        <v>1828</v>
      </c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>
        <v>1</v>
      </c>
      <c r="O330" s="10"/>
      <c r="P330" s="10"/>
      <c r="Q330" s="10"/>
      <c r="R330" s="10">
        <v>1</v>
      </c>
    </row>
    <row r="331" spans="2:18" x14ac:dyDescent="0.25">
      <c r="B331" s="6" t="s">
        <v>76</v>
      </c>
      <c r="C331" s="10">
        <v>1</v>
      </c>
      <c r="D331" s="10">
        <v>1</v>
      </c>
      <c r="E331" s="10">
        <v>1</v>
      </c>
      <c r="F331" s="10">
        <v>1</v>
      </c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>
        <v>4</v>
      </c>
    </row>
    <row r="332" spans="2:18" x14ac:dyDescent="0.25">
      <c r="B332" s="6" t="s">
        <v>1190</v>
      </c>
      <c r="C332" s="10"/>
      <c r="D332" s="10"/>
      <c r="E332" s="10"/>
      <c r="F332" s="10"/>
      <c r="G332" s="10"/>
      <c r="H332" s="10"/>
      <c r="I332" s="10"/>
      <c r="J332" s="10">
        <v>1</v>
      </c>
      <c r="K332" s="10"/>
      <c r="L332" s="10"/>
      <c r="M332" s="10"/>
      <c r="N332" s="10"/>
      <c r="O332" s="10"/>
      <c r="P332" s="10"/>
      <c r="Q332" s="10"/>
      <c r="R332" s="10">
        <v>1</v>
      </c>
    </row>
    <row r="333" spans="2:18" x14ac:dyDescent="0.25">
      <c r="B333" s="6" t="s">
        <v>1197</v>
      </c>
      <c r="C333" s="10"/>
      <c r="D333" s="10"/>
      <c r="E333" s="10"/>
      <c r="F333" s="10"/>
      <c r="G333" s="10"/>
      <c r="H333" s="10"/>
      <c r="I333" s="10"/>
      <c r="J333" s="10">
        <v>1</v>
      </c>
      <c r="K333" s="10"/>
      <c r="L333" s="10"/>
      <c r="M333" s="10"/>
      <c r="N333" s="10"/>
      <c r="O333" s="10"/>
      <c r="P333" s="10"/>
      <c r="Q333" s="10"/>
      <c r="R333" s="10">
        <v>1</v>
      </c>
    </row>
    <row r="334" spans="2:18" x14ac:dyDescent="0.25">
      <c r="B334" s="6" t="s">
        <v>69</v>
      </c>
      <c r="C334" s="10">
        <v>1</v>
      </c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>
        <v>1</v>
      </c>
    </row>
    <row r="335" spans="2:18" x14ac:dyDescent="0.25">
      <c r="B335" s="6" t="s">
        <v>858</v>
      </c>
      <c r="C335" s="10"/>
      <c r="D335" s="10"/>
      <c r="E335" s="10"/>
      <c r="F335" s="10"/>
      <c r="G335" s="10"/>
      <c r="H335" s="10">
        <v>1</v>
      </c>
      <c r="I335" s="10"/>
      <c r="J335" s="10"/>
      <c r="K335" s="10"/>
      <c r="L335" s="10"/>
      <c r="M335" s="10"/>
      <c r="N335" s="10"/>
      <c r="O335" s="10"/>
      <c r="P335" s="10"/>
      <c r="Q335" s="10"/>
      <c r="R335" s="10">
        <v>1</v>
      </c>
    </row>
    <row r="336" spans="2:18" x14ac:dyDescent="0.25">
      <c r="B336" s="6" t="s">
        <v>1621</v>
      </c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>
        <v>1</v>
      </c>
      <c r="N336" s="10"/>
      <c r="O336" s="10"/>
      <c r="P336" s="10"/>
      <c r="Q336" s="10"/>
      <c r="R336" s="10">
        <v>1</v>
      </c>
    </row>
    <row r="337" spans="2:18" x14ac:dyDescent="0.25">
      <c r="B337" s="6" t="s">
        <v>526</v>
      </c>
      <c r="C337" s="10"/>
      <c r="D337" s="10"/>
      <c r="E337" s="10"/>
      <c r="F337" s="10">
        <v>1</v>
      </c>
      <c r="G337" s="10">
        <v>1</v>
      </c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>
        <v>2</v>
      </c>
    </row>
    <row r="338" spans="2:18" x14ac:dyDescent="0.25">
      <c r="B338" s="6" t="s">
        <v>1329</v>
      </c>
      <c r="C338" s="10"/>
      <c r="D338" s="10"/>
      <c r="E338" s="10"/>
      <c r="F338" s="10"/>
      <c r="G338" s="10"/>
      <c r="H338" s="10"/>
      <c r="I338" s="10"/>
      <c r="J338" s="10"/>
      <c r="K338" s="10">
        <v>1</v>
      </c>
      <c r="L338" s="10">
        <v>1</v>
      </c>
      <c r="M338" s="10"/>
      <c r="N338" s="10"/>
      <c r="O338" s="10"/>
      <c r="P338" s="10"/>
      <c r="Q338" s="10"/>
      <c r="R338" s="10">
        <v>2</v>
      </c>
    </row>
    <row r="339" spans="2:18" x14ac:dyDescent="0.25">
      <c r="B339" s="6" t="s">
        <v>1328</v>
      </c>
      <c r="C339" s="10"/>
      <c r="D339" s="10"/>
      <c r="E339" s="10"/>
      <c r="F339" s="10"/>
      <c r="G339" s="10"/>
      <c r="H339" s="10"/>
      <c r="I339" s="10"/>
      <c r="J339" s="10"/>
      <c r="K339" s="10">
        <v>1</v>
      </c>
      <c r="L339" s="10"/>
      <c r="M339" s="10"/>
      <c r="N339" s="10"/>
      <c r="O339" s="10"/>
      <c r="P339" s="10"/>
      <c r="Q339" s="10"/>
      <c r="R339" s="10">
        <v>1</v>
      </c>
    </row>
    <row r="340" spans="2:18" x14ac:dyDescent="0.25">
      <c r="B340" s="6" t="s">
        <v>704</v>
      </c>
      <c r="C340" s="10"/>
      <c r="D340" s="10"/>
      <c r="E340" s="10"/>
      <c r="F340" s="10"/>
      <c r="G340" s="10">
        <v>1</v>
      </c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>
        <v>1</v>
      </c>
    </row>
    <row r="341" spans="2:18" x14ac:dyDescent="0.25">
      <c r="B341" s="6" t="s">
        <v>1502</v>
      </c>
      <c r="C341" s="10"/>
      <c r="D341" s="10"/>
      <c r="E341" s="10"/>
      <c r="F341" s="10"/>
      <c r="G341" s="10"/>
      <c r="H341" s="10"/>
      <c r="I341" s="10"/>
      <c r="J341" s="10"/>
      <c r="K341" s="10"/>
      <c r="L341" s="10">
        <v>1</v>
      </c>
      <c r="M341" s="10">
        <v>1</v>
      </c>
      <c r="N341" s="10"/>
      <c r="O341" s="10"/>
      <c r="P341" s="10"/>
      <c r="Q341" s="10"/>
      <c r="R341" s="10">
        <v>2</v>
      </c>
    </row>
    <row r="342" spans="2:18" x14ac:dyDescent="0.25">
      <c r="B342" s="6" t="s">
        <v>1834</v>
      </c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>
        <v>1</v>
      </c>
      <c r="O342" s="10"/>
      <c r="P342" s="10"/>
      <c r="Q342" s="10"/>
      <c r="R342" s="10">
        <v>1</v>
      </c>
    </row>
    <row r="343" spans="2:18" x14ac:dyDescent="0.25">
      <c r="B343" s="6" t="s">
        <v>1186</v>
      </c>
      <c r="C343" s="10"/>
      <c r="D343" s="10"/>
      <c r="E343" s="10"/>
      <c r="F343" s="10"/>
      <c r="G343" s="10"/>
      <c r="H343" s="10"/>
      <c r="I343" s="10"/>
      <c r="J343" s="10">
        <v>1</v>
      </c>
      <c r="K343" s="10"/>
      <c r="L343" s="10"/>
      <c r="M343" s="10"/>
      <c r="N343" s="10"/>
      <c r="O343" s="10"/>
      <c r="P343" s="10"/>
      <c r="Q343" s="10"/>
      <c r="R343" s="10">
        <v>1</v>
      </c>
    </row>
    <row r="344" spans="2:18" x14ac:dyDescent="0.25">
      <c r="B344" s="6" t="s">
        <v>2214</v>
      </c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>
        <v>1</v>
      </c>
      <c r="R344" s="10">
        <v>1</v>
      </c>
    </row>
    <row r="345" spans="2:18" x14ac:dyDescent="0.25">
      <c r="B345" s="6" t="s">
        <v>1063</v>
      </c>
      <c r="C345" s="10"/>
      <c r="D345" s="10"/>
      <c r="E345" s="10"/>
      <c r="F345" s="10"/>
      <c r="G345" s="10"/>
      <c r="H345" s="10"/>
      <c r="I345" s="10">
        <v>1</v>
      </c>
      <c r="J345" s="10"/>
      <c r="K345" s="10"/>
      <c r="L345" s="10"/>
      <c r="M345" s="10"/>
      <c r="N345" s="10"/>
      <c r="O345" s="10"/>
      <c r="P345" s="10"/>
      <c r="Q345" s="10"/>
      <c r="R345" s="10">
        <v>1</v>
      </c>
    </row>
    <row r="346" spans="2:18" x14ac:dyDescent="0.25">
      <c r="B346" s="6" t="s">
        <v>1840</v>
      </c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>
        <v>1</v>
      </c>
      <c r="O346" s="10"/>
      <c r="P346" s="10"/>
      <c r="Q346" s="10"/>
      <c r="R346" s="10">
        <v>1</v>
      </c>
    </row>
    <row r="347" spans="2:18" x14ac:dyDescent="0.25">
      <c r="B347" s="6" t="s">
        <v>1491</v>
      </c>
      <c r="C347" s="10"/>
      <c r="D347" s="10"/>
      <c r="E347" s="10"/>
      <c r="F347" s="10"/>
      <c r="G347" s="10"/>
      <c r="H347" s="10"/>
      <c r="I347" s="10"/>
      <c r="J347" s="10"/>
      <c r="K347" s="10"/>
      <c r="L347" s="10">
        <v>1</v>
      </c>
      <c r="M347" s="10"/>
      <c r="N347" s="10"/>
      <c r="O347" s="10"/>
      <c r="P347" s="10"/>
      <c r="Q347" s="10"/>
      <c r="R347" s="10">
        <v>1</v>
      </c>
    </row>
    <row r="348" spans="2:18" x14ac:dyDescent="0.25">
      <c r="B348" s="6" t="s">
        <v>96</v>
      </c>
      <c r="C348" s="10">
        <v>1</v>
      </c>
      <c r="D348" s="10">
        <v>1</v>
      </c>
      <c r="E348" s="10">
        <v>1</v>
      </c>
      <c r="F348" s="10"/>
      <c r="G348" s="10"/>
      <c r="H348" s="10"/>
      <c r="I348" s="10"/>
      <c r="J348" s="10"/>
      <c r="K348" s="10"/>
      <c r="L348" s="10"/>
      <c r="M348" s="10"/>
      <c r="N348" s="10"/>
      <c r="O348" s="10">
        <v>1</v>
      </c>
      <c r="P348" s="10">
        <v>1</v>
      </c>
      <c r="Q348" s="10">
        <v>1</v>
      </c>
      <c r="R348" s="10">
        <v>6</v>
      </c>
    </row>
    <row r="349" spans="2:18" x14ac:dyDescent="0.25">
      <c r="B349" s="6" t="s">
        <v>1484</v>
      </c>
      <c r="C349" s="10"/>
      <c r="D349" s="10"/>
      <c r="E349" s="10"/>
      <c r="F349" s="10"/>
      <c r="G349" s="10"/>
      <c r="H349" s="10"/>
      <c r="I349" s="10"/>
      <c r="J349" s="10"/>
      <c r="K349" s="10"/>
      <c r="L349" s="10">
        <v>1</v>
      </c>
      <c r="M349" s="10"/>
      <c r="N349" s="10"/>
      <c r="O349" s="10"/>
      <c r="P349" s="10"/>
      <c r="Q349" s="10"/>
      <c r="R349" s="10">
        <v>1</v>
      </c>
    </row>
    <row r="350" spans="2:18" x14ac:dyDescent="0.25">
      <c r="B350" s="6" t="s">
        <v>2140</v>
      </c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>
        <v>1</v>
      </c>
      <c r="Q350" s="10"/>
      <c r="R350" s="10">
        <v>1</v>
      </c>
    </row>
    <row r="351" spans="2:18" x14ac:dyDescent="0.25">
      <c r="B351" s="6" t="s">
        <v>1065</v>
      </c>
      <c r="C351" s="10"/>
      <c r="D351" s="10"/>
      <c r="E351" s="10"/>
      <c r="F351" s="10"/>
      <c r="G351" s="10"/>
      <c r="H351" s="10"/>
      <c r="I351" s="10">
        <v>1</v>
      </c>
      <c r="J351" s="10">
        <v>1</v>
      </c>
      <c r="K351" s="10"/>
      <c r="L351" s="10"/>
      <c r="M351" s="10"/>
      <c r="N351" s="10"/>
      <c r="O351" s="10"/>
      <c r="P351" s="10"/>
      <c r="Q351" s="10"/>
      <c r="R351" s="10">
        <v>2</v>
      </c>
    </row>
    <row r="352" spans="2:18" x14ac:dyDescent="0.25">
      <c r="B352" s="6" t="s">
        <v>1493</v>
      </c>
      <c r="C352" s="10"/>
      <c r="D352" s="10"/>
      <c r="E352" s="10"/>
      <c r="F352" s="10"/>
      <c r="G352" s="10"/>
      <c r="H352" s="10"/>
      <c r="I352" s="10"/>
      <c r="J352" s="10"/>
      <c r="K352" s="10"/>
      <c r="L352" s="10">
        <v>1</v>
      </c>
      <c r="M352" s="10"/>
      <c r="N352" s="10"/>
      <c r="O352" s="10"/>
      <c r="P352" s="10"/>
      <c r="Q352" s="10"/>
      <c r="R352" s="10">
        <v>1</v>
      </c>
    </row>
    <row r="353" spans="2:18" x14ac:dyDescent="0.25">
      <c r="B353" s="6" t="s">
        <v>868</v>
      </c>
      <c r="C353" s="10"/>
      <c r="D353" s="10"/>
      <c r="E353" s="10"/>
      <c r="F353" s="10"/>
      <c r="G353" s="10"/>
      <c r="H353" s="10">
        <v>1</v>
      </c>
      <c r="I353" s="10"/>
      <c r="J353" s="10"/>
      <c r="K353" s="10"/>
      <c r="L353" s="10"/>
      <c r="M353" s="10"/>
      <c r="N353" s="10"/>
      <c r="O353" s="10"/>
      <c r="P353" s="10"/>
      <c r="Q353" s="10"/>
      <c r="R353" s="10">
        <v>1</v>
      </c>
    </row>
    <row r="354" spans="2:18" x14ac:dyDescent="0.25">
      <c r="B354" s="6" t="s">
        <v>1041</v>
      </c>
      <c r="C354" s="10"/>
      <c r="D354" s="10"/>
      <c r="E354" s="10"/>
      <c r="F354" s="10"/>
      <c r="G354" s="10"/>
      <c r="H354" s="10"/>
      <c r="I354" s="10">
        <v>1</v>
      </c>
      <c r="J354" s="10"/>
      <c r="K354" s="10"/>
      <c r="L354" s="10">
        <v>1</v>
      </c>
      <c r="M354" s="10"/>
      <c r="N354" s="10"/>
      <c r="O354" s="10"/>
      <c r="P354" s="10"/>
      <c r="Q354" s="10"/>
      <c r="R354" s="10">
        <v>2</v>
      </c>
    </row>
    <row r="355" spans="2:18" x14ac:dyDescent="0.25">
      <c r="B355" s="6" t="s">
        <v>1838</v>
      </c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>
        <v>1</v>
      </c>
      <c r="O355" s="10"/>
      <c r="P355" s="10"/>
      <c r="Q355" s="10"/>
      <c r="R355" s="10">
        <v>1</v>
      </c>
    </row>
    <row r="356" spans="2:18" x14ac:dyDescent="0.25">
      <c r="B356" s="6" t="s">
        <v>2207</v>
      </c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>
        <v>1</v>
      </c>
      <c r="R356" s="10">
        <v>1</v>
      </c>
    </row>
    <row r="357" spans="2:18" x14ac:dyDescent="0.25">
      <c r="B357" s="6" t="s">
        <v>1339</v>
      </c>
      <c r="C357" s="10"/>
      <c r="D357" s="10"/>
      <c r="E357" s="10"/>
      <c r="F357" s="10"/>
      <c r="G357" s="10"/>
      <c r="H357" s="10"/>
      <c r="I357" s="10"/>
      <c r="J357" s="10"/>
      <c r="K357" s="10">
        <v>1</v>
      </c>
      <c r="L357" s="10"/>
      <c r="M357" s="10"/>
      <c r="N357" s="10"/>
      <c r="O357" s="10"/>
      <c r="P357" s="10"/>
      <c r="Q357" s="10"/>
      <c r="R357" s="10">
        <v>1</v>
      </c>
    </row>
    <row r="358" spans="2:18" x14ac:dyDescent="0.25">
      <c r="B358" s="6" t="s">
        <v>1318</v>
      </c>
      <c r="C358" s="10"/>
      <c r="D358" s="10"/>
      <c r="E358" s="10"/>
      <c r="F358" s="10"/>
      <c r="G358" s="10"/>
      <c r="H358" s="10"/>
      <c r="I358" s="10"/>
      <c r="J358" s="10"/>
      <c r="K358" s="10">
        <v>1</v>
      </c>
      <c r="L358" s="10">
        <v>1</v>
      </c>
      <c r="M358" s="10"/>
      <c r="N358" s="10"/>
      <c r="O358" s="10"/>
      <c r="P358" s="10"/>
      <c r="Q358" s="10"/>
      <c r="R358" s="10">
        <v>2</v>
      </c>
    </row>
    <row r="359" spans="2:18" x14ac:dyDescent="0.25">
      <c r="B359" s="6" t="s">
        <v>710</v>
      </c>
      <c r="C359" s="10"/>
      <c r="D359" s="10"/>
      <c r="E359" s="10"/>
      <c r="F359" s="10"/>
      <c r="G359" s="10">
        <v>1</v>
      </c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>
        <v>1</v>
      </c>
    </row>
    <row r="360" spans="2:18" x14ac:dyDescent="0.25">
      <c r="B360" s="6" t="s">
        <v>871</v>
      </c>
      <c r="C360" s="10"/>
      <c r="D360" s="10"/>
      <c r="E360" s="10"/>
      <c r="F360" s="10"/>
      <c r="G360" s="10"/>
      <c r="H360" s="10">
        <v>1</v>
      </c>
      <c r="I360" s="10"/>
      <c r="J360" s="10"/>
      <c r="K360" s="10"/>
      <c r="L360" s="10"/>
      <c r="M360" s="10"/>
      <c r="N360" s="10"/>
      <c r="O360" s="10"/>
      <c r="P360" s="10"/>
      <c r="Q360" s="10"/>
      <c r="R360" s="10">
        <v>1</v>
      </c>
    </row>
    <row r="361" spans="2:18" x14ac:dyDescent="0.25">
      <c r="B361" s="6" t="s">
        <v>1196</v>
      </c>
      <c r="C361" s="10"/>
      <c r="D361" s="10"/>
      <c r="E361" s="10"/>
      <c r="F361" s="10"/>
      <c r="G361" s="10"/>
      <c r="H361" s="10"/>
      <c r="I361" s="10"/>
      <c r="J361" s="10">
        <v>1</v>
      </c>
      <c r="K361" s="10"/>
      <c r="L361" s="10"/>
      <c r="M361" s="10"/>
      <c r="N361" s="10"/>
      <c r="O361" s="10"/>
      <c r="P361" s="10"/>
      <c r="Q361" s="10"/>
      <c r="R361" s="10">
        <v>1</v>
      </c>
    </row>
    <row r="362" spans="2:18" x14ac:dyDescent="0.25">
      <c r="B362" s="6" t="s">
        <v>551</v>
      </c>
      <c r="C362" s="10"/>
      <c r="D362" s="10"/>
      <c r="E362" s="10"/>
      <c r="F362" s="10">
        <v>1</v>
      </c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>
        <v>1</v>
      </c>
    </row>
    <row r="363" spans="2:18" x14ac:dyDescent="0.25">
      <c r="B363" s="6" t="s">
        <v>724</v>
      </c>
      <c r="C363" s="10"/>
      <c r="D363" s="10"/>
      <c r="E363" s="10"/>
      <c r="F363" s="10"/>
      <c r="G363" s="10">
        <v>1</v>
      </c>
      <c r="H363" s="10">
        <v>1</v>
      </c>
      <c r="I363" s="10">
        <v>1</v>
      </c>
      <c r="J363" s="10">
        <v>1</v>
      </c>
      <c r="K363" s="10">
        <v>1</v>
      </c>
      <c r="L363" s="10">
        <v>1</v>
      </c>
      <c r="M363" s="10">
        <v>1</v>
      </c>
      <c r="N363" s="10"/>
      <c r="O363" s="10"/>
      <c r="P363" s="10"/>
      <c r="Q363" s="10"/>
      <c r="R363" s="10">
        <v>7</v>
      </c>
    </row>
    <row r="364" spans="2:18" x14ac:dyDescent="0.25">
      <c r="B364" s="6" t="s">
        <v>862</v>
      </c>
      <c r="C364" s="10"/>
      <c r="D364" s="10"/>
      <c r="E364" s="10"/>
      <c r="F364" s="10"/>
      <c r="G364" s="10"/>
      <c r="H364" s="10">
        <v>1</v>
      </c>
      <c r="I364" s="10"/>
      <c r="J364" s="10"/>
      <c r="K364" s="10"/>
      <c r="L364" s="10"/>
      <c r="M364" s="10"/>
      <c r="N364" s="10"/>
      <c r="O364" s="10"/>
      <c r="P364" s="10"/>
      <c r="Q364" s="10"/>
      <c r="R364" s="10">
        <v>1</v>
      </c>
    </row>
    <row r="365" spans="2:18" x14ac:dyDescent="0.25">
      <c r="B365" s="6" t="s">
        <v>728</v>
      </c>
      <c r="C365" s="10"/>
      <c r="D365" s="10"/>
      <c r="E365" s="10"/>
      <c r="F365" s="10"/>
      <c r="G365" s="10">
        <v>1</v>
      </c>
      <c r="H365" s="10">
        <v>1</v>
      </c>
      <c r="I365" s="10"/>
      <c r="J365" s="10"/>
      <c r="K365" s="10"/>
      <c r="L365" s="10"/>
      <c r="M365" s="10"/>
      <c r="N365" s="10"/>
      <c r="O365" s="10"/>
      <c r="P365" s="10"/>
      <c r="Q365" s="10"/>
      <c r="R365" s="10">
        <v>2</v>
      </c>
    </row>
    <row r="366" spans="2:18" x14ac:dyDescent="0.25">
      <c r="B366" s="6" t="s">
        <v>1506</v>
      </c>
      <c r="C366" s="10"/>
      <c r="D366" s="10"/>
      <c r="E366" s="10"/>
      <c r="F366" s="10"/>
      <c r="G366" s="10"/>
      <c r="H366" s="10"/>
      <c r="I366" s="10"/>
      <c r="J366" s="10"/>
      <c r="K366" s="10"/>
      <c r="L366" s="10">
        <v>1</v>
      </c>
      <c r="M366" s="10"/>
      <c r="N366" s="10"/>
      <c r="O366" s="10"/>
      <c r="P366" s="10"/>
      <c r="Q366" s="10"/>
      <c r="R366" s="10">
        <v>1</v>
      </c>
    </row>
    <row r="367" spans="2:18" x14ac:dyDescent="0.25">
      <c r="B367" s="6" t="s">
        <v>843</v>
      </c>
      <c r="C367" s="10"/>
      <c r="D367" s="10"/>
      <c r="E367" s="10"/>
      <c r="F367" s="10"/>
      <c r="G367" s="10"/>
      <c r="H367" s="10">
        <v>1</v>
      </c>
      <c r="I367" s="10">
        <v>1</v>
      </c>
      <c r="J367" s="10"/>
      <c r="K367" s="10"/>
      <c r="L367" s="10"/>
      <c r="M367" s="10"/>
      <c r="N367" s="10"/>
      <c r="O367" s="10"/>
      <c r="P367" s="10"/>
      <c r="Q367" s="10"/>
      <c r="R367" s="10">
        <v>2</v>
      </c>
    </row>
    <row r="368" spans="2:18" x14ac:dyDescent="0.25">
      <c r="B368" s="6" t="s">
        <v>82</v>
      </c>
      <c r="C368" s="10">
        <v>1</v>
      </c>
      <c r="D368" s="10">
        <v>1</v>
      </c>
      <c r="E368" s="10"/>
      <c r="F368" s="10"/>
      <c r="G368" s="10"/>
      <c r="H368" s="10"/>
      <c r="I368" s="10"/>
      <c r="J368" s="10"/>
      <c r="K368" s="10"/>
      <c r="L368" s="10"/>
      <c r="M368" s="10">
        <v>1</v>
      </c>
      <c r="N368" s="10"/>
      <c r="O368" s="10"/>
      <c r="P368" s="10">
        <v>1</v>
      </c>
      <c r="Q368" s="10">
        <v>1</v>
      </c>
      <c r="R368" s="10">
        <v>5</v>
      </c>
    </row>
    <row r="369" spans="2:18" x14ac:dyDescent="0.25">
      <c r="B369" s="6" t="s">
        <v>45</v>
      </c>
      <c r="C369" s="10">
        <v>1</v>
      </c>
      <c r="D369" s="10">
        <v>1</v>
      </c>
      <c r="E369" s="10">
        <v>1</v>
      </c>
      <c r="F369" s="10">
        <v>1</v>
      </c>
      <c r="G369" s="10">
        <v>1</v>
      </c>
      <c r="H369" s="10">
        <v>1</v>
      </c>
      <c r="I369" s="10"/>
      <c r="J369" s="10"/>
      <c r="K369" s="10"/>
      <c r="L369" s="10"/>
      <c r="M369" s="10"/>
      <c r="N369" s="10"/>
      <c r="O369" s="10"/>
      <c r="P369" s="10"/>
      <c r="Q369" s="10">
        <v>1</v>
      </c>
      <c r="R369" s="10">
        <v>7</v>
      </c>
    </row>
    <row r="370" spans="2:18" x14ac:dyDescent="0.25">
      <c r="B370" s="6" t="s">
        <v>2130</v>
      </c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>
        <v>1</v>
      </c>
      <c r="Q370" s="10"/>
      <c r="R370" s="10">
        <v>1</v>
      </c>
    </row>
    <row r="371" spans="2:18" x14ac:dyDescent="0.25">
      <c r="B371" s="6" t="s">
        <v>1485</v>
      </c>
      <c r="C371" s="10"/>
      <c r="D371" s="10"/>
      <c r="E371" s="10"/>
      <c r="F371" s="10"/>
      <c r="G371" s="10"/>
      <c r="H371" s="10"/>
      <c r="I371" s="10"/>
      <c r="J371" s="10"/>
      <c r="K371" s="10"/>
      <c r="L371" s="10">
        <v>1</v>
      </c>
      <c r="M371" s="10"/>
      <c r="N371" s="10"/>
      <c r="O371" s="10"/>
      <c r="P371" s="10"/>
      <c r="Q371" s="10"/>
      <c r="R371" s="10">
        <v>1</v>
      </c>
    </row>
    <row r="372" spans="2:18" x14ac:dyDescent="0.25">
      <c r="B372" s="6" t="s">
        <v>1319</v>
      </c>
      <c r="C372" s="10"/>
      <c r="D372" s="10"/>
      <c r="E372" s="10"/>
      <c r="F372" s="10"/>
      <c r="G372" s="10"/>
      <c r="H372" s="10"/>
      <c r="I372" s="10"/>
      <c r="J372" s="10"/>
      <c r="K372" s="10">
        <v>1</v>
      </c>
      <c r="L372" s="10"/>
      <c r="M372" s="10"/>
      <c r="N372" s="10"/>
      <c r="O372" s="10"/>
      <c r="P372" s="10"/>
      <c r="Q372" s="10"/>
      <c r="R372" s="10">
        <v>1</v>
      </c>
    </row>
    <row r="373" spans="2:18" x14ac:dyDescent="0.25">
      <c r="B373" s="6" t="s">
        <v>90</v>
      </c>
      <c r="C373" s="10">
        <v>1</v>
      </c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>
        <v>1</v>
      </c>
      <c r="P373" s="10"/>
      <c r="Q373" s="10">
        <v>1</v>
      </c>
      <c r="R373" s="10">
        <v>3</v>
      </c>
    </row>
    <row r="374" spans="2:18" x14ac:dyDescent="0.25">
      <c r="B374" s="6" t="s">
        <v>2212</v>
      </c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>
        <v>1</v>
      </c>
      <c r="Q374" s="10">
        <v>1</v>
      </c>
      <c r="R374" s="10">
        <v>2</v>
      </c>
    </row>
    <row r="375" spans="2:18" x14ac:dyDescent="0.25">
      <c r="B375" s="6" t="s">
        <v>1824</v>
      </c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>
        <v>1</v>
      </c>
      <c r="O375" s="10"/>
      <c r="P375" s="10"/>
      <c r="Q375" s="10"/>
      <c r="R375" s="10">
        <v>1</v>
      </c>
    </row>
    <row r="376" spans="2:18" x14ac:dyDescent="0.25">
      <c r="B376" s="6" t="s">
        <v>1632</v>
      </c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>
        <v>1</v>
      </c>
      <c r="N376" s="10">
        <v>1</v>
      </c>
      <c r="O376" s="10"/>
      <c r="P376" s="10"/>
      <c r="Q376" s="10"/>
      <c r="R376" s="10">
        <v>2</v>
      </c>
    </row>
    <row r="377" spans="2:18" x14ac:dyDescent="0.25">
      <c r="B377" s="6" t="s">
        <v>1987</v>
      </c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>
        <v>1</v>
      </c>
      <c r="P377" s="10"/>
      <c r="Q377" s="10"/>
      <c r="R377" s="10">
        <v>1</v>
      </c>
    </row>
    <row r="378" spans="2:18" x14ac:dyDescent="0.25">
      <c r="B378" s="6" t="s">
        <v>92</v>
      </c>
      <c r="C378" s="10">
        <v>1</v>
      </c>
      <c r="D378" s="10">
        <v>1</v>
      </c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>
        <v>1</v>
      </c>
      <c r="R378" s="10">
        <v>3</v>
      </c>
    </row>
    <row r="379" spans="2:18" x14ac:dyDescent="0.25">
      <c r="B379" s="6" t="s">
        <v>397</v>
      </c>
      <c r="C379" s="10"/>
      <c r="D379" s="10"/>
      <c r="E379" s="10">
        <v>1</v>
      </c>
      <c r="F379" s="10">
        <v>1</v>
      </c>
      <c r="G379" s="10">
        <v>1</v>
      </c>
      <c r="H379" s="10">
        <v>1</v>
      </c>
      <c r="I379" s="10"/>
      <c r="J379" s="10"/>
      <c r="K379" s="10">
        <v>1</v>
      </c>
      <c r="L379" s="10">
        <v>1</v>
      </c>
      <c r="M379" s="10">
        <v>1</v>
      </c>
      <c r="N379" s="10">
        <v>1</v>
      </c>
      <c r="O379" s="10">
        <v>1</v>
      </c>
      <c r="P379" s="10"/>
      <c r="Q379" s="10"/>
      <c r="R379" s="10">
        <v>9</v>
      </c>
    </row>
    <row r="380" spans="2:18" x14ac:dyDescent="0.25">
      <c r="B380" s="6" t="s">
        <v>55</v>
      </c>
      <c r="C380" s="10">
        <v>1</v>
      </c>
      <c r="D380" s="10">
        <v>1</v>
      </c>
      <c r="E380" s="10"/>
      <c r="F380" s="10">
        <v>1</v>
      </c>
      <c r="G380" s="10">
        <v>1</v>
      </c>
      <c r="H380" s="10">
        <v>1</v>
      </c>
      <c r="I380" s="10">
        <v>1</v>
      </c>
      <c r="J380" s="10">
        <v>1</v>
      </c>
      <c r="K380" s="10">
        <v>1</v>
      </c>
      <c r="L380" s="10">
        <v>1</v>
      </c>
      <c r="M380" s="10">
        <v>1</v>
      </c>
      <c r="N380" s="10">
        <v>1</v>
      </c>
      <c r="O380" s="10">
        <v>1</v>
      </c>
      <c r="P380" s="10">
        <v>1</v>
      </c>
      <c r="Q380" s="10">
        <v>1</v>
      </c>
      <c r="R380" s="10">
        <v>14</v>
      </c>
    </row>
    <row r="381" spans="2:18" x14ac:dyDescent="0.25">
      <c r="B381" s="6" t="s">
        <v>855</v>
      </c>
      <c r="C381" s="10"/>
      <c r="D381" s="10"/>
      <c r="E381" s="10"/>
      <c r="F381" s="10"/>
      <c r="G381" s="10"/>
      <c r="H381" s="10">
        <v>1</v>
      </c>
      <c r="I381" s="10"/>
      <c r="J381" s="10"/>
      <c r="K381" s="10"/>
      <c r="L381" s="10"/>
      <c r="M381" s="10"/>
      <c r="N381" s="10"/>
      <c r="O381" s="10"/>
      <c r="P381" s="10"/>
      <c r="Q381" s="10"/>
      <c r="R381" s="10">
        <v>1</v>
      </c>
    </row>
    <row r="382" spans="2:18" x14ac:dyDescent="0.25">
      <c r="B382" s="6" t="s">
        <v>1649</v>
      </c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>
        <v>1</v>
      </c>
      <c r="N382" s="10">
        <v>1</v>
      </c>
      <c r="O382" s="10"/>
      <c r="P382" s="10"/>
      <c r="Q382" s="10"/>
      <c r="R382" s="10">
        <v>2</v>
      </c>
    </row>
    <row r="383" spans="2:18" x14ac:dyDescent="0.25">
      <c r="B383" s="6" t="s">
        <v>793</v>
      </c>
      <c r="C383" s="10"/>
      <c r="D383" s="10"/>
      <c r="E383" s="10"/>
      <c r="F383" s="10"/>
      <c r="G383" s="10"/>
      <c r="H383" s="10">
        <v>1</v>
      </c>
      <c r="I383" s="10"/>
      <c r="J383" s="10"/>
      <c r="K383" s="10"/>
      <c r="L383" s="10"/>
      <c r="M383" s="10"/>
      <c r="N383" s="10"/>
      <c r="O383" s="10"/>
      <c r="P383" s="10"/>
      <c r="Q383" s="10"/>
      <c r="R383" s="10">
        <v>1</v>
      </c>
    </row>
    <row r="384" spans="2:18" x14ac:dyDescent="0.25">
      <c r="B384" s="6" t="s">
        <v>696</v>
      </c>
      <c r="C384" s="10"/>
      <c r="D384" s="10"/>
      <c r="E384" s="10"/>
      <c r="F384" s="10"/>
      <c r="G384" s="10">
        <v>1</v>
      </c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>
        <v>1</v>
      </c>
    </row>
    <row r="385" spans="2:18" x14ac:dyDescent="0.25">
      <c r="B385" s="6" t="s">
        <v>393</v>
      </c>
      <c r="C385" s="10"/>
      <c r="D385" s="10"/>
      <c r="E385" s="10">
        <v>1</v>
      </c>
      <c r="F385" s="10">
        <v>1</v>
      </c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>
        <v>2</v>
      </c>
    </row>
    <row r="386" spans="2:18" x14ac:dyDescent="0.25">
      <c r="B386" s="6" t="s">
        <v>545</v>
      </c>
      <c r="C386" s="10"/>
      <c r="D386" s="10"/>
      <c r="E386" s="10"/>
      <c r="F386" s="10">
        <v>1</v>
      </c>
      <c r="G386" s="10"/>
      <c r="H386" s="10"/>
      <c r="I386" s="10"/>
      <c r="J386" s="10">
        <v>1</v>
      </c>
      <c r="K386" s="10"/>
      <c r="L386" s="10"/>
      <c r="M386" s="10"/>
      <c r="N386" s="10"/>
      <c r="O386" s="10"/>
      <c r="P386" s="10"/>
      <c r="Q386" s="10"/>
      <c r="R386" s="10">
        <v>2</v>
      </c>
    </row>
    <row r="387" spans="2:18" x14ac:dyDescent="0.25">
      <c r="B387" s="6" t="s">
        <v>1320</v>
      </c>
      <c r="C387" s="10"/>
      <c r="D387" s="10"/>
      <c r="E387" s="10"/>
      <c r="F387" s="10"/>
      <c r="G387" s="10"/>
      <c r="H387" s="10"/>
      <c r="I387" s="10"/>
      <c r="J387" s="10"/>
      <c r="K387" s="10">
        <v>1</v>
      </c>
      <c r="L387" s="10"/>
      <c r="M387" s="10"/>
      <c r="N387" s="10"/>
      <c r="O387" s="10"/>
      <c r="P387" s="10"/>
      <c r="Q387" s="10"/>
      <c r="R387" s="10">
        <v>1</v>
      </c>
    </row>
    <row r="388" spans="2:18" x14ac:dyDescent="0.25">
      <c r="B388" s="6" t="s">
        <v>544</v>
      </c>
      <c r="C388" s="10"/>
      <c r="D388" s="10"/>
      <c r="E388" s="10"/>
      <c r="F388" s="10">
        <v>1</v>
      </c>
      <c r="G388" s="10">
        <v>1</v>
      </c>
      <c r="H388" s="10">
        <v>1</v>
      </c>
      <c r="I388" s="10">
        <v>1</v>
      </c>
      <c r="J388" s="10">
        <v>1</v>
      </c>
      <c r="K388" s="10">
        <v>1</v>
      </c>
      <c r="L388" s="10">
        <v>1</v>
      </c>
      <c r="M388" s="10">
        <v>1</v>
      </c>
      <c r="N388" s="10">
        <v>1</v>
      </c>
      <c r="O388" s="10"/>
      <c r="P388" s="10"/>
      <c r="Q388" s="10"/>
      <c r="R388" s="10">
        <v>9</v>
      </c>
    </row>
    <row r="389" spans="2:18" x14ac:dyDescent="0.25">
      <c r="B389" s="6" t="s">
        <v>856</v>
      </c>
      <c r="C389" s="10"/>
      <c r="D389" s="10"/>
      <c r="E389" s="10"/>
      <c r="F389" s="10"/>
      <c r="G389" s="10"/>
      <c r="H389" s="10">
        <v>1</v>
      </c>
      <c r="I389" s="10"/>
      <c r="J389" s="10"/>
      <c r="K389" s="10"/>
      <c r="L389" s="10"/>
      <c r="M389" s="10"/>
      <c r="N389" s="10"/>
      <c r="O389" s="10"/>
      <c r="P389" s="10"/>
      <c r="Q389" s="10"/>
      <c r="R389" s="10">
        <v>1</v>
      </c>
    </row>
    <row r="390" spans="2:18" x14ac:dyDescent="0.25">
      <c r="B390" s="6" t="s">
        <v>72</v>
      </c>
      <c r="C390" s="10">
        <v>1</v>
      </c>
      <c r="D390" s="10">
        <v>1</v>
      </c>
      <c r="E390" s="10">
        <v>1</v>
      </c>
      <c r="F390" s="10"/>
      <c r="G390" s="10"/>
      <c r="H390" s="10"/>
      <c r="I390" s="10"/>
      <c r="J390" s="10"/>
      <c r="K390" s="10"/>
      <c r="L390" s="10"/>
      <c r="M390" s="10"/>
      <c r="N390" s="10"/>
      <c r="O390" s="10">
        <v>1</v>
      </c>
      <c r="P390" s="10">
        <v>1</v>
      </c>
      <c r="Q390" s="10"/>
      <c r="R390" s="10">
        <v>5</v>
      </c>
    </row>
    <row r="391" spans="2:18" x14ac:dyDescent="0.25">
      <c r="B391" s="6" t="s">
        <v>878</v>
      </c>
      <c r="C391" s="10"/>
      <c r="D391" s="10"/>
      <c r="E391" s="10"/>
      <c r="F391" s="10"/>
      <c r="G391" s="10"/>
      <c r="H391" s="10">
        <v>1</v>
      </c>
      <c r="I391" s="10"/>
      <c r="J391" s="10"/>
      <c r="K391" s="10"/>
      <c r="L391" s="10"/>
      <c r="M391" s="10"/>
      <c r="N391" s="10"/>
      <c r="O391" s="10"/>
      <c r="P391" s="10"/>
      <c r="Q391" s="10"/>
      <c r="R391" s="10">
        <v>1</v>
      </c>
    </row>
    <row r="392" spans="2:18" x14ac:dyDescent="0.25">
      <c r="B392" s="6" t="s">
        <v>1057</v>
      </c>
      <c r="C392" s="10"/>
      <c r="D392" s="10"/>
      <c r="E392" s="10"/>
      <c r="F392" s="10"/>
      <c r="G392" s="10"/>
      <c r="H392" s="10"/>
      <c r="I392" s="10">
        <v>1</v>
      </c>
      <c r="J392" s="10"/>
      <c r="K392" s="10"/>
      <c r="L392" s="10"/>
      <c r="M392" s="10"/>
      <c r="N392" s="10"/>
      <c r="O392" s="10"/>
      <c r="P392" s="10"/>
      <c r="Q392" s="10"/>
      <c r="R392" s="10">
        <v>1</v>
      </c>
    </row>
    <row r="393" spans="2:18" x14ac:dyDescent="0.25">
      <c r="B393" s="6" t="s">
        <v>398</v>
      </c>
      <c r="C393" s="10"/>
      <c r="D393" s="10"/>
      <c r="E393" s="10">
        <v>1</v>
      </c>
      <c r="F393" s="10">
        <v>1</v>
      </c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>
        <v>2</v>
      </c>
    </row>
    <row r="394" spans="2:18" x14ac:dyDescent="0.25">
      <c r="B394" s="6" t="s">
        <v>852</v>
      </c>
      <c r="C394" s="10"/>
      <c r="D394" s="10"/>
      <c r="E394" s="10"/>
      <c r="F394" s="10"/>
      <c r="G394" s="10"/>
      <c r="H394" s="10">
        <v>1</v>
      </c>
      <c r="I394" s="10">
        <v>1</v>
      </c>
      <c r="J394" s="10">
        <v>1</v>
      </c>
      <c r="K394" s="10">
        <v>1</v>
      </c>
      <c r="L394" s="10">
        <v>1</v>
      </c>
      <c r="M394" s="10">
        <v>1</v>
      </c>
      <c r="N394" s="10">
        <v>1</v>
      </c>
      <c r="O394" s="10"/>
      <c r="P394" s="10"/>
      <c r="Q394" s="10"/>
      <c r="R394" s="10">
        <v>7</v>
      </c>
    </row>
    <row r="395" spans="2:18" x14ac:dyDescent="0.25">
      <c r="B395" s="6" t="s">
        <v>1495</v>
      </c>
      <c r="C395" s="10"/>
      <c r="D395" s="10"/>
      <c r="E395" s="10"/>
      <c r="F395" s="10"/>
      <c r="G395" s="10"/>
      <c r="H395" s="10"/>
      <c r="I395" s="10"/>
      <c r="J395" s="10"/>
      <c r="K395" s="10"/>
      <c r="L395" s="10">
        <v>1</v>
      </c>
      <c r="M395" s="10"/>
      <c r="N395" s="10"/>
      <c r="O395" s="10"/>
      <c r="P395" s="10"/>
      <c r="Q395" s="10"/>
      <c r="R395" s="10">
        <v>1</v>
      </c>
    </row>
    <row r="396" spans="2:18" x14ac:dyDescent="0.25">
      <c r="B396" s="6" t="s">
        <v>1503</v>
      </c>
      <c r="C396" s="10"/>
      <c r="D396" s="10"/>
      <c r="E396" s="10"/>
      <c r="F396" s="10"/>
      <c r="G396" s="10"/>
      <c r="H396" s="10"/>
      <c r="I396" s="10"/>
      <c r="J396" s="10"/>
      <c r="K396" s="10"/>
      <c r="L396" s="10">
        <v>1</v>
      </c>
      <c r="M396" s="10">
        <v>1</v>
      </c>
      <c r="N396" s="10"/>
      <c r="O396" s="10"/>
      <c r="P396" s="10"/>
      <c r="Q396" s="10"/>
      <c r="R396" s="10">
        <v>2</v>
      </c>
    </row>
    <row r="397" spans="2:18" x14ac:dyDescent="0.25">
      <c r="B397" s="6" t="s">
        <v>1060</v>
      </c>
      <c r="C397" s="10"/>
      <c r="D397" s="10"/>
      <c r="E397" s="10"/>
      <c r="F397" s="10"/>
      <c r="G397" s="10"/>
      <c r="H397" s="10"/>
      <c r="I397" s="10">
        <v>1</v>
      </c>
      <c r="J397" s="10"/>
      <c r="K397" s="10"/>
      <c r="L397" s="10"/>
      <c r="M397" s="10"/>
      <c r="N397" s="10"/>
      <c r="O397" s="10"/>
      <c r="P397" s="10"/>
      <c r="Q397" s="10"/>
      <c r="R397" s="10">
        <v>1</v>
      </c>
    </row>
    <row r="398" spans="2:18" x14ac:dyDescent="0.25">
      <c r="B398" s="6" t="s">
        <v>695</v>
      </c>
      <c r="C398" s="10"/>
      <c r="D398" s="10"/>
      <c r="E398" s="10"/>
      <c r="F398" s="10"/>
      <c r="G398" s="10">
        <v>1</v>
      </c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>
        <v>1</v>
      </c>
    </row>
    <row r="399" spans="2:18" x14ac:dyDescent="0.25">
      <c r="B399" s="6" t="s">
        <v>1489</v>
      </c>
      <c r="C399" s="10"/>
      <c r="D399" s="10"/>
      <c r="E399" s="10"/>
      <c r="F399" s="10"/>
      <c r="G399" s="10"/>
      <c r="H399" s="10"/>
      <c r="I399" s="10"/>
      <c r="J399" s="10"/>
      <c r="K399" s="10"/>
      <c r="L399" s="10">
        <v>1</v>
      </c>
      <c r="M399" s="10"/>
      <c r="N399" s="10"/>
      <c r="O399" s="10"/>
      <c r="P399" s="10"/>
      <c r="Q399" s="10"/>
      <c r="R399" s="10">
        <v>1</v>
      </c>
    </row>
    <row r="400" spans="2:18" x14ac:dyDescent="0.25">
      <c r="B400" s="6" t="s">
        <v>1198</v>
      </c>
      <c r="C400" s="10"/>
      <c r="D400" s="10"/>
      <c r="E400" s="10"/>
      <c r="F400" s="10"/>
      <c r="G400" s="10"/>
      <c r="H400" s="10"/>
      <c r="I400" s="10"/>
      <c r="J400" s="10">
        <v>1</v>
      </c>
      <c r="K400" s="10"/>
      <c r="L400" s="10"/>
      <c r="M400" s="10"/>
      <c r="N400" s="10"/>
      <c r="O400" s="10"/>
      <c r="P400" s="10"/>
      <c r="Q400" s="10"/>
      <c r="R400" s="10">
        <v>1</v>
      </c>
    </row>
    <row r="401" spans="2:18" x14ac:dyDescent="0.25">
      <c r="B401" s="6" t="s">
        <v>859</v>
      </c>
      <c r="C401" s="10"/>
      <c r="D401" s="10"/>
      <c r="E401" s="10"/>
      <c r="F401" s="10"/>
      <c r="G401" s="10"/>
      <c r="H401" s="10">
        <v>1</v>
      </c>
      <c r="I401" s="10"/>
      <c r="J401" s="10"/>
      <c r="K401" s="10"/>
      <c r="L401" s="10"/>
      <c r="M401" s="10"/>
      <c r="N401" s="10"/>
      <c r="O401" s="10"/>
      <c r="P401" s="10"/>
      <c r="Q401" s="10"/>
      <c r="R401" s="10">
        <v>1</v>
      </c>
    </row>
    <row r="402" spans="2:18" x14ac:dyDescent="0.25">
      <c r="B402" s="6" t="s">
        <v>1061</v>
      </c>
      <c r="C402" s="10"/>
      <c r="D402" s="10"/>
      <c r="E402" s="10"/>
      <c r="F402" s="10"/>
      <c r="G402" s="10"/>
      <c r="H402" s="10"/>
      <c r="I402" s="10">
        <v>1</v>
      </c>
      <c r="J402" s="10"/>
      <c r="K402" s="10"/>
      <c r="L402" s="10"/>
      <c r="M402" s="10"/>
      <c r="N402" s="10"/>
      <c r="O402" s="10"/>
      <c r="P402" s="10"/>
      <c r="Q402" s="10"/>
      <c r="R402" s="10">
        <v>1</v>
      </c>
    </row>
    <row r="403" spans="2:18" x14ac:dyDescent="0.25">
      <c r="B403" s="6" t="s">
        <v>46</v>
      </c>
      <c r="C403" s="10">
        <v>1</v>
      </c>
      <c r="D403" s="10">
        <v>1</v>
      </c>
      <c r="E403" s="10">
        <v>1</v>
      </c>
      <c r="F403" s="10">
        <v>1</v>
      </c>
      <c r="G403" s="10">
        <v>1</v>
      </c>
      <c r="H403" s="10">
        <v>1</v>
      </c>
      <c r="I403" s="10"/>
      <c r="J403" s="10">
        <v>1</v>
      </c>
      <c r="K403" s="10"/>
      <c r="L403" s="10"/>
      <c r="M403" s="10"/>
      <c r="N403" s="10"/>
      <c r="O403" s="10">
        <v>1</v>
      </c>
      <c r="P403" s="10">
        <v>1</v>
      </c>
      <c r="Q403" s="10">
        <v>1</v>
      </c>
      <c r="R403" s="10">
        <v>10</v>
      </c>
    </row>
    <row r="404" spans="2:18" x14ac:dyDescent="0.25">
      <c r="B404" s="6" t="s">
        <v>1826</v>
      </c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>
        <v>1</v>
      </c>
      <c r="O404" s="10"/>
      <c r="P404" s="10"/>
      <c r="Q404" s="10"/>
      <c r="R404" s="10">
        <v>1</v>
      </c>
    </row>
    <row r="405" spans="2:18" x14ac:dyDescent="0.25">
      <c r="B405" s="6" t="s">
        <v>802</v>
      </c>
      <c r="C405" s="10"/>
      <c r="D405" s="10"/>
      <c r="E405" s="10"/>
      <c r="F405" s="10"/>
      <c r="G405" s="10"/>
      <c r="H405" s="10">
        <v>1</v>
      </c>
      <c r="I405" s="10"/>
      <c r="J405" s="10"/>
      <c r="K405" s="10"/>
      <c r="L405" s="10"/>
      <c r="M405" s="10"/>
      <c r="N405" s="10"/>
      <c r="O405" s="10"/>
      <c r="P405" s="10"/>
      <c r="Q405" s="10"/>
      <c r="R405" s="10">
        <v>1</v>
      </c>
    </row>
    <row r="406" spans="2:18" x14ac:dyDescent="0.25">
      <c r="B406" s="6" t="s">
        <v>390</v>
      </c>
      <c r="C406" s="10"/>
      <c r="D406" s="10"/>
      <c r="E406" s="10">
        <v>1</v>
      </c>
      <c r="F406" s="10">
        <v>1</v>
      </c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>
        <v>2</v>
      </c>
    </row>
    <row r="407" spans="2:18" x14ac:dyDescent="0.25">
      <c r="B407" s="6" t="s">
        <v>52</v>
      </c>
      <c r="C407" s="10">
        <v>1</v>
      </c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>
        <v>1</v>
      </c>
      <c r="P407" s="10">
        <v>1</v>
      </c>
      <c r="Q407" s="10"/>
      <c r="R407" s="10">
        <v>3</v>
      </c>
    </row>
    <row r="408" spans="2:18" x14ac:dyDescent="0.25">
      <c r="B408" s="6" t="s">
        <v>2127</v>
      </c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>
        <v>1</v>
      </c>
      <c r="Q408" s="10"/>
      <c r="R408" s="10">
        <v>1</v>
      </c>
    </row>
    <row r="409" spans="2:18" x14ac:dyDescent="0.25">
      <c r="B409" s="6" t="s">
        <v>1326</v>
      </c>
      <c r="C409" s="10"/>
      <c r="D409" s="10"/>
      <c r="E409" s="10"/>
      <c r="F409" s="10"/>
      <c r="G409" s="10"/>
      <c r="H409" s="10"/>
      <c r="I409" s="10"/>
      <c r="J409" s="10"/>
      <c r="K409" s="10">
        <v>1</v>
      </c>
      <c r="L409" s="10"/>
      <c r="M409" s="10"/>
      <c r="N409" s="10"/>
      <c r="O409" s="10"/>
      <c r="P409" s="10"/>
      <c r="Q409" s="10"/>
      <c r="R409" s="10">
        <v>1</v>
      </c>
    </row>
    <row r="410" spans="2:18" x14ac:dyDescent="0.25">
      <c r="B410" s="6" t="s">
        <v>725</v>
      </c>
      <c r="C410" s="10"/>
      <c r="D410" s="10"/>
      <c r="E410" s="10"/>
      <c r="F410" s="10"/>
      <c r="G410" s="10">
        <v>1</v>
      </c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>
        <v>1</v>
      </c>
    </row>
    <row r="411" spans="2:18" x14ac:dyDescent="0.25">
      <c r="B411" s="6" t="s">
        <v>548</v>
      </c>
      <c r="C411" s="10"/>
      <c r="D411" s="10"/>
      <c r="E411" s="10"/>
      <c r="F411" s="10">
        <v>1</v>
      </c>
      <c r="G411" s="10">
        <v>1</v>
      </c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>
        <v>2</v>
      </c>
    </row>
    <row r="412" spans="2:18" x14ac:dyDescent="0.25">
      <c r="B412" s="6" t="s">
        <v>301</v>
      </c>
      <c r="C412" s="10"/>
      <c r="D412" s="10">
        <v>1</v>
      </c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>
        <v>1</v>
      </c>
    </row>
    <row r="413" spans="2:18" x14ac:dyDescent="0.25">
      <c r="B413" s="6" t="s">
        <v>870</v>
      </c>
      <c r="C413" s="10"/>
      <c r="D413" s="10"/>
      <c r="E413" s="10"/>
      <c r="F413" s="10"/>
      <c r="G413" s="10"/>
      <c r="H413" s="10">
        <v>1</v>
      </c>
      <c r="I413" s="10">
        <v>1</v>
      </c>
      <c r="J413" s="10">
        <v>1</v>
      </c>
      <c r="K413" s="10">
        <v>1</v>
      </c>
      <c r="L413" s="10">
        <v>1</v>
      </c>
      <c r="M413" s="10">
        <v>1</v>
      </c>
      <c r="N413" s="10">
        <v>1</v>
      </c>
      <c r="O413" s="10"/>
      <c r="P413" s="10"/>
      <c r="Q413" s="10"/>
      <c r="R413" s="10">
        <v>7</v>
      </c>
    </row>
    <row r="414" spans="2:18" x14ac:dyDescent="0.25">
      <c r="B414" s="6" t="s">
        <v>2135</v>
      </c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>
        <v>1</v>
      </c>
      <c r="Q414" s="10"/>
      <c r="R414" s="10">
        <v>1</v>
      </c>
    </row>
    <row r="415" spans="2:18" x14ac:dyDescent="0.25">
      <c r="B415" s="6" t="s">
        <v>1978</v>
      </c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>
        <v>1</v>
      </c>
      <c r="P415" s="10"/>
      <c r="Q415" s="10"/>
      <c r="R415" s="10">
        <v>1</v>
      </c>
    </row>
    <row r="416" spans="2:18" x14ac:dyDescent="0.25">
      <c r="B416" s="6" t="s">
        <v>713</v>
      </c>
      <c r="C416" s="10"/>
      <c r="D416" s="10"/>
      <c r="E416" s="10"/>
      <c r="F416" s="10"/>
      <c r="G416" s="10">
        <v>1</v>
      </c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>
        <v>1</v>
      </c>
    </row>
    <row r="417" spans="2:18" x14ac:dyDescent="0.25">
      <c r="B417" s="6" t="s">
        <v>1630</v>
      </c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>
        <v>1</v>
      </c>
      <c r="N417" s="10">
        <v>1</v>
      </c>
      <c r="O417" s="10"/>
      <c r="P417" s="10"/>
      <c r="Q417" s="10"/>
      <c r="R417" s="10">
        <v>2</v>
      </c>
    </row>
    <row r="418" spans="2:18" x14ac:dyDescent="0.25">
      <c r="B418" s="6" t="s">
        <v>66</v>
      </c>
      <c r="C418" s="10">
        <v>1</v>
      </c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>
        <v>1</v>
      </c>
      <c r="R418" s="10">
        <v>2</v>
      </c>
    </row>
    <row r="419" spans="2:18" x14ac:dyDescent="0.25">
      <c r="B419" s="6" t="s">
        <v>2118</v>
      </c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>
        <v>1</v>
      </c>
      <c r="Q419" s="10"/>
      <c r="R419" s="10">
        <v>1</v>
      </c>
    </row>
    <row r="420" spans="2:18" x14ac:dyDescent="0.25">
      <c r="B420" s="6" t="s">
        <v>1644</v>
      </c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>
        <v>1</v>
      </c>
      <c r="N420" s="10"/>
      <c r="O420" s="10"/>
      <c r="P420" s="10"/>
      <c r="Q420" s="10"/>
      <c r="R420" s="10">
        <v>1</v>
      </c>
    </row>
    <row r="421" spans="2:18" x14ac:dyDescent="0.25">
      <c r="B421" s="6" t="s">
        <v>533</v>
      </c>
      <c r="C421" s="10"/>
      <c r="D421" s="10"/>
      <c r="E421" s="10"/>
      <c r="F421" s="10">
        <v>1</v>
      </c>
      <c r="G421" s="10">
        <v>1</v>
      </c>
      <c r="H421" s="10"/>
      <c r="I421" s="10"/>
      <c r="J421" s="10"/>
      <c r="K421" s="10"/>
      <c r="L421" s="10"/>
      <c r="M421" s="10"/>
      <c r="N421" s="10"/>
      <c r="O421" s="10">
        <v>1</v>
      </c>
      <c r="P421" s="10">
        <v>1</v>
      </c>
      <c r="Q421" s="10"/>
      <c r="R421" s="10">
        <v>4</v>
      </c>
    </row>
    <row r="422" spans="2:18" x14ac:dyDescent="0.25">
      <c r="B422" s="6" t="s">
        <v>1337</v>
      </c>
      <c r="C422" s="10"/>
      <c r="D422" s="10"/>
      <c r="E422" s="10"/>
      <c r="F422" s="10"/>
      <c r="G422" s="10"/>
      <c r="H422" s="10"/>
      <c r="I422" s="10"/>
      <c r="J422" s="10"/>
      <c r="K422" s="10">
        <v>1</v>
      </c>
      <c r="L422" s="10"/>
      <c r="M422" s="10"/>
      <c r="N422" s="10"/>
      <c r="O422" s="10"/>
      <c r="P422" s="10"/>
      <c r="Q422" s="10"/>
      <c r="R422" s="10">
        <v>1</v>
      </c>
    </row>
    <row r="423" spans="2:18" x14ac:dyDescent="0.25">
      <c r="B423" s="6" t="s">
        <v>708</v>
      </c>
      <c r="C423" s="10"/>
      <c r="D423" s="10"/>
      <c r="E423" s="10"/>
      <c r="F423" s="10"/>
      <c r="G423" s="10">
        <v>1</v>
      </c>
      <c r="H423" s="10">
        <v>1</v>
      </c>
      <c r="I423" s="10"/>
      <c r="J423" s="10"/>
      <c r="K423" s="10"/>
      <c r="L423" s="10"/>
      <c r="M423" s="10"/>
      <c r="N423" s="10"/>
      <c r="O423" s="10"/>
      <c r="P423" s="10"/>
      <c r="Q423" s="10"/>
      <c r="R423" s="10">
        <v>2</v>
      </c>
    </row>
    <row r="424" spans="2:18" x14ac:dyDescent="0.25">
      <c r="B424" s="6" t="s">
        <v>78</v>
      </c>
      <c r="C424" s="10">
        <v>1</v>
      </c>
      <c r="D424" s="10">
        <v>1</v>
      </c>
      <c r="E424" s="10">
        <v>1</v>
      </c>
      <c r="F424" s="10">
        <v>1</v>
      </c>
      <c r="G424" s="10">
        <v>1</v>
      </c>
      <c r="H424" s="10">
        <v>1</v>
      </c>
      <c r="I424" s="10">
        <v>1</v>
      </c>
      <c r="J424" s="10">
        <v>1</v>
      </c>
      <c r="K424" s="10">
        <v>1</v>
      </c>
      <c r="L424" s="10">
        <v>1</v>
      </c>
      <c r="M424" s="10">
        <v>1</v>
      </c>
      <c r="N424" s="10">
        <v>1</v>
      </c>
      <c r="O424" s="10">
        <v>1</v>
      </c>
      <c r="P424" s="10">
        <v>1</v>
      </c>
      <c r="Q424" s="10">
        <v>1</v>
      </c>
      <c r="R424" s="10">
        <v>15</v>
      </c>
    </row>
    <row r="425" spans="2:18" x14ac:dyDescent="0.25">
      <c r="B425" s="6" t="s">
        <v>1334</v>
      </c>
      <c r="C425" s="10"/>
      <c r="D425" s="10"/>
      <c r="E425" s="10"/>
      <c r="F425" s="10"/>
      <c r="G425" s="10"/>
      <c r="H425" s="10"/>
      <c r="I425" s="10"/>
      <c r="J425" s="10"/>
      <c r="K425" s="10">
        <v>1</v>
      </c>
      <c r="L425" s="10"/>
      <c r="M425" s="10"/>
      <c r="N425" s="10"/>
      <c r="O425" s="10"/>
      <c r="P425" s="10"/>
      <c r="Q425" s="10"/>
      <c r="R425" s="10">
        <v>1</v>
      </c>
    </row>
    <row r="426" spans="2:18" x14ac:dyDescent="0.25">
      <c r="B426" s="6" t="s">
        <v>869</v>
      </c>
      <c r="C426" s="10"/>
      <c r="D426" s="10"/>
      <c r="E426" s="10"/>
      <c r="F426" s="10"/>
      <c r="G426" s="10"/>
      <c r="H426" s="10">
        <v>1</v>
      </c>
      <c r="I426" s="10"/>
      <c r="J426" s="10"/>
      <c r="K426" s="10"/>
      <c r="L426" s="10"/>
      <c r="M426" s="10"/>
      <c r="N426" s="10"/>
      <c r="O426" s="10"/>
      <c r="P426" s="10"/>
      <c r="Q426" s="10"/>
      <c r="R426" s="10">
        <v>1</v>
      </c>
    </row>
    <row r="427" spans="2:18" x14ac:dyDescent="0.25">
      <c r="B427" s="6" t="s">
        <v>1185</v>
      </c>
      <c r="C427" s="10"/>
      <c r="D427" s="10"/>
      <c r="E427" s="10"/>
      <c r="F427" s="10"/>
      <c r="G427" s="10"/>
      <c r="H427" s="10"/>
      <c r="I427" s="10"/>
      <c r="J427" s="10">
        <v>1</v>
      </c>
      <c r="K427" s="10"/>
      <c r="L427" s="10"/>
      <c r="M427" s="10"/>
      <c r="N427" s="10"/>
      <c r="O427" s="10"/>
      <c r="P427" s="10"/>
      <c r="Q427" s="10"/>
      <c r="R427" s="10">
        <v>1</v>
      </c>
    </row>
    <row r="428" spans="2:18" x14ac:dyDescent="0.25">
      <c r="B428" s="6" t="s">
        <v>1204</v>
      </c>
      <c r="C428" s="10"/>
      <c r="D428" s="10"/>
      <c r="E428" s="10"/>
      <c r="F428" s="10"/>
      <c r="G428" s="10"/>
      <c r="H428" s="10"/>
      <c r="I428" s="10"/>
      <c r="J428" s="10">
        <v>1</v>
      </c>
      <c r="K428" s="10"/>
      <c r="L428" s="10"/>
      <c r="M428" s="10"/>
      <c r="N428" s="10"/>
      <c r="O428" s="10"/>
      <c r="P428" s="10"/>
      <c r="Q428" s="10"/>
      <c r="R428" s="10">
        <v>1</v>
      </c>
    </row>
    <row r="429" spans="2:18" x14ac:dyDescent="0.25">
      <c r="B429" s="6" t="s">
        <v>1052</v>
      </c>
      <c r="C429" s="10"/>
      <c r="D429" s="10"/>
      <c r="E429" s="10"/>
      <c r="F429" s="10"/>
      <c r="G429" s="10"/>
      <c r="H429" s="10"/>
      <c r="I429" s="10">
        <v>1</v>
      </c>
      <c r="J429" s="10"/>
      <c r="K429" s="10"/>
      <c r="L429" s="10"/>
      <c r="M429" s="10"/>
      <c r="N429" s="10"/>
      <c r="O429" s="10"/>
      <c r="P429" s="10"/>
      <c r="Q429" s="10"/>
      <c r="R429" s="10">
        <v>1</v>
      </c>
    </row>
    <row r="430" spans="2:18" x14ac:dyDescent="0.25">
      <c r="B430" s="6" t="s">
        <v>1638</v>
      </c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>
        <v>1</v>
      </c>
      <c r="N430" s="10"/>
      <c r="O430" s="10"/>
      <c r="P430" s="10"/>
      <c r="Q430" s="10"/>
      <c r="R430" s="10">
        <v>1</v>
      </c>
    </row>
    <row r="431" spans="2:18" x14ac:dyDescent="0.25">
      <c r="B431" s="6" t="s">
        <v>1990</v>
      </c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>
        <v>1</v>
      </c>
      <c r="P431" s="10"/>
      <c r="Q431" s="10"/>
      <c r="R431" s="10">
        <v>1</v>
      </c>
    </row>
    <row r="432" spans="2:18" x14ac:dyDescent="0.25">
      <c r="B432" s="6" t="s">
        <v>700</v>
      </c>
      <c r="C432" s="10"/>
      <c r="D432" s="10"/>
      <c r="E432" s="10"/>
      <c r="F432" s="10"/>
      <c r="G432" s="10">
        <v>1</v>
      </c>
      <c r="H432" s="10">
        <v>1</v>
      </c>
      <c r="I432" s="10"/>
      <c r="J432" s="10"/>
      <c r="K432" s="10"/>
      <c r="L432" s="10"/>
      <c r="M432" s="10">
        <v>1</v>
      </c>
      <c r="N432" s="10"/>
      <c r="O432" s="10"/>
      <c r="P432" s="10"/>
      <c r="Q432" s="10"/>
      <c r="R432" s="10">
        <v>3</v>
      </c>
    </row>
    <row r="433" spans="2:18" x14ac:dyDescent="0.25">
      <c r="B433" s="6" t="s">
        <v>1631</v>
      </c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>
        <v>1</v>
      </c>
      <c r="N433" s="10"/>
      <c r="O433" s="10"/>
      <c r="P433" s="10"/>
      <c r="Q433" s="10"/>
      <c r="R433" s="10">
        <v>1</v>
      </c>
    </row>
    <row r="434" spans="2:18" x14ac:dyDescent="0.25">
      <c r="B434" s="6" t="s">
        <v>851</v>
      </c>
      <c r="C434" s="10"/>
      <c r="D434" s="10"/>
      <c r="E434" s="10"/>
      <c r="F434" s="10"/>
      <c r="G434" s="10"/>
      <c r="H434" s="10">
        <v>1</v>
      </c>
      <c r="I434" s="10">
        <v>1</v>
      </c>
      <c r="J434" s="10">
        <v>1</v>
      </c>
      <c r="K434" s="10"/>
      <c r="L434" s="10"/>
      <c r="M434" s="10"/>
      <c r="N434" s="10"/>
      <c r="O434" s="10"/>
      <c r="P434" s="10"/>
      <c r="Q434" s="10"/>
      <c r="R434" s="10">
        <v>3</v>
      </c>
    </row>
    <row r="435" spans="2:18" x14ac:dyDescent="0.25">
      <c r="B435" s="6" t="s">
        <v>1635</v>
      </c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>
        <v>1</v>
      </c>
      <c r="N435" s="10"/>
      <c r="O435" s="10"/>
      <c r="P435" s="10"/>
      <c r="Q435" s="10"/>
      <c r="R435" s="10">
        <v>1</v>
      </c>
    </row>
    <row r="436" spans="2:18" x14ac:dyDescent="0.25">
      <c r="B436" s="6" t="s">
        <v>1842</v>
      </c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>
        <v>1</v>
      </c>
      <c r="O436" s="10"/>
      <c r="P436" s="10"/>
      <c r="Q436" s="10"/>
      <c r="R436" s="10">
        <v>1</v>
      </c>
    </row>
    <row r="437" spans="2:18" x14ac:dyDescent="0.25">
      <c r="B437" s="6" t="s">
        <v>881</v>
      </c>
      <c r="C437" s="10"/>
      <c r="D437" s="10"/>
      <c r="E437" s="10"/>
      <c r="F437" s="10"/>
      <c r="G437" s="10"/>
      <c r="H437" s="10">
        <v>1</v>
      </c>
      <c r="I437" s="10">
        <v>1</v>
      </c>
      <c r="J437" s="10">
        <v>1</v>
      </c>
      <c r="K437" s="10"/>
      <c r="L437" s="10"/>
      <c r="M437" s="10"/>
      <c r="N437" s="10"/>
      <c r="O437" s="10"/>
      <c r="P437" s="10"/>
      <c r="Q437" s="10"/>
      <c r="R437" s="10">
        <v>3</v>
      </c>
    </row>
    <row r="438" spans="2:18" x14ac:dyDescent="0.25">
      <c r="B438" s="6" t="s">
        <v>1321</v>
      </c>
      <c r="C438" s="10"/>
      <c r="D438" s="10"/>
      <c r="E438" s="10"/>
      <c r="F438" s="10"/>
      <c r="G438" s="10"/>
      <c r="H438" s="10"/>
      <c r="I438" s="10"/>
      <c r="J438" s="10"/>
      <c r="K438" s="10">
        <v>1</v>
      </c>
      <c r="L438" s="10">
        <v>1</v>
      </c>
      <c r="M438" s="10"/>
      <c r="N438" s="10"/>
      <c r="O438" s="10"/>
      <c r="P438" s="10"/>
      <c r="Q438" s="10"/>
      <c r="R438" s="10">
        <v>2</v>
      </c>
    </row>
    <row r="439" spans="2:18" x14ac:dyDescent="0.25">
      <c r="B439" s="6" t="s">
        <v>2298</v>
      </c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>
        <v>1</v>
      </c>
      <c r="O439" s="10"/>
      <c r="P439" s="10"/>
      <c r="Q439" s="10"/>
      <c r="R439" s="10">
        <v>1</v>
      </c>
    </row>
    <row r="440" spans="2:18" x14ac:dyDescent="0.25">
      <c r="B440" s="6" t="s">
        <v>70</v>
      </c>
      <c r="C440" s="10">
        <v>1</v>
      </c>
      <c r="D440" s="10">
        <v>1</v>
      </c>
      <c r="E440" s="10">
        <v>1</v>
      </c>
      <c r="F440" s="10"/>
      <c r="G440" s="10"/>
      <c r="H440" s="10"/>
      <c r="I440" s="10"/>
      <c r="J440" s="10"/>
      <c r="K440" s="10">
        <v>1</v>
      </c>
      <c r="L440" s="10">
        <v>1</v>
      </c>
      <c r="M440" s="10">
        <v>1</v>
      </c>
      <c r="N440" s="10">
        <v>1</v>
      </c>
      <c r="O440" s="10">
        <v>1</v>
      </c>
      <c r="P440" s="10"/>
      <c r="Q440" s="10">
        <v>1</v>
      </c>
      <c r="R440" s="10">
        <v>9</v>
      </c>
    </row>
    <row r="441" spans="2:18" x14ac:dyDescent="0.25">
      <c r="B441" s="6" t="s">
        <v>549</v>
      </c>
      <c r="C441" s="10"/>
      <c r="D441" s="10"/>
      <c r="E441" s="10"/>
      <c r="F441" s="10">
        <v>1</v>
      </c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>
        <v>1</v>
      </c>
    </row>
    <row r="442" spans="2:18" x14ac:dyDescent="0.25">
      <c r="B442" s="6" t="s">
        <v>527</v>
      </c>
      <c r="C442" s="10"/>
      <c r="D442" s="10"/>
      <c r="E442" s="10"/>
      <c r="F442" s="10">
        <v>1</v>
      </c>
      <c r="G442" s="10">
        <v>1</v>
      </c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>
        <v>2</v>
      </c>
    </row>
    <row r="443" spans="2:18" x14ac:dyDescent="0.25">
      <c r="B443" s="6" t="s">
        <v>865</v>
      </c>
      <c r="C443" s="10"/>
      <c r="D443" s="10"/>
      <c r="E443" s="10"/>
      <c r="F443" s="10"/>
      <c r="G443" s="10"/>
      <c r="H443" s="10">
        <v>1</v>
      </c>
      <c r="I443" s="10"/>
      <c r="J443" s="10"/>
      <c r="K443" s="10"/>
      <c r="L443" s="10"/>
      <c r="M443" s="10"/>
      <c r="N443" s="10"/>
      <c r="O443" s="10"/>
      <c r="P443" s="10"/>
      <c r="Q443" s="10"/>
      <c r="R443" s="10">
        <v>1</v>
      </c>
    </row>
    <row r="444" spans="2:18" x14ac:dyDescent="0.25">
      <c r="B444" s="6" t="s">
        <v>1509</v>
      </c>
      <c r="C444" s="10"/>
      <c r="D444" s="10"/>
      <c r="E444" s="10"/>
      <c r="F444" s="10"/>
      <c r="G444" s="10"/>
      <c r="H444" s="10"/>
      <c r="I444" s="10"/>
      <c r="J444" s="10"/>
      <c r="K444" s="10"/>
      <c r="L444" s="10">
        <v>1</v>
      </c>
      <c r="M444" s="10"/>
      <c r="N444" s="10"/>
      <c r="O444" s="10"/>
      <c r="P444" s="10"/>
      <c r="Q444" s="10"/>
      <c r="R444" s="10">
        <v>1</v>
      </c>
    </row>
    <row r="445" spans="2:18" x14ac:dyDescent="0.25">
      <c r="B445" s="6" t="s">
        <v>1193</v>
      </c>
      <c r="C445" s="10"/>
      <c r="D445" s="10"/>
      <c r="E445" s="10"/>
      <c r="F445" s="10"/>
      <c r="G445" s="10"/>
      <c r="H445" s="10"/>
      <c r="I445" s="10"/>
      <c r="J445" s="10">
        <v>1</v>
      </c>
      <c r="K445" s="10"/>
      <c r="L445" s="10"/>
      <c r="M445" s="10"/>
      <c r="N445" s="10"/>
      <c r="O445" s="10"/>
      <c r="P445" s="10"/>
      <c r="Q445" s="10"/>
      <c r="R445" s="10">
        <v>1</v>
      </c>
    </row>
    <row r="446" spans="2:18" x14ac:dyDescent="0.25">
      <c r="B446" s="6" t="s">
        <v>81</v>
      </c>
      <c r="C446" s="10">
        <v>1</v>
      </c>
      <c r="D446" s="10">
        <v>1</v>
      </c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>
        <v>2</v>
      </c>
    </row>
    <row r="447" spans="2:18" x14ac:dyDescent="0.25">
      <c r="B447" s="6" t="s">
        <v>1498</v>
      </c>
      <c r="C447" s="10"/>
      <c r="D447" s="10"/>
      <c r="E447" s="10"/>
      <c r="F447" s="10"/>
      <c r="G447" s="10"/>
      <c r="H447" s="10"/>
      <c r="I447" s="10"/>
      <c r="J447" s="10"/>
      <c r="K447" s="10"/>
      <c r="L447" s="10">
        <v>1</v>
      </c>
      <c r="M447" s="10"/>
      <c r="N447" s="10"/>
      <c r="O447" s="10"/>
      <c r="P447" s="10"/>
      <c r="Q447" s="10"/>
      <c r="R447" s="10">
        <v>1</v>
      </c>
    </row>
    <row r="448" spans="2:18" x14ac:dyDescent="0.25">
      <c r="B448" s="6" t="s">
        <v>394</v>
      </c>
      <c r="C448" s="10"/>
      <c r="D448" s="10"/>
      <c r="E448" s="10">
        <v>1</v>
      </c>
      <c r="F448" s="10">
        <v>1</v>
      </c>
      <c r="G448" s="10">
        <v>1</v>
      </c>
      <c r="H448" s="10">
        <v>1</v>
      </c>
      <c r="I448" s="10">
        <v>1</v>
      </c>
      <c r="J448" s="10">
        <v>1</v>
      </c>
      <c r="K448" s="10">
        <v>1</v>
      </c>
      <c r="L448" s="10">
        <v>1</v>
      </c>
      <c r="M448" s="10">
        <v>1</v>
      </c>
      <c r="N448" s="10">
        <v>1</v>
      </c>
      <c r="O448" s="10"/>
      <c r="P448" s="10"/>
      <c r="Q448" s="10"/>
      <c r="R448" s="10">
        <v>10</v>
      </c>
    </row>
    <row r="449" spans="2:18" x14ac:dyDescent="0.25">
      <c r="B449" s="6" t="s">
        <v>716</v>
      </c>
      <c r="C449" s="10"/>
      <c r="D449" s="10"/>
      <c r="E449" s="10"/>
      <c r="F449" s="10"/>
      <c r="G449" s="10">
        <v>1</v>
      </c>
      <c r="H449" s="10"/>
      <c r="I449" s="10">
        <v>1</v>
      </c>
      <c r="J449" s="10">
        <v>1</v>
      </c>
      <c r="K449" s="10">
        <v>1</v>
      </c>
      <c r="L449" s="10">
        <v>1</v>
      </c>
      <c r="M449" s="10">
        <v>1</v>
      </c>
      <c r="N449" s="10">
        <v>1</v>
      </c>
      <c r="O449" s="10">
        <v>1</v>
      </c>
      <c r="P449" s="10"/>
      <c r="Q449" s="10"/>
      <c r="R449" s="10">
        <v>8</v>
      </c>
    </row>
    <row r="450" spans="2:18" x14ac:dyDescent="0.25">
      <c r="B450" s="6" t="s">
        <v>1653</v>
      </c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>
        <v>1</v>
      </c>
      <c r="N450" s="10"/>
      <c r="O450" s="10"/>
      <c r="P450" s="10"/>
      <c r="Q450" s="10"/>
      <c r="R450" s="10">
        <v>1</v>
      </c>
    </row>
    <row r="451" spans="2:18" x14ac:dyDescent="0.25">
      <c r="B451" s="6" t="s">
        <v>1648</v>
      </c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>
        <v>1</v>
      </c>
      <c r="N451" s="10"/>
      <c r="O451" s="10"/>
      <c r="P451" s="10"/>
      <c r="Q451" s="10"/>
      <c r="R451" s="10">
        <v>1</v>
      </c>
    </row>
    <row r="452" spans="2:18" x14ac:dyDescent="0.25">
      <c r="B452" s="6" t="s">
        <v>1205</v>
      </c>
      <c r="C452" s="10"/>
      <c r="D452" s="10"/>
      <c r="E452" s="10"/>
      <c r="F452" s="10"/>
      <c r="G452" s="10"/>
      <c r="H452" s="10"/>
      <c r="I452" s="10"/>
      <c r="J452" s="10">
        <v>1</v>
      </c>
      <c r="K452" s="10"/>
      <c r="L452" s="10"/>
      <c r="M452" s="10">
        <v>1</v>
      </c>
      <c r="N452" s="10">
        <v>1</v>
      </c>
      <c r="O452" s="10"/>
      <c r="P452" s="10"/>
      <c r="Q452" s="10"/>
      <c r="R452" s="10">
        <v>3</v>
      </c>
    </row>
    <row r="453" spans="2:18" x14ac:dyDescent="0.25">
      <c r="B453" s="6" t="s">
        <v>1251</v>
      </c>
      <c r="C453" s="10"/>
      <c r="D453" s="10"/>
      <c r="E453" s="10"/>
      <c r="F453" s="10"/>
      <c r="G453" s="10"/>
      <c r="H453" s="10"/>
      <c r="I453" s="10"/>
      <c r="J453" s="10"/>
      <c r="K453" s="10">
        <v>1</v>
      </c>
      <c r="L453" s="10"/>
      <c r="M453" s="10"/>
      <c r="N453" s="10"/>
      <c r="O453" s="10"/>
      <c r="P453" s="10"/>
      <c r="Q453" s="10"/>
      <c r="R453" s="10">
        <v>1</v>
      </c>
    </row>
    <row r="454" spans="2:18" x14ac:dyDescent="0.25">
      <c r="B454" s="6" t="s">
        <v>1820</v>
      </c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>
        <v>1</v>
      </c>
      <c r="O454" s="10"/>
      <c r="P454" s="10"/>
      <c r="Q454" s="10"/>
      <c r="R454" s="10">
        <v>1</v>
      </c>
    </row>
    <row r="455" spans="2:18" x14ac:dyDescent="0.25">
      <c r="B455" s="6" t="s">
        <v>85</v>
      </c>
      <c r="C455" s="10">
        <v>1</v>
      </c>
      <c r="D455" s="10">
        <v>1</v>
      </c>
      <c r="E455" s="10">
        <v>1</v>
      </c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>
        <v>1</v>
      </c>
      <c r="R455" s="10">
        <v>4</v>
      </c>
    </row>
    <row r="456" spans="2:18" x14ac:dyDescent="0.25">
      <c r="B456" s="6" t="s">
        <v>1991</v>
      </c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>
        <v>1</v>
      </c>
      <c r="P456" s="10">
        <v>1</v>
      </c>
      <c r="Q456" s="10">
        <v>1</v>
      </c>
      <c r="R456" s="10">
        <v>3</v>
      </c>
    </row>
    <row r="457" spans="2:18" x14ac:dyDescent="0.25">
      <c r="B457" s="6" t="s">
        <v>2209</v>
      </c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>
        <v>1</v>
      </c>
      <c r="R457" s="10">
        <v>1</v>
      </c>
    </row>
    <row r="458" spans="2:18" x14ac:dyDescent="0.25">
      <c r="B458" s="6" t="s">
        <v>1815</v>
      </c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>
        <v>1</v>
      </c>
      <c r="O458" s="10"/>
      <c r="P458" s="10"/>
      <c r="Q458" s="10"/>
      <c r="R458" s="10">
        <v>1</v>
      </c>
    </row>
    <row r="459" spans="2:18" x14ac:dyDescent="0.25">
      <c r="B459" s="6" t="s">
        <v>1344</v>
      </c>
      <c r="C459" s="10"/>
      <c r="D459" s="10"/>
      <c r="E459" s="10"/>
      <c r="F459" s="10"/>
      <c r="G459" s="10"/>
      <c r="H459" s="10"/>
      <c r="I459" s="10"/>
      <c r="J459" s="10"/>
      <c r="K459" s="10">
        <v>1</v>
      </c>
      <c r="L459" s="10"/>
      <c r="M459" s="10"/>
      <c r="N459" s="10"/>
      <c r="O459" s="10"/>
      <c r="P459" s="10"/>
      <c r="Q459" s="10"/>
      <c r="R459" s="10">
        <v>1</v>
      </c>
    </row>
    <row r="460" spans="2:18" x14ac:dyDescent="0.25">
      <c r="B460" s="6" t="s">
        <v>1623</v>
      </c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>
        <v>1</v>
      </c>
      <c r="N460" s="10"/>
      <c r="O460" s="10"/>
      <c r="P460" s="10"/>
      <c r="Q460" s="10"/>
      <c r="R460" s="10">
        <v>1</v>
      </c>
    </row>
    <row r="461" spans="2:18" x14ac:dyDescent="0.25">
      <c r="B461" s="6" t="s">
        <v>2004</v>
      </c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>
        <v>1</v>
      </c>
      <c r="P461" s="10">
        <v>1</v>
      </c>
      <c r="Q461" s="10"/>
      <c r="R461" s="10">
        <v>2</v>
      </c>
    </row>
    <row r="462" spans="2:18" x14ac:dyDescent="0.25">
      <c r="B462" s="6" t="s">
        <v>1342</v>
      </c>
      <c r="C462" s="10"/>
      <c r="D462" s="10"/>
      <c r="E462" s="10"/>
      <c r="F462" s="10"/>
      <c r="G462" s="10"/>
      <c r="H462" s="10"/>
      <c r="I462" s="10"/>
      <c r="J462" s="10"/>
      <c r="K462" s="10">
        <v>1</v>
      </c>
      <c r="L462" s="10"/>
      <c r="M462" s="10"/>
      <c r="N462" s="10"/>
      <c r="O462" s="10"/>
      <c r="P462" s="10"/>
      <c r="Q462" s="10"/>
      <c r="R462" s="10">
        <v>1</v>
      </c>
    </row>
    <row r="463" spans="2:18" x14ac:dyDescent="0.25">
      <c r="B463" s="6" t="s">
        <v>1480</v>
      </c>
      <c r="C463" s="10"/>
      <c r="D463" s="10"/>
      <c r="E463" s="10"/>
      <c r="F463" s="10"/>
      <c r="G463" s="10"/>
      <c r="H463" s="10"/>
      <c r="I463" s="10"/>
      <c r="J463" s="10"/>
      <c r="K463" s="10"/>
      <c r="L463" s="10">
        <v>1</v>
      </c>
      <c r="M463" s="10"/>
      <c r="N463" s="10"/>
      <c r="O463" s="10"/>
      <c r="P463" s="10"/>
      <c r="Q463" s="10"/>
      <c r="R463" s="10">
        <v>1</v>
      </c>
    </row>
    <row r="464" spans="2:18" x14ac:dyDescent="0.25">
      <c r="B464" s="6" t="s">
        <v>1647</v>
      </c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>
        <v>1</v>
      </c>
      <c r="N464" s="10"/>
      <c r="O464" s="10"/>
      <c r="P464" s="10"/>
      <c r="Q464" s="10"/>
      <c r="R464" s="10">
        <v>1</v>
      </c>
    </row>
    <row r="465" spans="2:18" x14ac:dyDescent="0.25">
      <c r="B465" s="6" t="s">
        <v>717</v>
      </c>
      <c r="C465" s="10"/>
      <c r="D465" s="10"/>
      <c r="E465" s="10"/>
      <c r="F465" s="10"/>
      <c r="G465" s="10">
        <v>1</v>
      </c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>
        <v>1</v>
      </c>
    </row>
    <row r="466" spans="2:18" x14ac:dyDescent="0.25">
      <c r="B466" s="6" t="s">
        <v>1986</v>
      </c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>
        <v>1</v>
      </c>
      <c r="P466" s="10">
        <v>1</v>
      </c>
      <c r="Q466" s="10">
        <v>1</v>
      </c>
      <c r="R466" s="10">
        <v>3</v>
      </c>
    </row>
    <row r="467" spans="2:18" x14ac:dyDescent="0.25">
      <c r="B467" s="6" t="s">
        <v>2134</v>
      </c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>
        <v>1</v>
      </c>
      <c r="Q467" s="10"/>
      <c r="R467" s="10">
        <v>1</v>
      </c>
    </row>
    <row r="468" spans="2:18" x14ac:dyDescent="0.25">
      <c r="B468" s="6" t="s">
        <v>1818</v>
      </c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>
        <v>1</v>
      </c>
      <c r="O468" s="10">
        <v>1</v>
      </c>
      <c r="P468" s="10"/>
      <c r="Q468" s="10"/>
      <c r="R468" s="10">
        <v>2</v>
      </c>
    </row>
    <row r="469" spans="2:18" x14ac:dyDescent="0.25">
      <c r="B469" s="6" t="s">
        <v>2297</v>
      </c>
      <c r="C469" s="10"/>
      <c r="D469" s="10"/>
      <c r="E469" s="10"/>
      <c r="F469" s="10"/>
      <c r="G469" s="10"/>
      <c r="H469" s="10">
        <v>1</v>
      </c>
      <c r="I469" s="10"/>
      <c r="J469" s="10"/>
      <c r="K469" s="10"/>
      <c r="L469" s="10"/>
      <c r="M469" s="10"/>
      <c r="N469" s="10"/>
      <c r="O469" s="10"/>
      <c r="P469" s="10"/>
      <c r="Q469" s="10"/>
      <c r="R469" s="10">
        <v>1</v>
      </c>
    </row>
    <row r="470" spans="2:18" x14ac:dyDescent="0.25">
      <c r="B470" s="6" t="s">
        <v>80</v>
      </c>
      <c r="C470" s="10">
        <v>1</v>
      </c>
      <c r="D470" s="10">
        <v>1</v>
      </c>
      <c r="E470" s="10">
        <v>1</v>
      </c>
      <c r="F470" s="10">
        <v>1</v>
      </c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>
        <v>4</v>
      </c>
    </row>
    <row r="471" spans="2:18" x14ac:dyDescent="0.25">
      <c r="B471" s="6" t="s">
        <v>535</v>
      </c>
      <c r="C471" s="10"/>
      <c r="D471" s="10"/>
      <c r="E471" s="10"/>
      <c r="F471" s="10">
        <v>1</v>
      </c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>
        <v>1</v>
      </c>
    </row>
    <row r="472" spans="2:18" x14ac:dyDescent="0.25">
      <c r="B472" s="6" t="s">
        <v>714</v>
      </c>
      <c r="C472" s="10"/>
      <c r="D472" s="10"/>
      <c r="E472" s="10"/>
      <c r="F472" s="10"/>
      <c r="G472" s="10">
        <v>1</v>
      </c>
      <c r="H472" s="10"/>
      <c r="I472" s="10"/>
      <c r="J472" s="10">
        <v>1</v>
      </c>
      <c r="K472" s="10">
        <v>1</v>
      </c>
      <c r="L472" s="10">
        <v>1</v>
      </c>
      <c r="M472" s="10">
        <v>1</v>
      </c>
      <c r="N472" s="10">
        <v>1</v>
      </c>
      <c r="O472" s="10">
        <v>1</v>
      </c>
      <c r="P472" s="10"/>
      <c r="Q472" s="10"/>
      <c r="R472" s="10">
        <v>7</v>
      </c>
    </row>
    <row r="473" spans="2:18" x14ac:dyDescent="0.25">
      <c r="B473" s="6" t="s">
        <v>699</v>
      </c>
      <c r="C473" s="10"/>
      <c r="D473" s="10"/>
      <c r="E473" s="10"/>
      <c r="F473" s="10"/>
      <c r="G473" s="10">
        <v>1</v>
      </c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>
        <v>1</v>
      </c>
    </row>
    <row r="474" spans="2:18" x14ac:dyDescent="0.25">
      <c r="B474" s="6" t="s">
        <v>271</v>
      </c>
      <c r="C474" s="10"/>
      <c r="D474" s="10"/>
      <c r="E474" s="10"/>
      <c r="F474" s="10"/>
      <c r="G474" s="10"/>
      <c r="H474" s="10"/>
      <c r="I474" s="10"/>
      <c r="J474" s="10"/>
      <c r="K474" s="10">
        <v>1</v>
      </c>
      <c r="L474" s="10">
        <v>1</v>
      </c>
      <c r="M474" s="10">
        <v>1</v>
      </c>
      <c r="N474" s="10">
        <v>1</v>
      </c>
      <c r="O474" s="10">
        <v>1</v>
      </c>
      <c r="P474" s="10">
        <v>1</v>
      </c>
      <c r="Q474" s="10"/>
      <c r="R474" s="10">
        <v>6</v>
      </c>
    </row>
    <row r="475" spans="2:18" x14ac:dyDescent="0.25">
      <c r="B475" s="6" t="s">
        <v>1619</v>
      </c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>
        <v>1</v>
      </c>
      <c r="N475" s="10">
        <v>1</v>
      </c>
      <c r="O475" s="10"/>
      <c r="P475" s="10"/>
      <c r="Q475" s="10"/>
      <c r="R475" s="10">
        <v>2</v>
      </c>
    </row>
    <row r="476" spans="2:18" x14ac:dyDescent="0.25">
      <c r="B476" s="6" t="s">
        <v>54</v>
      </c>
      <c r="C476" s="10">
        <v>1</v>
      </c>
      <c r="D476" s="10">
        <v>1</v>
      </c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>
        <v>2</v>
      </c>
    </row>
    <row r="477" spans="2:18" x14ac:dyDescent="0.25">
      <c r="B477" s="6" t="s">
        <v>1324</v>
      </c>
      <c r="C477" s="10"/>
      <c r="D477" s="10"/>
      <c r="E477" s="10"/>
      <c r="F477" s="10"/>
      <c r="G477" s="10"/>
      <c r="H477" s="10"/>
      <c r="I477" s="10"/>
      <c r="J477" s="10"/>
      <c r="K477" s="10">
        <v>1</v>
      </c>
      <c r="L477" s="10"/>
      <c r="M477" s="10"/>
      <c r="N477" s="10"/>
      <c r="O477" s="10"/>
      <c r="P477" s="10"/>
      <c r="Q477" s="10"/>
      <c r="R477" s="10">
        <v>1</v>
      </c>
    </row>
    <row r="478" spans="2:18" x14ac:dyDescent="0.25">
      <c r="B478" s="6" t="s">
        <v>75</v>
      </c>
      <c r="C478" s="10">
        <v>1</v>
      </c>
      <c r="D478" s="10">
        <v>1</v>
      </c>
      <c r="E478" s="10">
        <v>1</v>
      </c>
      <c r="F478" s="10">
        <v>1</v>
      </c>
      <c r="G478" s="10">
        <v>1</v>
      </c>
      <c r="H478" s="10"/>
      <c r="I478" s="10">
        <v>1</v>
      </c>
      <c r="J478" s="10">
        <v>1</v>
      </c>
      <c r="K478" s="10">
        <v>1</v>
      </c>
      <c r="L478" s="10">
        <v>1</v>
      </c>
      <c r="M478" s="10">
        <v>1</v>
      </c>
      <c r="N478" s="10">
        <v>1</v>
      </c>
      <c r="O478" s="10">
        <v>1</v>
      </c>
      <c r="P478" s="10">
        <v>1</v>
      </c>
      <c r="Q478" s="10">
        <v>1</v>
      </c>
      <c r="R478" s="10">
        <v>14</v>
      </c>
    </row>
    <row r="479" spans="2:18" x14ac:dyDescent="0.25">
      <c r="B479" s="6" t="s">
        <v>536</v>
      </c>
      <c r="C479" s="10"/>
      <c r="D479" s="10"/>
      <c r="E479" s="10"/>
      <c r="F479" s="10">
        <v>1</v>
      </c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>
        <v>1</v>
      </c>
    </row>
    <row r="480" spans="2:18" x14ac:dyDescent="0.25">
      <c r="B480" s="6" t="s">
        <v>1629</v>
      </c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>
        <v>1</v>
      </c>
      <c r="N480" s="10"/>
      <c r="O480" s="10"/>
      <c r="P480" s="10"/>
      <c r="Q480" s="10"/>
      <c r="R480" s="10">
        <v>1</v>
      </c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2A5B3-0C96-4150-9010-095774B33292}">
  <dimension ref="A1:AI480"/>
  <sheetViews>
    <sheetView zoomScale="55" zoomScaleNormal="55" workbookViewId="0">
      <selection activeCell="Y178" sqref="Y178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3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35" x14ac:dyDescent="0.25">
      <c r="A2" s="79" t="s">
        <v>2313</v>
      </c>
      <c r="B2" s="12" t="s">
        <v>2334</v>
      </c>
      <c r="C2" s="14">
        <f>SUM(C12:C1000)</f>
        <v>27</v>
      </c>
      <c r="D2" s="14">
        <f t="shared" ref="D2:Q2" si="0">SUM(D12:D1000)</f>
        <v>30</v>
      </c>
      <c r="E2" s="14">
        <f t="shared" si="0"/>
        <v>26</v>
      </c>
      <c r="F2" s="14">
        <f t="shared" si="0"/>
        <v>28</v>
      </c>
      <c r="G2" s="14">
        <f t="shared" si="0"/>
        <v>38</v>
      </c>
      <c r="H2" s="14">
        <f t="shared" si="0"/>
        <v>42</v>
      </c>
      <c r="I2" s="14">
        <f t="shared" si="0"/>
        <v>45</v>
      </c>
      <c r="J2" s="14">
        <f t="shared" si="0"/>
        <v>34</v>
      </c>
      <c r="K2" s="14">
        <f t="shared" si="0"/>
        <v>42</v>
      </c>
      <c r="L2" s="14">
        <f t="shared" si="0"/>
        <v>39</v>
      </c>
      <c r="M2" s="14">
        <f t="shared" si="0"/>
        <v>45</v>
      </c>
      <c r="N2" s="14">
        <f t="shared" si="0"/>
        <v>48</v>
      </c>
      <c r="O2" s="14">
        <f t="shared" si="0"/>
        <v>39</v>
      </c>
      <c r="P2" s="14">
        <f t="shared" si="0"/>
        <v>36</v>
      </c>
      <c r="Q2" s="14">
        <f t="shared" si="0"/>
        <v>33</v>
      </c>
      <c r="R2" s="12"/>
      <c r="T2" s="11">
        <v>51</v>
      </c>
      <c r="U2">
        <v>48</v>
      </c>
      <c r="V2" t="s">
        <v>2267</v>
      </c>
    </row>
    <row r="3" spans="1:35" x14ac:dyDescent="0.25">
      <c r="A3" s="80"/>
      <c r="B3" s="12" t="s">
        <v>2333</v>
      </c>
      <c r="C3" s="15">
        <f t="shared" ref="C3:Q3" si="1">C2/$T$2</f>
        <v>0.52941176470588236</v>
      </c>
      <c r="D3" s="15">
        <f t="shared" si="1"/>
        <v>0.58823529411764708</v>
      </c>
      <c r="E3" s="15">
        <f t="shared" si="1"/>
        <v>0.50980392156862742</v>
      </c>
      <c r="F3" s="15">
        <f t="shared" si="1"/>
        <v>0.5490196078431373</v>
      </c>
      <c r="G3" s="15">
        <f t="shared" si="1"/>
        <v>0.74509803921568629</v>
      </c>
      <c r="H3" s="15">
        <f t="shared" si="1"/>
        <v>0.82352941176470584</v>
      </c>
      <c r="I3" s="15">
        <f t="shared" si="1"/>
        <v>0.88235294117647056</v>
      </c>
      <c r="J3" s="15">
        <f t="shared" si="1"/>
        <v>0.66666666666666663</v>
      </c>
      <c r="K3" s="15">
        <f t="shared" si="1"/>
        <v>0.82352941176470584</v>
      </c>
      <c r="L3" s="15">
        <f t="shared" si="1"/>
        <v>0.76470588235294112</v>
      </c>
      <c r="M3" s="15">
        <f t="shared" si="1"/>
        <v>0.88235294117647056</v>
      </c>
      <c r="N3" s="15">
        <f t="shared" si="1"/>
        <v>0.94117647058823528</v>
      </c>
      <c r="O3" s="15">
        <f t="shared" si="1"/>
        <v>0.76470588235294112</v>
      </c>
      <c r="P3" s="15">
        <f t="shared" si="1"/>
        <v>0.70588235294117652</v>
      </c>
      <c r="Q3" s="15">
        <f t="shared" si="1"/>
        <v>0.6470588235294118</v>
      </c>
      <c r="R3" s="12"/>
      <c r="T3" s="13"/>
      <c r="U3" s="13"/>
      <c r="V3" s="13"/>
    </row>
    <row r="4" spans="1:35" x14ac:dyDescent="0.25">
      <c r="A4" s="79" t="s">
        <v>2316</v>
      </c>
      <c r="B4" s="12" t="s">
        <v>2334</v>
      </c>
      <c r="C4" s="14">
        <v>0</v>
      </c>
      <c r="D4" s="14">
        <f>D2-C2</f>
        <v>3</v>
      </c>
      <c r="E4" s="14">
        <f t="shared" ref="E4:Q4" si="2">E2-D2</f>
        <v>-4</v>
      </c>
      <c r="F4" s="14">
        <f t="shared" si="2"/>
        <v>2</v>
      </c>
      <c r="G4" s="14">
        <f t="shared" si="2"/>
        <v>10</v>
      </c>
      <c r="H4" s="14">
        <f t="shared" si="2"/>
        <v>4</v>
      </c>
      <c r="I4" s="14">
        <f t="shared" si="2"/>
        <v>3</v>
      </c>
      <c r="J4" s="14">
        <f t="shared" si="2"/>
        <v>-11</v>
      </c>
      <c r="K4" s="14">
        <f t="shared" si="2"/>
        <v>8</v>
      </c>
      <c r="L4" s="14">
        <f t="shared" si="2"/>
        <v>-3</v>
      </c>
      <c r="M4" s="14">
        <f t="shared" si="2"/>
        <v>6</v>
      </c>
      <c r="N4" s="14">
        <f t="shared" si="2"/>
        <v>3</v>
      </c>
      <c r="O4" s="14">
        <f t="shared" si="2"/>
        <v>-9</v>
      </c>
      <c r="P4" s="14">
        <f t="shared" si="2"/>
        <v>-3</v>
      </c>
      <c r="Q4" s="14">
        <f t="shared" si="2"/>
        <v>-3</v>
      </c>
      <c r="R4" s="12"/>
      <c r="V4" s="13"/>
    </row>
    <row r="5" spans="1:35" x14ac:dyDescent="0.25">
      <c r="A5" s="80"/>
      <c r="B5" s="12" t="s">
        <v>2333</v>
      </c>
      <c r="C5" s="15">
        <v>0</v>
      </c>
      <c r="D5" s="15">
        <f t="shared" ref="D5:Q5" si="3">D4/$T$2</f>
        <v>5.8823529411764705E-2</v>
      </c>
      <c r="E5" s="15">
        <f t="shared" si="3"/>
        <v>-7.8431372549019607E-2</v>
      </c>
      <c r="F5" s="15">
        <f t="shared" si="3"/>
        <v>3.9215686274509803E-2</v>
      </c>
      <c r="G5" s="15">
        <f t="shared" si="3"/>
        <v>0.19607843137254902</v>
      </c>
      <c r="H5" s="15">
        <f t="shared" si="3"/>
        <v>7.8431372549019607E-2</v>
      </c>
      <c r="I5" s="15">
        <f t="shared" si="3"/>
        <v>5.8823529411764705E-2</v>
      </c>
      <c r="J5" s="15">
        <f t="shared" si="3"/>
        <v>-0.21568627450980393</v>
      </c>
      <c r="K5" s="15">
        <f t="shared" si="3"/>
        <v>0.15686274509803921</v>
      </c>
      <c r="L5" s="15">
        <f t="shared" si="3"/>
        <v>-5.8823529411764705E-2</v>
      </c>
      <c r="M5" s="15">
        <f t="shared" si="3"/>
        <v>0.11764705882352941</v>
      </c>
      <c r="N5" s="15">
        <f t="shared" si="3"/>
        <v>5.8823529411764705E-2</v>
      </c>
      <c r="O5" s="15">
        <f t="shared" si="3"/>
        <v>-0.17647058823529413</v>
      </c>
      <c r="P5" s="15">
        <f t="shared" si="3"/>
        <v>-5.8823529411764705E-2</v>
      </c>
      <c r="Q5" s="15">
        <f t="shared" si="3"/>
        <v>-5.8823529411764705E-2</v>
      </c>
      <c r="R5" s="12"/>
    </row>
    <row r="6" spans="1:35" x14ac:dyDescent="0.25">
      <c r="A6" s="81" t="s">
        <v>2335</v>
      </c>
      <c r="B6" s="12" t="s">
        <v>2334</v>
      </c>
      <c r="C6" s="14">
        <f>ROUNDUP(AVERAGEA($C$2:$Q$2),0)</f>
        <v>37</v>
      </c>
      <c r="D6" s="14">
        <f t="shared" ref="D6:Q6" si="4">ROUNDUP(AVERAGEA($C$2:$Q$2),0)</f>
        <v>37</v>
      </c>
      <c r="E6" s="14">
        <f t="shared" si="4"/>
        <v>37</v>
      </c>
      <c r="F6" s="14">
        <f t="shared" si="4"/>
        <v>37</v>
      </c>
      <c r="G6" s="14">
        <f t="shared" si="4"/>
        <v>37</v>
      </c>
      <c r="H6" s="14">
        <f t="shared" si="4"/>
        <v>37</v>
      </c>
      <c r="I6" s="14">
        <f t="shared" si="4"/>
        <v>37</v>
      </c>
      <c r="J6" s="14">
        <f t="shared" si="4"/>
        <v>37</v>
      </c>
      <c r="K6" s="14">
        <f t="shared" si="4"/>
        <v>37</v>
      </c>
      <c r="L6" s="14">
        <f t="shared" si="4"/>
        <v>37</v>
      </c>
      <c r="M6" s="14">
        <f t="shared" si="4"/>
        <v>37</v>
      </c>
      <c r="N6" s="14">
        <f t="shared" si="4"/>
        <v>37</v>
      </c>
      <c r="O6" s="14">
        <f t="shared" si="4"/>
        <v>37</v>
      </c>
      <c r="P6" s="14">
        <f t="shared" si="4"/>
        <v>37</v>
      </c>
      <c r="Q6" s="14">
        <f t="shared" si="4"/>
        <v>37</v>
      </c>
      <c r="R6" s="12"/>
      <c r="T6" t="s">
        <v>2317</v>
      </c>
      <c r="U6" t="s">
        <v>2315</v>
      </c>
    </row>
    <row r="7" spans="1:35" ht="16.5" customHeight="1" x14ac:dyDescent="0.25">
      <c r="A7" s="82"/>
      <c r="B7" s="12" t="s">
        <v>2333</v>
      </c>
      <c r="C7" s="15">
        <f t="shared" ref="C7:Q7" si="5">C6/$T$2</f>
        <v>0.72549019607843135</v>
      </c>
      <c r="D7" s="15">
        <f t="shared" si="5"/>
        <v>0.72549019607843135</v>
      </c>
      <c r="E7" s="15">
        <f t="shared" si="5"/>
        <v>0.72549019607843135</v>
      </c>
      <c r="F7" s="15">
        <f t="shared" si="5"/>
        <v>0.72549019607843135</v>
      </c>
      <c r="G7" s="15">
        <f t="shared" si="5"/>
        <v>0.72549019607843135</v>
      </c>
      <c r="H7" s="15">
        <f t="shared" si="5"/>
        <v>0.72549019607843135</v>
      </c>
      <c r="I7" s="15">
        <f t="shared" si="5"/>
        <v>0.72549019607843135</v>
      </c>
      <c r="J7" s="15">
        <f t="shared" si="5"/>
        <v>0.72549019607843135</v>
      </c>
      <c r="K7" s="15">
        <f t="shared" si="5"/>
        <v>0.72549019607843135</v>
      </c>
      <c r="L7" s="15">
        <f t="shared" si="5"/>
        <v>0.72549019607843135</v>
      </c>
      <c r="M7" s="15">
        <f t="shared" si="5"/>
        <v>0.72549019607843135</v>
      </c>
      <c r="N7" s="15">
        <f t="shared" si="5"/>
        <v>0.72549019607843135</v>
      </c>
      <c r="O7" s="15">
        <f t="shared" si="5"/>
        <v>0.72549019607843135</v>
      </c>
      <c r="P7" s="15">
        <f t="shared" si="5"/>
        <v>0.72549019607843135</v>
      </c>
      <c r="Q7" s="15">
        <f t="shared" si="5"/>
        <v>0.72549019607843135</v>
      </c>
      <c r="R7" s="12"/>
      <c r="S7" t="s">
        <v>2318</v>
      </c>
      <c r="T7">
        <v>1</v>
      </c>
      <c r="U7">
        <f>COUNTIF(R12:R480,T7)</f>
        <v>81</v>
      </c>
      <c r="AI7">
        <v>51</v>
      </c>
    </row>
    <row r="8" spans="1:35" ht="16.5" customHeight="1" x14ac:dyDescent="0.25">
      <c r="A8" s="18" t="s">
        <v>2310</v>
      </c>
      <c r="B8" s="12" t="s">
        <v>2334</v>
      </c>
      <c r="C8" s="14">
        <f t="shared" ref="C8:Q8" si="6">$T$2</f>
        <v>51</v>
      </c>
      <c r="D8" s="14">
        <f t="shared" si="6"/>
        <v>51</v>
      </c>
      <c r="E8" s="14">
        <f t="shared" si="6"/>
        <v>51</v>
      </c>
      <c r="F8" s="14">
        <f t="shared" si="6"/>
        <v>51</v>
      </c>
      <c r="G8" s="14">
        <f t="shared" si="6"/>
        <v>51</v>
      </c>
      <c r="H8" s="14">
        <f t="shared" si="6"/>
        <v>51</v>
      </c>
      <c r="I8" s="14">
        <f t="shared" si="6"/>
        <v>51</v>
      </c>
      <c r="J8" s="14">
        <f t="shared" si="6"/>
        <v>51</v>
      </c>
      <c r="K8" s="14">
        <f t="shared" si="6"/>
        <v>51</v>
      </c>
      <c r="L8" s="14">
        <f t="shared" si="6"/>
        <v>51</v>
      </c>
      <c r="M8" s="14">
        <f t="shared" si="6"/>
        <v>51</v>
      </c>
      <c r="N8" s="14">
        <f t="shared" si="6"/>
        <v>51</v>
      </c>
      <c r="O8" s="14">
        <f t="shared" si="6"/>
        <v>51</v>
      </c>
      <c r="P8" s="14">
        <f t="shared" si="6"/>
        <v>51</v>
      </c>
      <c r="Q8" s="14">
        <f t="shared" si="6"/>
        <v>51</v>
      </c>
      <c r="R8" s="17"/>
      <c r="S8" t="s">
        <v>2319</v>
      </c>
      <c r="T8">
        <v>2</v>
      </c>
      <c r="U8">
        <f>(COUNTIF($R$12:$R$480,T8))</f>
        <v>30</v>
      </c>
    </row>
    <row r="9" spans="1:3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3</v>
      </c>
      <c r="E9" s="20">
        <f t="shared" ref="E9:Q9" si="7">COUNTIFS(D12:D1000,1,E12:E1000,"")</f>
        <v>9</v>
      </c>
      <c r="F9" s="20">
        <f t="shared" si="7"/>
        <v>6</v>
      </c>
      <c r="G9" s="20">
        <f t="shared" si="7"/>
        <v>5</v>
      </c>
      <c r="H9" s="20">
        <f t="shared" si="7"/>
        <v>13</v>
      </c>
      <c r="I9" s="20">
        <f t="shared" si="7"/>
        <v>10</v>
      </c>
      <c r="J9" s="20">
        <f t="shared" si="7"/>
        <v>16</v>
      </c>
      <c r="K9" s="20">
        <f t="shared" si="7"/>
        <v>8</v>
      </c>
      <c r="L9" s="20">
        <f t="shared" si="7"/>
        <v>15</v>
      </c>
      <c r="M9" s="20">
        <f t="shared" si="7"/>
        <v>8</v>
      </c>
      <c r="N9" s="20">
        <f t="shared" si="7"/>
        <v>12</v>
      </c>
      <c r="O9" s="20">
        <f t="shared" si="7"/>
        <v>20</v>
      </c>
      <c r="P9" s="20">
        <f t="shared" si="7"/>
        <v>13</v>
      </c>
      <c r="Q9" s="20">
        <f t="shared" si="7"/>
        <v>9</v>
      </c>
      <c r="R9" s="17"/>
      <c r="S9" t="s">
        <v>2320</v>
      </c>
      <c r="T9">
        <v>3</v>
      </c>
      <c r="U9">
        <f t="shared" ref="U9:U17" si="8">(COUNTIF($R$12:$R$480,T9))</f>
        <v>10</v>
      </c>
    </row>
    <row r="10" spans="1:3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6</v>
      </c>
      <c r="E10" s="20">
        <f t="shared" ref="E10:Q10" si="9">COUNTIFS(E12:E1000,1,D12:D1000,"")</f>
        <v>5</v>
      </c>
      <c r="F10" s="20">
        <f t="shared" si="9"/>
        <v>8</v>
      </c>
      <c r="G10" s="20">
        <f t="shared" si="9"/>
        <v>15</v>
      </c>
      <c r="H10" s="20">
        <f t="shared" si="9"/>
        <v>17</v>
      </c>
      <c r="I10" s="20">
        <f t="shared" si="9"/>
        <v>13</v>
      </c>
      <c r="J10" s="20">
        <f t="shared" si="9"/>
        <v>5</v>
      </c>
      <c r="K10" s="20">
        <f t="shared" si="9"/>
        <v>16</v>
      </c>
      <c r="L10" s="20">
        <f t="shared" si="9"/>
        <v>12</v>
      </c>
      <c r="M10" s="20">
        <f t="shared" si="9"/>
        <v>14</v>
      </c>
      <c r="N10" s="20">
        <f t="shared" si="9"/>
        <v>15</v>
      </c>
      <c r="O10" s="20">
        <f t="shared" si="9"/>
        <v>11</v>
      </c>
      <c r="P10" s="20">
        <f t="shared" si="9"/>
        <v>10</v>
      </c>
      <c r="Q10" s="20">
        <f t="shared" si="9"/>
        <v>6</v>
      </c>
      <c r="R10" s="17"/>
      <c r="S10" t="s">
        <v>2321</v>
      </c>
      <c r="T10">
        <v>4</v>
      </c>
      <c r="U10">
        <f t="shared" si="8"/>
        <v>4</v>
      </c>
    </row>
    <row r="11" spans="1:35" ht="16.5" customHeight="1" x14ac:dyDescent="0.25">
      <c r="A11" s="82"/>
      <c r="B11" s="17" t="s">
        <v>2337</v>
      </c>
      <c r="C11" s="20">
        <f>C2</f>
        <v>27</v>
      </c>
      <c r="D11" s="20">
        <f>COUNTIFS(D12:D1000,1,C12:C1000,1)</f>
        <v>24</v>
      </c>
      <c r="E11" s="20">
        <f t="shared" ref="E11:Q11" si="10">COUNTIFS(E12:E1000,1,D12:D1000,1)</f>
        <v>21</v>
      </c>
      <c r="F11" s="20">
        <f t="shared" si="10"/>
        <v>20</v>
      </c>
      <c r="G11" s="20">
        <f t="shared" si="10"/>
        <v>23</v>
      </c>
      <c r="H11" s="20">
        <f t="shared" si="10"/>
        <v>25</v>
      </c>
      <c r="I11" s="20">
        <f t="shared" si="10"/>
        <v>32</v>
      </c>
      <c r="J11" s="20">
        <f t="shared" si="10"/>
        <v>29</v>
      </c>
      <c r="K11" s="20">
        <f t="shared" si="10"/>
        <v>26</v>
      </c>
      <c r="L11" s="20">
        <f t="shared" si="10"/>
        <v>27</v>
      </c>
      <c r="M11" s="20">
        <f t="shared" si="10"/>
        <v>31</v>
      </c>
      <c r="N11" s="20">
        <f t="shared" si="10"/>
        <v>33</v>
      </c>
      <c r="O11" s="20">
        <f t="shared" si="10"/>
        <v>28</v>
      </c>
      <c r="P11" s="20">
        <f t="shared" si="10"/>
        <v>26</v>
      </c>
      <c r="Q11" s="20">
        <f t="shared" si="10"/>
        <v>27</v>
      </c>
      <c r="R11" s="17"/>
      <c r="S11" t="s">
        <v>2322</v>
      </c>
      <c r="T11">
        <v>5</v>
      </c>
      <c r="U11">
        <f t="shared" si="8"/>
        <v>3</v>
      </c>
    </row>
    <row r="12" spans="1:35" x14ac:dyDescent="0.25">
      <c r="B12" s="6" t="s">
        <v>267</v>
      </c>
      <c r="C12" s="10">
        <v>1</v>
      </c>
      <c r="D12" s="10">
        <v>1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>
        <v>2</v>
      </c>
      <c r="S12" t="s">
        <v>2323</v>
      </c>
      <c r="T12">
        <v>6</v>
      </c>
      <c r="U12">
        <f t="shared" si="8"/>
        <v>1</v>
      </c>
    </row>
    <row r="13" spans="1:35" x14ac:dyDescent="0.25">
      <c r="B13" s="6" t="s">
        <v>1590</v>
      </c>
      <c r="C13" s="10"/>
      <c r="D13" s="10"/>
      <c r="E13" s="10"/>
      <c r="F13" s="10"/>
      <c r="G13" s="10"/>
      <c r="H13" s="10"/>
      <c r="I13" s="10"/>
      <c r="J13" s="10"/>
      <c r="K13" s="10"/>
      <c r="L13" s="10">
        <v>1</v>
      </c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3</v>
      </c>
    </row>
    <row r="14" spans="1:35" x14ac:dyDescent="0.25">
      <c r="B14" s="6" t="s">
        <v>1145</v>
      </c>
      <c r="C14" s="10"/>
      <c r="D14" s="10"/>
      <c r="E14" s="10"/>
      <c r="F14" s="10"/>
      <c r="G14" s="10"/>
      <c r="H14" s="10"/>
      <c r="I14" s="10">
        <v>1</v>
      </c>
      <c r="J14" s="10"/>
      <c r="K14" s="10"/>
      <c r="L14" s="10"/>
      <c r="M14" s="10"/>
      <c r="N14" s="10"/>
      <c r="O14" s="10"/>
      <c r="P14" s="10"/>
      <c r="Q14" s="10"/>
      <c r="R14" s="10">
        <v>1</v>
      </c>
      <c r="S14" t="s">
        <v>2326</v>
      </c>
      <c r="T14">
        <v>8</v>
      </c>
      <c r="U14">
        <f t="shared" si="8"/>
        <v>3</v>
      </c>
    </row>
    <row r="15" spans="1:35" x14ac:dyDescent="0.25">
      <c r="B15" s="6" t="s">
        <v>809</v>
      </c>
      <c r="C15" s="10"/>
      <c r="D15" s="10"/>
      <c r="E15" s="10"/>
      <c r="F15" s="10"/>
      <c r="G15" s="10">
        <v>1</v>
      </c>
      <c r="H15" s="10">
        <v>1</v>
      </c>
      <c r="I15" s="10">
        <v>1</v>
      </c>
      <c r="J15" s="10">
        <v>1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/>
      <c r="Q15" s="10"/>
      <c r="R15" s="10">
        <v>9</v>
      </c>
      <c r="S15" t="s">
        <v>2327</v>
      </c>
      <c r="T15">
        <v>9</v>
      </c>
      <c r="U15">
        <f t="shared" si="8"/>
        <v>7</v>
      </c>
    </row>
    <row r="16" spans="1:35" x14ac:dyDescent="0.25">
      <c r="B16" s="6" t="s">
        <v>1925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>
        <v>1</v>
      </c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3</v>
      </c>
    </row>
    <row r="17" spans="2:21" x14ac:dyDescent="0.25">
      <c r="B17" s="6" t="s">
        <v>2085</v>
      </c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>
        <v>1</v>
      </c>
      <c r="P17" s="10">
        <v>1</v>
      </c>
      <c r="Q17" s="10">
        <v>1</v>
      </c>
      <c r="R17" s="10">
        <v>3</v>
      </c>
      <c r="S17" t="s">
        <v>2328</v>
      </c>
      <c r="T17">
        <v>11</v>
      </c>
      <c r="U17">
        <f t="shared" si="8"/>
        <v>5</v>
      </c>
    </row>
    <row r="18" spans="2:21" x14ac:dyDescent="0.25">
      <c r="B18" s="6" t="s">
        <v>641</v>
      </c>
      <c r="C18" s="10"/>
      <c r="D18" s="10"/>
      <c r="E18" s="10"/>
      <c r="F18" s="10">
        <v>1</v>
      </c>
      <c r="G18" s="10">
        <v>1</v>
      </c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>
        <v>2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11</v>
      </c>
    </row>
    <row r="19" spans="2:21" x14ac:dyDescent="0.25">
      <c r="B19" s="6" t="s">
        <v>1766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>
        <v>1</v>
      </c>
      <c r="N19" s="10"/>
      <c r="O19" s="10"/>
      <c r="P19" s="10"/>
      <c r="Q19" s="10"/>
      <c r="R19" s="10">
        <v>1</v>
      </c>
    </row>
    <row r="20" spans="2:21" x14ac:dyDescent="0.25">
      <c r="B20" s="6" t="s">
        <v>2239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>
        <v>1</v>
      </c>
      <c r="R20" s="10">
        <v>1</v>
      </c>
    </row>
    <row r="21" spans="2:21" x14ac:dyDescent="0.25">
      <c r="B21" s="6" t="s">
        <v>253</v>
      </c>
      <c r="C21" s="10">
        <v>1</v>
      </c>
      <c r="D21" s="10">
        <v>1</v>
      </c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>
        <v>2</v>
      </c>
    </row>
    <row r="22" spans="2:21" x14ac:dyDescent="0.25">
      <c r="B22" s="6" t="s">
        <v>805</v>
      </c>
      <c r="C22" s="10"/>
      <c r="D22" s="10"/>
      <c r="E22" s="10"/>
      <c r="F22" s="10"/>
      <c r="G22" s="10">
        <v>1</v>
      </c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>
        <v>1</v>
      </c>
    </row>
    <row r="23" spans="2:21" x14ac:dyDescent="0.25">
      <c r="B23" s="6" t="s">
        <v>264</v>
      </c>
      <c r="C23" s="10">
        <v>1</v>
      </c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>
        <v>1</v>
      </c>
    </row>
    <row r="24" spans="2:21" x14ac:dyDescent="0.25">
      <c r="B24" s="6" t="s">
        <v>1288</v>
      </c>
      <c r="C24" s="10"/>
      <c r="D24" s="10"/>
      <c r="E24" s="10"/>
      <c r="F24" s="10"/>
      <c r="G24" s="10"/>
      <c r="H24" s="10"/>
      <c r="I24" s="10"/>
      <c r="J24" s="10">
        <v>1</v>
      </c>
      <c r="K24" s="10">
        <v>1</v>
      </c>
      <c r="L24" s="10">
        <v>1</v>
      </c>
      <c r="M24" s="10">
        <v>1</v>
      </c>
      <c r="N24" s="10">
        <v>1</v>
      </c>
      <c r="O24" s="10"/>
      <c r="P24" s="10"/>
      <c r="Q24" s="10"/>
      <c r="R24" s="10">
        <v>5</v>
      </c>
    </row>
    <row r="25" spans="2:21" x14ac:dyDescent="0.25">
      <c r="B25" s="6" t="s">
        <v>643</v>
      </c>
      <c r="C25" s="10"/>
      <c r="D25" s="10"/>
      <c r="E25" s="10"/>
      <c r="F25" s="10">
        <v>1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996</v>
      </c>
      <c r="C26" s="10"/>
      <c r="D26" s="10"/>
      <c r="E26" s="10"/>
      <c r="F26" s="10"/>
      <c r="G26" s="10"/>
      <c r="H26" s="10">
        <v>1</v>
      </c>
      <c r="I26" s="10"/>
      <c r="J26" s="10"/>
      <c r="K26" s="10"/>
      <c r="L26" s="10"/>
      <c r="M26" s="10"/>
      <c r="N26" s="10"/>
      <c r="O26" s="10"/>
      <c r="P26" s="10"/>
      <c r="Q26" s="10"/>
      <c r="R26" s="10">
        <v>1</v>
      </c>
    </row>
    <row r="27" spans="2:21" x14ac:dyDescent="0.25">
      <c r="B27" s="6" t="s">
        <v>250</v>
      </c>
      <c r="C27" s="10">
        <v>1</v>
      </c>
      <c r="D27" s="10">
        <v>1</v>
      </c>
      <c r="E27" s="10">
        <v>1</v>
      </c>
      <c r="F27" s="10"/>
      <c r="G27" s="10"/>
      <c r="H27" s="10"/>
      <c r="I27" s="10"/>
      <c r="J27" s="10"/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0">
        <v>10</v>
      </c>
    </row>
    <row r="28" spans="2:21" x14ac:dyDescent="0.25">
      <c r="B28" s="6" t="s">
        <v>798</v>
      </c>
      <c r="C28" s="10"/>
      <c r="D28" s="10"/>
      <c r="E28" s="10"/>
      <c r="F28" s="10"/>
      <c r="G28" s="10">
        <v>1</v>
      </c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254</v>
      </c>
      <c r="C29" s="10">
        <v>1</v>
      </c>
      <c r="D29" s="10">
        <v>1</v>
      </c>
      <c r="E29" s="10">
        <v>1</v>
      </c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>
        <v>1</v>
      </c>
      <c r="O29" s="10">
        <v>1</v>
      </c>
      <c r="P29" s="10">
        <v>1</v>
      </c>
      <c r="Q29" s="10">
        <v>1</v>
      </c>
      <c r="R29" s="10">
        <v>15</v>
      </c>
    </row>
    <row r="30" spans="2:21" x14ac:dyDescent="0.25">
      <c r="B30" s="6" t="s">
        <v>1434</v>
      </c>
      <c r="C30" s="10"/>
      <c r="D30" s="10"/>
      <c r="E30" s="10"/>
      <c r="F30" s="10"/>
      <c r="G30" s="10"/>
      <c r="H30" s="10"/>
      <c r="I30" s="10"/>
      <c r="J30" s="10"/>
      <c r="K30" s="10">
        <v>1</v>
      </c>
      <c r="L30" s="10"/>
      <c r="M30" s="10"/>
      <c r="N30" s="10"/>
      <c r="O30" s="10"/>
      <c r="P30" s="10"/>
      <c r="Q30" s="10"/>
      <c r="R30" s="10">
        <v>1</v>
      </c>
    </row>
    <row r="31" spans="2:21" x14ac:dyDescent="0.25">
      <c r="B31" s="6" t="s">
        <v>2185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>
        <v>1</v>
      </c>
      <c r="Q31" s="10">
        <v>1</v>
      </c>
      <c r="R31" s="10">
        <v>2</v>
      </c>
    </row>
    <row r="32" spans="2:21" x14ac:dyDescent="0.25">
      <c r="B32" s="6" t="s">
        <v>1764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>
        <v>1</v>
      </c>
      <c r="N32" s="10"/>
      <c r="O32" s="10"/>
      <c r="P32" s="10"/>
      <c r="Q32" s="10"/>
      <c r="R32" s="10">
        <v>1</v>
      </c>
    </row>
    <row r="33" spans="2:18" x14ac:dyDescent="0.25">
      <c r="B33" s="6" t="s">
        <v>1438</v>
      </c>
      <c r="C33" s="10"/>
      <c r="D33" s="10"/>
      <c r="E33" s="10"/>
      <c r="F33" s="10"/>
      <c r="G33" s="10"/>
      <c r="H33" s="10"/>
      <c r="I33" s="10"/>
      <c r="J33" s="10"/>
      <c r="K33" s="10">
        <v>1</v>
      </c>
      <c r="L33" s="10"/>
      <c r="M33" s="10"/>
      <c r="N33" s="10"/>
      <c r="O33" s="10"/>
      <c r="P33" s="10"/>
      <c r="Q33" s="10"/>
      <c r="R33" s="10">
        <v>1</v>
      </c>
    </row>
    <row r="34" spans="2:18" x14ac:dyDescent="0.25">
      <c r="B34" s="6" t="s">
        <v>1762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>
        <v>1</v>
      </c>
      <c r="N34" s="10"/>
      <c r="O34" s="10"/>
      <c r="P34" s="10"/>
      <c r="Q34" s="10"/>
      <c r="R34" s="10">
        <v>1</v>
      </c>
    </row>
    <row r="35" spans="2:18" x14ac:dyDescent="0.25">
      <c r="B35" s="6" t="s">
        <v>1930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>
        <v>1</v>
      </c>
      <c r="O35" s="10"/>
      <c r="P35" s="10"/>
      <c r="Q35" s="10"/>
      <c r="R35" s="10">
        <v>1</v>
      </c>
    </row>
    <row r="36" spans="2:18" x14ac:dyDescent="0.25">
      <c r="B36" s="6" t="s">
        <v>272</v>
      </c>
      <c r="C36" s="10">
        <v>1</v>
      </c>
      <c r="D36" s="10">
        <v>1</v>
      </c>
      <c r="E36" s="10">
        <v>1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>
        <v>3</v>
      </c>
    </row>
    <row r="37" spans="2:18" x14ac:dyDescent="0.25">
      <c r="B37" s="6" t="s">
        <v>274</v>
      </c>
      <c r="C37" s="10">
        <v>1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249</v>
      </c>
      <c r="C38" s="10">
        <v>1</v>
      </c>
      <c r="D38" s="10">
        <v>1</v>
      </c>
      <c r="E38" s="10">
        <v>1</v>
      </c>
      <c r="F38" s="10">
        <v>1</v>
      </c>
      <c r="G38" s="10">
        <v>1</v>
      </c>
      <c r="H38" s="10">
        <v>1</v>
      </c>
      <c r="I38" s="10">
        <v>1</v>
      </c>
      <c r="J38" s="10">
        <v>1</v>
      </c>
      <c r="K38" s="10"/>
      <c r="L38" s="10"/>
      <c r="M38" s="10">
        <v>1</v>
      </c>
      <c r="N38" s="10">
        <v>1</v>
      </c>
      <c r="O38" s="10">
        <v>1</v>
      </c>
      <c r="P38" s="10">
        <v>1</v>
      </c>
      <c r="Q38" s="10">
        <v>1</v>
      </c>
      <c r="R38" s="10">
        <v>13</v>
      </c>
    </row>
    <row r="39" spans="2:18" x14ac:dyDescent="0.25">
      <c r="B39" s="6" t="s">
        <v>1598</v>
      </c>
      <c r="C39" s="10"/>
      <c r="D39" s="10"/>
      <c r="E39" s="10"/>
      <c r="F39" s="10"/>
      <c r="G39" s="10"/>
      <c r="H39" s="10"/>
      <c r="I39" s="10"/>
      <c r="J39" s="10"/>
      <c r="K39" s="10"/>
      <c r="L39" s="10">
        <v>1</v>
      </c>
      <c r="M39" s="10">
        <v>1</v>
      </c>
      <c r="N39" s="10"/>
      <c r="O39" s="10"/>
      <c r="P39" s="10"/>
      <c r="Q39" s="10"/>
      <c r="R39" s="10">
        <v>2</v>
      </c>
    </row>
    <row r="40" spans="2:18" x14ac:dyDescent="0.25">
      <c r="B40" s="6" t="s">
        <v>1152</v>
      </c>
      <c r="C40" s="10"/>
      <c r="D40" s="10"/>
      <c r="E40" s="10"/>
      <c r="F40" s="10"/>
      <c r="G40" s="10"/>
      <c r="H40" s="10"/>
      <c r="I40" s="10">
        <v>1</v>
      </c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276</v>
      </c>
      <c r="C41" s="10">
        <v>1</v>
      </c>
      <c r="D41" s="10">
        <v>1</v>
      </c>
      <c r="E41" s="10">
        <v>1</v>
      </c>
      <c r="F41" s="10">
        <v>1</v>
      </c>
      <c r="G41" s="10">
        <v>1</v>
      </c>
      <c r="H41" s="10">
        <v>1</v>
      </c>
      <c r="I41" s="10">
        <v>1</v>
      </c>
      <c r="J41" s="10">
        <v>1</v>
      </c>
      <c r="K41" s="10">
        <v>1</v>
      </c>
      <c r="L41" s="10">
        <v>1</v>
      </c>
      <c r="M41" s="10">
        <v>1</v>
      </c>
      <c r="N41" s="10"/>
      <c r="O41" s="10"/>
      <c r="P41" s="10"/>
      <c r="Q41" s="10"/>
      <c r="R41" s="10">
        <v>11</v>
      </c>
    </row>
    <row r="42" spans="2:18" x14ac:dyDescent="0.25">
      <c r="B42" s="6" t="s">
        <v>1441</v>
      </c>
      <c r="C42" s="10"/>
      <c r="D42" s="10"/>
      <c r="E42" s="10"/>
      <c r="F42" s="10"/>
      <c r="G42" s="10"/>
      <c r="H42" s="10"/>
      <c r="I42" s="10"/>
      <c r="J42" s="10"/>
      <c r="K42" s="10">
        <v>1</v>
      </c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270</v>
      </c>
      <c r="C43" s="10">
        <v>1</v>
      </c>
      <c r="D43" s="10">
        <v>1</v>
      </c>
      <c r="E43" s="10">
        <v>1</v>
      </c>
      <c r="F43" s="10">
        <v>1</v>
      </c>
      <c r="G43" s="10">
        <v>1</v>
      </c>
      <c r="H43" s="10"/>
      <c r="I43" s="10"/>
      <c r="J43" s="10">
        <v>1</v>
      </c>
      <c r="K43" s="10">
        <v>1</v>
      </c>
      <c r="L43" s="10">
        <v>1</v>
      </c>
      <c r="M43" s="10"/>
      <c r="N43" s="10"/>
      <c r="O43" s="10"/>
      <c r="P43" s="10">
        <v>1</v>
      </c>
      <c r="Q43" s="10">
        <v>1</v>
      </c>
      <c r="R43" s="10">
        <v>10</v>
      </c>
    </row>
    <row r="44" spans="2:18" x14ac:dyDescent="0.25">
      <c r="B44" s="6" t="s">
        <v>808</v>
      </c>
      <c r="C44" s="10"/>
      <c r="D44" s="10"/>
      <c r="E44" s="10"/>
      <c r="F44" s="10"/>
      <c r="G44" s="10">
        <v>1</v>
      </c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252</v>
      </c>
      <c r="C45" s="10">
        <v>1</v>
      </c>
      <c r="D45" s="10">
        <v>1</v>
      </c>
      <c r="E45" s="10">
        <v>1</v>
      </c>
      <c r="F45" s="10">
        <v>1</v>
      </c>
      <c r="G45" s="10">
        <v>1</v>
      </c>
      <c r="H45" s="10">
        <v>1</v>
      </c>
      <c r="I45" s="10">
        <v>1</v>
      </c>
      <c r="J45" s="10">
        <v>1</v>
      </c>
      <c r="K45" s="10">
        <v>1</v>
      </c>
      <c r="L45" s="10">
        <v>1</v>
      </c>
      <c r="M45" s="10">
        <v>1</v>
      </c>
      <c r="N45" s="10"/>
      <c r="O45" s="10"/>
      <c r="P45" s="10"/>
      <c r="Q45" s="10"/>
      <c r="R45" s="10">
        <v>11</v>
      </c>
    </row>
    <row r="46" spans="2:18" x14ac:dyDescent="0.25">
      <c r="B46" s="6" t="s">
        <v>2087</v>
      </c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>
        <v>1</v>
      </c>
      <c r="P46" s="10"/>
      <c r="Q46" s="10"/>
      <c r="R46" s="10">
        <v>1</v>
      </c>
    </row>
    <row r="47" spans="2:18" x14ac:dyDescent="0.25">
      <c r="B47" s="6" t="s">
        <v>1435</v>
      </c>
      <c r="C47" s="10"/>
      <c r="D47" s="10"/>
      <c r="E47" s="10"/>
      <c r="F47" s="10"/>
      <c r="G47" s="10"/>
      <c r="H47" s="10"/>
      <c r="I47" s="10"/>
      <c r="J47" s="10"/>
      <c r="K47" s="10">
        <v>1</v>
      </c>
      <c r="L47" s="10">
        <v>1</v>
      </c>
      <c r="M47" s="10">
        <v>1</v>
      </c>
      <c r="N47" s="10">
        <v>1</v>
      </c>
      <c r="O47" s="10">
        <v>1</v>
      </c>
      <c r="P47" s="10">
        <v>1</v>
      </c>
      <c r="Q47" s="10">
        <v>1</v>
      </c>
      <c r="R47" s="10">
        <v>7</v>
      </c>
    </row>
    <row r="48" spans="2:18" x14ac:dyDescent="0.25">
      <c r="B48" s="6" t="s">
        <v>497</v>
      </c>
      <c r="C48" s="10"/>
      <c r="D48" s="10"/>
      <c r="E48" s="10">
        <v>1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1150</v>
      </c>
      <c r="C49" s="10"/>
      <c r="D49" s="10"/>
      <c r="E49" s="10"/>
      <c r="F49" s="10"/>
      <c r="G49" s="10"/>
      <c r="H49" s="10"/>
      <c r="I49" s="10">
        <v>1</v>
      </c>
      <c r="J49" s="10">
        <v>1</v>
      </c>
      <c r="K49" s="10">
        <v>1</v>
      </c>
      <c r="L49" s="10"/>
      <c r="M49" s="10"/>
      <c r="N49" s="10"/>
      <c r="O49" s="10"/>
      <c r="P49" s="10"/>
      <c r="Q49" s="10"/>
      <c r="R49" s="10">
        <v>3</v>
      </c>
    </row>
    <row r="50" spans="2:18" x14ac:dyDescent="0.25">
      <c r="B50" s="6" t="s">
        <v>1928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>
        <v>1</v>
      </c>
      <c r="O50" s="10"/>
      <c r="P50" s="10"/>
      <c r="Q50" s="10"/>
      <c r="R50" s="10">
        <v>1</v>
      </c>
    </row>
    <row r="51" spans="2:18" x14ac:dyDescent="0.25">
      <c r="B51" s="6" t="s">
        <v>1935</v>
      </c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>
        <v>1</v>
      </c>
      <c r="O51" s="10"/>
      <c r="P51" s="10"/>
      <c r="Q51" s="10"/>
      <c r="R51" s="10">
        <v>1</v>
      </c>
    </row>
    <row r="52" spans="2:18" x14ac:dyDescent="0.25">
      <c r="B52" s="6" t="s">
        <v>1141</v>
      </c>
      <c r="C52" s="10"/>
      <c r="D52" s="10"/>
      <c r="E52" s="10"/>
      <c r="F52" s="10"/>
      <c r="G52" s="10"/>
      <c r="H52" s="10"/>
      <c r="I52" s="10">
        <v>1</v>
      </c>
      <c r="J52" s="10">
        <v>1</v>
      </c>
      <c r="K52" s="10"/>
      <c r="L52" s="10"/>
      <c r="M52" s="10"/>
      <c r="N52" s="10"/>
      <c r="O52" s="10"/>
      <c r="P52" s="10"/>
      <c r="Q52" s="10"/>
      <c r="R52" s="10">
        <v>2</v>
      </c>
    </row>
    <row r="53" spans="2:18" x14ac:dyDescent="0.25">
      <c r="B53" s="6" t="s">
        <v>1931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>
        <v>1</v>
      </c>
      <c r="O53" s="10"/>
      <c r="P53" s="10"/>
      <c r="Q53" s="10"/>
      <c r="R53" s="10">
        <v>1</v>
      </c>
    </row>
    <row r="54" spans="2:18" x14ac:dyDescent="0.25">
      <c r="B54" s="6" t="s">
        <v>2183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>
        <v>1</v>
      </c>
      <c r="Q54" s="10"/>
      <c r="R54" s="10">
        <v>1</v>
      </c>
    </row>
    <row r="55" spans="2:18" x14ac:dyDescent="0.25">
      <c r="B55" s="6" t="s">
        <v>1933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2082</v>
      </c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>
        <v>1</v>
      </c>
      <c r="P56" s="10">
        <v>1</v>
      </c>
      <c r="Q56" s="10">
        <v>1</v>
      </c>
      <c r="R56" s="10">
        <v>3</v>
      </c>
    </row>
    <row r="57" spans="2:18" x14ac:dyDescent="0.25">
      <c r="B57" s="6" t="s">
        <v>1765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>
        <v>1</v>
      </c>
      <c r="N57" s="10"/>
      <c r="O57" s="10"/>
      <c r="P57" s="10"/>
      <c r="Q57" s="10"/>
      <c r="R57" s="10">
        <v>1</v>
      </c>
    </row>
    <row r="58" spans="2:18" x14ac:dyDescent="0.25">
      <c r="B58" s="6" t="s">
        <v>2079</v>
      </c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>
        <v>1</v>
      </c>
      <c r="P58" s="10"/>
      <c r="Q58" s="10"/>
      <c r="R58" s="10">
        <v>1</v>
      </c>
    </row>
    <row r="59" spans="2:18" x14ac:dyDescent="0.25">
      <c r="B59" s="6" t="s">
        <v>1768</v>
      </c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>
        <v>1</v>
      </c>
      <c r="N59" s="10">
        <v>1</v>
      </c>
      <c r="O59" s="10"/>
      <c r="P59" s="10"/>
      <c r="Q59" s="10"/>
      <c r="R59" s="10">
        <v>2</v>
      </c>
    </row>
    <row r="60" spans="2:18" x14ac:dyDescent="0.25">
      <c r="B60" s="6" t="s">
        <v>2083</v>
      </c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>
        <v>1</v>
      </c>
      <c r="P60" s="10">
        <v>1</v>
      </c>
      <c r="Q60" s="10">
        <v>1</v>
      </c>
      <c r="R60" s="10">
        <v>3</v>
      </c>
    </row>
    <row r="61" spans="2:18" x14ac:dyDescent="0.25">
      <c r="B61" s="6" t="s">
        <v>797</v>
      </c>
      <c r="C61" s="10"/>
      <c r="D61" s="10"/>
      <c r="E61" s="10"/>
      <c r="F61" s="10"/>
      <c r="G61" s="10">
        <v>1</v>
      </c>
      <c r="H61" s="10">
        <v>1</v>
      </c>
      <c r="I61" s="10">
        <v>1</v>
      </c>
      <c r="J61" s="10"/>
      <c r="K61" s="10"/>
      <c r="L61" s="10"/>
      <c r="M61" s="10"/>
      <c r="N61" s="10"/>
      <c r="O61" s="10"/>
      <c r="P61" s="10"/>
      <c r="Q61" s="10"/>
      <c r="R61" s="10">
        <v>3</v>
      </c>
    </row>
    <row r="62" spans="2:18" x14ac:dyDescent="0.25">
      <c r="B62" s="6" t="s">
        <v>1442</v>
      </c>
      <c r="C62" s="10"/>
      <c r="D62" s="10"/>
      <c r="E62" s="10"/>
      <c r="F62" s="10"/>
      <c r="G62" s="10"/>
      <c r="H62" s="10"/>
      <c r="I62" s="10"/>
      <c r="J62" s="10"/>
      <c r="K62" s="10">
        <v>1</v>
      </c>
      <c r="L62" s="10"/>
      <c r="M62" s="10"/>
      <c r="N62" s="10"/>
      <c r="O62" s="10"/>
      <c r="P62" s="10"/>
      <c r="Q62" s="10"/>
      <c r="R62" s="10">
        <v>1</v>
      </c>
    </row>
    <row r="63" spans="2:18" x14ac:dyDescent="0.25">
      <c r="B63" s="6" t="s">
        <v>645</v>
      </c>
      <c r="C63" s="10"/>
      <c r="D63" s="10"/>
      <c r="E63" s="10"/>
      <c r="F63" s="10">
        <v>1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372</v>
      </c>
      <c r="C64" s="10"/>
      <c r="D64" s="10">
        <v>1</v>
      </c>
      <c r="E64" s="10">
        <v>1</v>
      </c>
      <c r="F64" s="10">
        <v>1</v>
      </c>
      <c r="G64" s="10">
        <v>1</v>
      </c>
      <c r="H64" s="10">
        <v>1</v>
      </c>
      <c r="I64" s="10">
        <v>1</v>
      </c>
      <c r="J64" s="10">
        <v>1</v>
      </c>
      <c r="K64" s="10">
        <v>1</v>
      </c>
      <c r="L64" s="10">
        <v>1</v>
      </c>
      <c r="M64" s="10">
        <v>1</v>
      </c>
      <c r="N64" s="10">
        <v>1</v>
      </c>
      <c r="O64" s="10">
        <v>1</v>
      </c>
      <c r="P64" s="10">
        <v>1</v>
      </c>
      <c r="Q64" s="10"/>
      <c r="R64" s="10">
        <v>13</v>
      </c>
    </row>
    <row r="65" spans="2:18" x14ac:dyDescent="0.25">
      <c r="B65" s="6" t="s">
        <v>377</v>
      </c>
      <c r="C65" s="10"/>
      <c r="D65" s="10">
        <v>1</v>
      </c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887</v>
      </c>
      <c r="C66" s="10"/>
      <c r="D66" s="10"/>
      <c r="E66" s="10"/>
      <c r="F66" s="10"/>
      <c r="G66" s="10"/>
      <c r="H66" s="10">
        <v>1</v>
      </c>
      <c r="I66" s="10"/>
      <c r="J66" s="10"/>
      <c r="K66" s="10"/>
      <c r="L66" s="10"/>
      <c r="M66" s="10"/>
      <c r="N66" s="10"/>
      <c r="O66" s="10"/>
      <c r="P66" s="10"/>
      <c r="Q66" s="10"/>
      <c r="R66" s="10">
        <v>1</v>
      </c>
    </row>
    <row r="67" spans="2:18" x14ac:dyDescent="0.25">
      <c r="B67" s="6" t="s">
        <v>498</v>
      </c>
      <c r="C67" s="10"/>
      <c r="D67" s="10"/>
      <c r="E67" s="10">
        <v>1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>
        <v>1</v>
      </c>
    </row>
    <row r="68" spans="2:18" x14ac:dyDescent="0.25">
      <c r="B68" s="6" t="s">
        <v>804</v>
      </c>
      <c r="C68" s="10"/>
      <c r="D68" s="10"/>
      <c r="E68" s="10"/>
      <c r="F68" s="10"/>
      <c r="G68" s="10">
        <v>1</v>
      </c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>
        <v>1</v>
      </c>
    </row>
    <row r="69" spans="2:18" x14ac:dyDescent="0.25">
      <c r="B69" s="6" t="s">
        <v>806</v>
      </c>
      <c r="C69" s="10"/>
      <c r="D69" s="10"/>
      <c r="E69" s="10"/>
      <c r="F69" s="10"/>
      <c r="G69" s="10">
        <v>1</v>
      </c>
      <c r="H69" s="10">
        <v>1</v>
      </c>
      <c r="I69" s="10"/>
      <c r="J69" s="10"/>
      <c r="K69" s="10"/>
      <c r="L69" s="10"/>
      <c r="M69" s="10"/>
      <c r="N69" s="10"/>
      <c r="O69" s="10"/>
      <c r="P69" s="10"/>
      <c r="Q69" s="10"/>
      <c r="R69" s="10">
        <v>2</v>
      </c>
    </row>
    <row r="70" spans="2:18" x14ac:dyDescent="0.25">
      <c r="B70" s="6" t="s">
        <v>1154</v>
      </c>
      <c r="C70" s="10"/>
      <c r="D70" s="10"/>
      <c r="E70" s="10"/>
      <c r="F70" s="10"/>
      <c r="G70" s="10"/>
      <c r="H70" s="10"/>
      <c r="I70" s="10">
        <v>1</v>
      </c>
      <c r="J70" s="10"/>
      <c r="K70" s="10"/>
      <c r="L70" s="10"/>
      <c r="M70" s="10"/>
      <c r="N70" s="10"/>
      <c r="O70" s="10"/>
      <c r="P70" s="10"/>
      <c r="Q70" s="10"/>
      <c r="R70" s="10">
        <v>1</v>
      </c>
    </row>
    <row r="71" spans="2:18" x14ac:dyDescent="0.25">
      <c r="B71" s="6" t="s">
        <v>1436</v>
      </c>
      <c r="C71" s="10"/>
      <c r="D71" s="10"/>
      <c r="E71" s="10"/>
      <c r="F71" s="10"/>
      <c r="G71" s="10"/>
      <c r="H71" s="10"/>
      <c r="I71" s="10"/>
      <c r="J71" s="10"/>
      <c r="K71" s="10">
        <v>1</v>
      </c>
      <c r="L71" s="10"/>
      <c r="M71" s="10"/>
      <c r="N71" s="10"/>
      <c r="O71" s="10"/>
      <c r="P71" s="10"/>
      <c r="Q71" s="10"/>
      <c r="R71" s="10">
        <v>1</v>
      </c>
    </row>
    <row r="72" spans="2:18" x14ac:dyDescent="0.25">
      <c r="B72" s="6" t="s">
        <v>1149</v>
      </c>
      <c r="C72" s="10"/>
      <c r="D72" s="10"/>
      <c r="E72" s="10"/>
      <c r="F72" s="10"/>
      <c r="G72" s="10"/>
      <c r="H72" s="10"/>
      <c r="I72" s="10">
        <v>1</v>
      </c>
      <c r="J72" s="10"/>
      <c r="K72" s="10"/>
      <c r="L72" s="10"/>
      <c r="M72" s="10"/>
      <c r="N72" s="10"/>
      <c r="O72" s="10"/>
      <c r="P72" s="10"/>
      <c r="Q72" s="10"/>
      <c r="R72" s="10">
        <v>1</v>
      </c>
    </row>
    <row r="73" spans="2:18" x14ac:dyDescent="0.25">
      <c r="B73" s="6" t="s">
        <v>2237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>
        <v>1</v>
      </c>
      <c r="R73" s="10">
        <v>1</v>
      </c>
    </row>
    <row r="74" spans="2:18" x14ac:dyDescent="0.25">
      <c r="B74" s="6" t="s">
        <v>990</v>
      </c>
      <c r="C74" s="10"/>
      <c r="D74" s="10"/>
      <c r="E74" s="10"/>
      <c r="F74" s="10"/>
      <c r="G74" s="10"/>
      <c r="H74" s="10">
        <v>1</v>
      </c>
      <c r="I74" s="10"/>
      <c r="J74" s="10"/>
      <c r="K74" s="10"/>
      <c r="L74" s="10"/>
      <c r="M74" s="10"/>
      <c r="N74" s="10"/>
      <c r="O74" s="10"/>
      <c r="P74" s="10"/>
      <c r="Q74" s="10"/>
      <c r="R74" s="10">
        <v>1</v>
      </c>
    </row>
    <row r="75" spans="2:18" x14ac:dyDescent="0.25">
      <c r="B75" s="6" t="s">
        <v>1291</v>
      </c>
      <c r="C75" s="10"/>
      <c r="D75" s="10"/>
      <c r="E75" s="10"/>
      <c r="F75" s="10"/>
      <c r="G75" s="10"/>
      <c r="H75" s="10"/>
      <c r="I75" s="10"/>
      <c r="J75" s="10">
        <v>1</v>
      </c>
      <c r="K75" s="10"/>
      <c r="L75" s="10"/>
      <c r="M75" s="10"/>
      <c r="N75" s="10"/>
      <c r="O75" s="10"/>
      <c r="P75" s="10"/>
      <c r="Q75" s="10"/>
      <c r="R75" s="10">
        <v>1</v>
      </c>
    </row>
    <row r="76" spans="2:18" x14ac:dyDescent="0.25">
      <c r="B76" s="6" t="s">
        <v>985</v>
      </c>
      <c r="C76" s="10"/>
      <c r="D76" s="10"/>
      <c r="E76" s="10"/>
      <c r="F76" s="10"/>
      <c r="G76" s="10"/>
      <c r="H76" s="10">
        <v>1</v>
      </c>
      <c r="I76" s="10">
        <v>1</v>
      </c>
      <c r="J76" s="10"/>
      <c r="K76" s="10"/>
      <c r="L76" s="10"/>
      <c r="M76" s="10"/>
      <c r="N76" s="10"/>
      <c r="O76" s="10"/>
      <c r="P76" s="10"/>
      <c r="Q76" s="10"/>
      <c r="R76" s="10">
        <v>2</v>
      </c>
    </row>
    <row r="77" spans="2:18" x14ac:dyDescent="0.25">
      <c r="B77" s="6" t="s">
        <v>2189</v>
      </c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>
        <v>1</v>
      </c>
      <c r="Q77" s="10"/>
      <c r="R77" s="10">
        <v>1</v>
      </c>
    </row>
    <row r="78" spans="2:18" x14ac:dyDescent="0.25">
      <c r="B78" s="6" t="s">
        <v>1757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>
        <v>1</v>
      </c>
      <c r="N78" s="10">
        <v>1</v>
      </c>
      <c r="O78" s="10"/>
      <c r="P78" s="10"/>
      <c r="Q78" s="10"/>
      <c r="R78" s="10">
        <v>2</v>
      </c>
    </row>
    <row r="79" spans="2:18" x14ac:dyDescent="0.25">
      <c r="B79" s="6" t="s">
        <v>266</v>
      </c>
      <c r="C79" s="10">
        <v>1</v>
      </c>
      <c r="D79" s="10">
        <v>1</v>
      </c>
      <c r="E79" s="10">
        <v>1</v>
      </c>
      <c r="F79" s="10">
        <v>1</v>
      </c>
      <c r="G79" s="10">
        <v>1</v>
      </c>
      <c r="H79" s="10">
        <v>1</v>
      </c>
      <c r="I79" s="10">
        <v>1</v>
      </c>
      <c r="J79" s="10">
        <v>1</v>
      </c>
      <c r="K79" s="10"/>
      <c r="L79" s="10"/>
      <c r="M79" s="10"/>
      <c r="N79" s="10"/>
      <c r="O79" s="10">
        <v>1</v>
      </c>
      <c r="P79" s="10"/>
      <c r="Q79" s="10"/>
      <c r="R79" s="10">
        <v>9</v>
      </c>
    </row>
    <row r="80" spans="2:18" x14ac:dyDescent="0.25">
      <c r="B80" s="6" t="s">
        <v>265</v>
      </c>
      <c r="C80" s="10">
        <v>1</v>
      </c>
      <c r="D80" s="10">
        <v>1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>
        <v>2</v>
      </c>
    </row>
    <row r="81" spans="2:18" x14ac:dyDescent="0.25">
      <c r="B81" s="6" t="s">
        <v>810</v>
      </c>
      <c r="C81" s="10"/>
      <c r="D81" s="10"/>
      <c r="E81" s="10"/>
      <c r="F81" s="10"/>
      <c r="G81" s="10">
        <v>1</v>
      </c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>
        <v>1</v>
      </c>
    </row>
    <row r="82" spans="2:18" x14ac:dyDescent="0.25">
      <c r="B82" s="6" t="s">
        <v>1929</v>
      </c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>
        <v>1</v>
      </c>
      <c r="O82" s="10">
        <v>1</v>
      </c>
      <c r="P82" s="10"/>
      <c r="Q82" s="10"/>
      <c r="R82" s="10">
        <v>2</v>
      </c>
    </row>
    <row r="83" spans="2:18" x14ac:dyDescent="0.25">
      <c r="B83" s="6" t="s">
        <v>800</v>
      </c>
      <c r="C83" s="10"/>
      <c r="D83" s="10"/>
      <c r="E83" s="10"/>
      <c r="F83" s="10"/>
      <c r="G83" s="10">
        <v>1</v>
      </c>
      <c r="H83" s="10">
        <v>1</v>
      </c>
      <c r="I83" s="10">
        <v>1</v>
      </c>
      <c r="J83" s="10">
        <v>1</v>
      </c>
      <c r="K83" s="10">
        <v>1</v>
      </c>
      <c r="L83" s="10">
        <v>1</v>
      </c>
      <c r="M83" s="10">
        <v>1</v>
      </c>
      <c r="N83" s="10">
        <v>1</v>
      </c>
      <c r="O83" s="10">
        <v>1</v>
      </c>
      <c r="P83" s="10">
        <v>1</v>
      </c>
      <c r="Q83" s="10">
        <v>1</v>
      </c>
      <c r="R83" s="10">
        <v>11</v>
      </c>
    </row>
    <row r="84" spans="2:18" x14ac:dyDescent="0.25">
      <c r="B84" s="6" t="s">
        <v>1151</v>
      </c>
      <c r="C84" s="10"/>
      <c r="D84" s="10"/>
      <c r="E84" s="10"/>
      <c r="F84" s="10"/>
      <c r="G84" s="10"/>
      <c r="H84" s="10"/>
      <c r="I84" s="10">
        <v>1</v>
      </c>
      <c r="J84" s="10"/>
      <c r="K84" s="10">
        <v>1</v>
      </c>
      <c r="L84" s="10"/>
      <c r="M84" s="10"/>
      <c r="N84" s="10"/>
      <c r="O84" s="10"/>
      <c r="P84" s="10"/>
      <c r="Q84" s="10"/>
      <c r="R84" s="10">
        <v>2</v>
      </c>
    </row>
    <row r="85" spans="2:18" x14ac:dyDescent="0.25">
      <c r="B85" s="6" t="s">
        <v>273</v>
      </c>
      <c r="C85" s="10">
        <v>1</v>
      </c>
      <c r="D85" s="10">
        <v>1</v>
      </c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>
        <v>1</v>
      </c>
      <c r="P85" s="10">
        <v>1</v>
      </c>
      <c r="Q85" s="10">
        <v>1</v>
      </c>
      <c r="R85" s="10">
        <v>5</v>
      </c>
    </row>
    <row r="86" spans="2:18" x14ac:dyDescent="0.25">
      <c r="B86" s="6" t="s">
        <v>987</v>
      </c>
      <c r="C86" s="10"/>
      <c r="D86" s="10"/>
      <c r="E86" s="10"/>
      <c r="F86" s="10"/>
      <c r="G86" s="10"/>
      <c r="H86" s="10">
        <v>1</v>
      </c>
      <c r="I86" s="10">
        <v>1</v>
      </c>
      <c r="J86" s="10"/>
      <c r="K86" s="10"/>
      <c r="L86" s="10"/>
      <c r="M86" s="10"/>
      <c r="N86" s="10"/>
      <c r="O86" s="10"/>
      <c r="P86" s="10"/>
      <c r="Q86" s="10"/>
      <c r="R86" s="10">
        <v>2</v>
      </c>
    </row>
    <row r="87" spans="2:18" x14ac:dyDescent="0.25">
      <c r="B87" s="6" t="s">
        <v>1147</v>
      </c>
      <c r="C87" s="10"/>
      <c r="D87" s="10"/>
      <c r="E87" s="10"/>
      <c r="F87" s="10"/>
      <c r="G87" s="10"/>
      <c r="H87" s="10"/>
      <c r="I87" s="10">
        <v>1</v>
      </c>
      <c r="J87" s="10"/>
      <c r="K87" s="10"/>
      <c r="L87" s="10"/>
      <c r="M87" s="10"/>
      <c r="N87" s="10"/>
      <c r="O87" s="10"/>
      <c r="P87" s="10"/>
      <c r="Q87" s="10"/>
      <c r="R87" s="10">
        <v>1</v>
      </c>
    </row>
    <row r="88" spans="2:18" x14ac:dyDescent="0.25">
      <c r="B88" s="6" t="s">
        <v>371</v>
      </c>
      <c r="C88" s="10"/>
      <c r="D88" s="10">
        <v>1</v>
      </c>
      <c r="E88" s="10">
        <v>1</v>
      </c>
      <c r="F88" s="10">
        <v>1</v>
      </c>
      <c r="G88" s="10">
        <v>1</v>
      </c>
      <c r="H88" s="10">
        <v>1</v>
      </c>
      <c r="I88" s="10">
        <v>1</v>
      </c>
      <c r="J88" s="10">
        <v>1</v>
      </c>
      <c r="K88" s="10">
        <v>1</v>
      </c>
      <c r="L88" s="10">
        <v>1</v>
      </c>
      <c r="M88" s="10">
        <v>1</v>
      </c>
      <c r="N88" s="10">
        <v>1</v>
      </c>
      <c r="O88" s="10">
        <v>1</v>
      </c>
      <c r="P88" s="10">
        <v>1</v>
      </c>
      <c r="Q88" s="10">
        <v>1</v>
      </c>
      <c r="R88" s="10">
        <v>14</v>
      </c>
    </row>
    <row r="89" spans="2:18" x14ac:dyDescent="0.25">
      <c r="B89" s="6" t="s">
        <v>1932</v>
      </c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>
        <v>1</v>
      </c>
      <c r="O89" s="10"/>
      <c r="P89" s="10"/>
      <c r="Q89" s="10"/>
      <c r="R89" s="10">
        <v>1</v>
      </c>
    </row>
    <row r="90" spans="2:18" x14ac:dyDescent="0.25">
      <c r="B90" s="6" t="s">
        <v>373</v>
      </c>
      <c r="C90" s="10"/>
      <c r="D90" s="10">
        <v>1</v>
      </c>
      <c r="E90" s="10">
        <v>1</v>
      </c>
      <c r="F90" s="10">
        <v>1</v>
      </c>
      <c r="G90" s="10">
        <v>1</v>
      </c>
      <c r="H90" s="10">
        <v>1</v>
      </c>
      <c r="I90" s="10">
        <v>1</v>
      </c>
      <c r="J90" s="10">
        <v>1</v>
      </c>
      <c r="K90" s="10">
        <v>1</v>
      </c>
      <c r="L90" s="10">
        <v>1</v>
      </c>
      <c r="M90" s="10">
        <v>1</v>
      </c>
      <c r="N90" s="10">
        <v>1</v>
      </c>
      <c r="O90" s="10">
        <v>1</v>
      </c>
      <c r="P90" s="10">
        <v>1</v>
      </c>
      <c r="Q90" s="10"/>
      <c r="R90" s="10">
        <v>13</v>
      </c>
    </row>
    <row r="91" spans="2:18" x14ac:dyDescent="0.25">
      <c r="B91" s="6" t="s">
        <v>255</v>
      </c>
      <c r="C91" s="10">
        <v>1</v>
      </c>
      <c r="D91" s="10">
        <v>1</v>
      </c>
      <c r="E91" s="10">
        <v>1</v>
      </c>
      <c r="F91" s="10">
        <v>1</v>
      </c>
      <c r="G91" s="10">
        <v>1</v>
      </c>
      <c r="H91" s="10">
        <v>1</v>
      </c>
      <c r="I91" s="10">
        <v>1</v>
      </c>
      <c r="J91" s="10">
        <v>1</v>
      </c>
      <c r="K91" s="10">
        <v>1</v>
      </c>
      <c r="L91" s="10">
        <v>1</v>
      </c>
      <c r="M91" s="10">
        <v>1</v>
      </c>
      <c r="N91" s="10">
        <v>1</v>
      </c>
      <c r="O91" s="10">
        <v>1</v>
      </c>
      <c r="P91" s="10">
        <v>1</v>
      </c>
      <c r="Q91" s="10">
        <v>1</v>
      </c>
      <c r="R91" s="10">
        <v>15</v>
      </c>
    </row>
    <row r="92" spans="2:18" x14ac:dyDescent="0.25">
      <c r="B92" s="6" t="s">
        <v>2184</v>
      </c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>
        <v>1</v>
      </c>
      <c r="Q92" s="10">
        <v>1</v>
      </c>
      <c r="R92" s="10">
        <v>2</v>
      </c>
    </row>
    <row r="93" spans="2:18" x14ac:dyDescent="0.25">
      <c r="B93" s="6" t="s">
        <v>994</v>
      </c>
      <c r="C93" s="10"/>
      <c r="D93" s="10"/>
      <c r="E93" s="10"/>
      <c r="F93" s="10"/>
      <c r="G93" s="10"/>
      <c r="H93" s="10">
        <v>1</v>
      </c>
      <c r="I93" s="10"/>
      <c r="J93" s="10"/>
      <c r="K93" s="10"/>
      <c r="L93" s="10"/>
      <c r="M93" s="10"/>
      <c r="N93" s="10"/>
      <c r="O93" s="10"/>
      <c r="P93" s="10"/>
      <c r="Q93" s="10"/>
      <c r="R93" s="10">
        <v>1</v>
      </c>
    </row>
    <row r="94" spans="2:18" x14ac:dyDescent="0.25">
      <c r="B94" s="6" t="s">
        <v>988</v>
      </c>
      <c r="C94" s="10"/>
      <c r="D94" s="10"/>
      <c r="E94" s="10"/>
      <c r="F94" s="10"/>
      <c r="G94" s="10"/>
      <c r="H94" s="10">
        <v>1</v>
      </c>
      <c r="I94" s="10">
        <v>1</v>
      </c>
      <c r="J94" s="10">
        <v>1</v>
      </c>
      <c r="K94" s="10"/>
      <c r="L94" s="10">
        <v>1</v>
      </c>
      <c r="M94" s="10">
        <v>1</v>
      </c>
      <c r="N94" s="10">
        <v>1</v>
      </c>
      <c r="O94" s="10">
        <v>1</v>
      </c>
      <c r="P94" s="10">
        <v>1</v>
      </c>
      <c r="Q94" s="10">
        <v>1</v>
      </c>
      <c r="R94" s="10">
        <v>9</v>
      </c>
    </row>
    <row r="95" spans="2:18" x14ac:dyDescent="0.25">
      <c r="B95" s="6" t="s">
        <v>1446</v>
      </c>
      <c r="C95" s="10"/>
      <c r="D95" s="10"/>
      <c r="E95" s="10"/>
      <c r="F95" s="10"/>
      <c r="G95" s="10"/>
      <c r="H95" s="10"/>
      <c r="I95" s="10"/>
      <c r="J95" s="10"/>
      <c r="K95" s="10">
        <v>1</v>
      </c>
      <c r="L95" s="10"/>
      <c r="M95" s="10"/>
      <c r="N95" s="10"/>
      <c r="O95" s="10"/>
      <c r="P95" s="10"/>
      <c r="Q95" s="10"/>
      <c r="R95" s="10">
        <v>1</v>
      </c>
    </row>
    <row r="96" spans="2:18" x14ac:dyDescent="0.25">
      <c r="B96" s="6" t="s">
        <v>495</v>
      </c>
      <c r="C96" s="10"/>
      <c r="D96" s="10"/>
      <c r="E96" s="10">
        <v>1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1440</v>
      </c>
      <c r="C97" s="10"/>
      <c r="D97" s="10"/>
      <c r="E97" s="10"/>
      <c r="F97" s="10"/>
      <c r="G97" s="10"/>
      <c r="H97" s="10"/>
      <c r="I97" s="10"/>
      <c r="J97" s="10"/>
      <c r="K97" s="10">
        <v>1</v>
      </c>
      <c r="L97" s="10"/>
      <c r="M97" s="10"/>
      <c r="N97" s="10"/>
      <c r="O97" s="10"/>
      <c r="P97" s="10"/>
      <c r="Q97" s="10"/>
      <c r="R97" s="10">
        <v>1</v>
      </c>
    </row>
    <row r="98" spans="2:18" x14ac:dyDescent="0.25">
      <c r="B98" s="6" t="s">
        <v>269</v>
      </c>
      <c r="C98" s="10">
        <v>1</v>
      </c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>
        <v>1</v>
      </c>
      <c r="O98" s="10">
        <v>1</v>
      </c>
      <c r="P98" s="10">
        <v>1</v>
      </c>
      <c r="Q98" s="10">
        <v>1</v>
      </c>
      <c r="R98" s="10">
        <v>5</v>
      </c>
    </row>
    <row r="99" spans="2:18" x14ac:dyDescent="0.25">
      <c r="B99" s="6" t="s">
        <v>1924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>
        <v>1</v>
      </c>
      <c r="O99" s="10">
        <v>1</v>
      </c>
      <c r="P99" s="10">
        <v>1</v>
      </c>
      <c r="Q99" s="10"/>
      <c r="R99" s="10">
        <v>3</v>
      </c>
    </row>
    <row r="100" spans="2:18" x14ac:dyDescent="0.25">
      <c r="B100" s="6" t="s">
        <v>803</v>
      </c>
      <c r="C100" s="10"/>
      <c r="D100" s="10"/>
      <c r="E100" s="10"/>
      <c r="F100" s="10"/>
      <c r="G100" s="10">
        <v>1</v>
      </c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>
        <v>1</v>
      </c>
    </row>
    <row r="101" spans="2:18" x14ac:dyDescent="0.25">
      <c r="B101" s="6" t="s">
        <v>1767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>
        <v>1</v>
      </c>
      <c r="N101" s="10">
        <v>1</v>
      </c>
      <c r="O101" s="10"/>
      <c r="P101" s="10"/>
      <c r="Q101" s="10"/>
      <c r="R101" s="10">
        <v>2</v>
      </c>
    </row>
    <row r="102" spans="2:18" x14ac:dyDescent="0.25">
      <c r="B102" s="6" t="s">
        <v>795</v>
      </c>
      <c r="C102" s="10"/>
      <c r="D102" s="10"/>
      <c r="E102" s="10"/>
      <c r="F102" s="10"/>
      <c r="G102" s="10">
        <v>1</v>
      </c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>
        <v>1</v>
      </c>
    </row>
    <row r="103" spans="2:18" x14ac:dyDescent="0.25">
      <c r="B103" s="6" t="s">
        <v>277</v>
      </c>
      <c r="C103" s="10">
        <v>1</v>
      </c>
      <c r="D103" s="10">
        <v>1</v>
      </c>
      <c r="E103" s="10">
        <v>1</v>
      </c>
      <c r="F103" s="10">
        <v>1</v>
      </c>
      <c r="G103" s="10"/>
      <c r="H103" s="10"/>
      <c r="I103" s="10">
        <v>1</v>
      </c>
      <c r="J103" s="10">
        <v>1</v>
      </c>
      <c r="K103" s="10">
        <v>1</v>
      </c>
      <c r="L103" s="10">
        <v>1</v>
      </c>
      <c r="M103" s="10">
        <v>1</v>
      </c>
      <c r="N103" s="10">
        <v>1</v>
      </c>
      <c r="O103" s="10">
        <v>1</v>
      </c>
      <c r="P103" s="10"/>
      <c r="Q103" s="10"/>
      <c r="R103" s="10">
        <v>11</v>
      </c>
    </row>
    <row r="104" spans="2:18" x14ac:dyDescent="0.25">
      <c r="B104" s="6" t="s">
        <v>986</v>
      </c>
      <c r="C104" s="10"/>
      <c r="D104" s="10"/>
      <c r="E104" s="10"/>
      <c r="F104" s="10"/>
      <c r="G104" s="10"/>
      <c r="H104" s="10">
        <v>1</v>
      </c>
      <c r="I104" s="10">
        <v>1</v>
      </c>
      <c r="J104" s="10">
        <v>1</v>
      </c>
      <c r="K104" s="10">
        <v>1</v>
      </c>
      <c r="L104" s="10"/>
      <c r="M104" s="10"/>
      <c r="N104" s="10"/>
      <c r="O104" s="10"/>
      <c r="P104" s="10"/>
      <c r="Q104" s="10"/>
      <c r="R104" s="10">
        <v>4</v>
      </c>
    </row>
    <row r="105" spans="2:18" x14ac:dyDescent="0.25">
      <c r="B105" s="6" t="s">
        <v>796</v>
      </c>
      <c r="C105" s="10"/>
      <c r="D105" s="10"/>
      <c r="E105" s="10"/>
      <c r="F105" s="10"/>
      <c r="G105" s="10">
        <v>1</v>
      </c>
      <c r="H105" s="10">
        <v>1</v>
      </c>
      <c r="I105" s="10">
        <v>1</v>
      </c>
      <c r="J105" s="10">
        <v>1</v>
      </c>
      <c r="K105" s="10"/>
      <c r="L105" s="10"/>
      <c r="M105" s="10"/>
      <c r="N105" s="10"/>
      <c r="O105" s="10"/>
      <c r="P105" s="10"/>
      <c r="Q105" s="10"/>
      <c r="R105" s="10">
        <v>4</v>
      </c>
    </row>
    <row r="106" spans="2:18" x14ac:dyDescent="0.25">
      <c r="B106" s="6" t="s">
        <v>2086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>
        <v>1</v>
      </c>
      <c r="P106" s="10"/>
      <c r="Q106" s="10"/>
      <c r="R106" s="10">
        <v>1</v>
      </c>
    </row>
    <row r="107" spans="2:18" x14ac:dyDescent="0.25">
      <c r="B107" s="6" t="s">
        <v>283</v>
      </c>
      <c r="C107" s="10"/>
      <c r="D107" s="10"/>
      <c r="E107" s="10"/>
      <c r="F107" s="10"/>
      <c r="G107" s="10"/>
      <c r="H107" s="10"/>
      <c r="I107" s="10"/>
      <c r="J107" s="10"/>
      <c r="K107" s="10"/>
      <c r="L107" s="10">
        <v>1</v>
      </c>
      <c r="M107" s="10">
        <v>1</v>
      </c>
      <c r="N107" s="10">
        <v>1</v>
      </c>
      <c r="O107" s="10">
        <v>1</v>
      </c>
      <c r="P107" s="10"/>
      <c r="Q107" s="10"/>
      <c r="R107" s="10">
        <v>4</v>
      </c>
    </row>
    <row r="108" spans="2:18" x14ac:dyDescent="0.25">
      <c r="B108" s="6" t="s">
        <v>496</v>
      </c>
      <c r="C108" s="10"/>
      <c r="D108" s="10"/>
      <c r="E108" s="10">
        <v>1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1153</v>
      </c>
      <c r="C109" s="10"/>
      <c r="D109" s="10"/>
      <c r="E109" s="10"/>
      <c r="F109" s="10"/>
      <c r="G109" s="10"/>
      <c r="H109" s="10"/>
      <c r="I109" s="10">
        <v>1</v>
      </c>
      <c r="J109" s="10">
        <v>1</v>
      </c>
      <c r="K109" s="10">
        <v>1</v>
      </c>
      <c r="L109" s="10">
        <v>1</v>
      </c>
      <c r="M109" s="10">
        <v>1</v>
      </c>
      <c r="N109" s="10">
        <v>1</v>
      </c>
      <c r="O109" s="10">
        <v>1</v>
      </c>
      <c r="P109" s="10">
        <v>1</v>
      </c>
      <c r="Q109" s="10">
        <v>1</v>
      </c>
      <c r="R109" s="10">
        <v>9</v>
      </c>
    </row>
    <row r="110" spans="2:18" x14ac:dyDescent="0.25">
      <c r="B110" s="6" t="s">
        <v>1292</v>
      </c>
      <c r="C110" s="10"/>
      <c r="D110" s="10"/>
      <c r="E110" s="10"/>
      <c r="F110" s="10"/>
      <c r="G110" s="10"/>
      <c r="H110" s="10"/>
      <c r="I110" s="10"/>
      <c r="J110" s="10">
        <v>1</v>
      </c>
      <c r="K110" s="10"/>
      <c r="L110" s="10"/>
      <c r="M110" s="10"/>
      <c r="N110" s="10"/>
      <c r="O110" s="10"/>
      <c r="P110" s="10"/>
      <c r="Q110" s="10"/>
      <c r="R110" s="10">
        <v>1</v>
      </c>
    </row>
    <row r="111" spans="2:18" x14ac:dyDescent="0.25">
      <c r="B111" s="6" t="s">
        <v>1758</v>
      </c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>
        <v>1</v>
      </c>
      <c r="N111" s="10">
        <v>1</v>
      </c>
      <c r="O111" s="10"/>
      <c r="P111" s="10"/>
      <c r="Q111" s="10"/>
      <c r="R111" s="10">
        <v>2</v>
      </c>
    </row>
    <row r="112" spans="2:18" x14ac:dyDescent="0.25">
      <c r="B112" s="6" t="s">
        <v>644</v>
      </c>
      <c r="C112" s="10"/>
      <c r="D112" s="10"/>
      <c r="E112" s="10"/>
      <c r="F112" s="10">
        <v>1</v>
      </c>
      <c r="G112" s="10">
        <v>1</v>
      </c>
      <c r="H112" s="10">
        <v>1</v>
      </c>
      <c r="I112" s="10">
        <v>1</v>
      </c>
      <c r="J112" s="10"/>
      <c r="K112" s="10">
        <v>1</v>
      </c>
      <c r="L112" s="10">
        <v>1</v>
      </c>
      <c r="M112" s="10">
        <v>1</v>
      </c>
      <c r="N112" s="10">
        <v>1</v>
      </c>
      <c r="O112" s="10">
        <v>1</v>
      </c>
      <c r="P112" s="10"/>
      <c r="Q112" s="10"/>
      <c r="R112" s="10">
        <v>9</v>
      </c>
    </row>
    <row r="113" spans="2:18" x14ac:dyDescent="0.25">
      <c r="B113" s="6" t="s">
        <v>278</v>
      </c>
      <c r="C113" s="10">
        <v>1</v>
      </c>
      <c r="D113" s="10">
        <v>1</v>
      </c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>
        <v>2</v>
      </c>
    </row>
    <row r="114" spans="2:18" x14ac:dyDescent="0.25">
      <c r="B114" s="6" t="s">
        <v>989</v>
      </c>
      <c r="C114" s="10"/>
      <c r="D114" s="10"/>
      <c r="E114" s="10"/>
      <c r="F114" s="10"/>
      <c r="G114" s="10"/>
      <c r="H114" s="10">
        <v>1</v>
      </c>
      <c r="I114" s="10"/>
      <c r="J114" s="10"/>
      <c r="K114" s="10"/>
      <c r="L114" s="10"/>
      <c r="M114" s="10"/>
      <c r="N114" s="10"/>
      <c r="O114" s="10"/>
      <c r="P114" s="10"/>
      <c r="Q114" s="10"/>
      <c r="R114" s="10">
        <v>1</v>
      </c>
    </row>
    <row r="115" spans="2:18" x14ac:dyDescent="0.25">
      <c r="B115" s="6" t="s">
        <v>1289</v>
      </c>
      <c r="C115" s="10"/>
      <c r="D115" s="10"/>
      <c r="E115" s="10"/>
      <c r="F115" s="10"/>
      <c r="G115" s="10"/>
      <c r="H115" s="10"/>
      <c r="I115" s="10"/>
      <c r="J115" s="10">
        <v>1</v>
      </c>
      <c r="K115" s="10">
        <v>1</v>
      </c>
      <c r="L115" s="10"/>
      <c r="M115" s="10"/>
      <c r="N115" s="10"/>
      <c r="O115" s="10"/>
      <c r="P115" s="10"/>
      <c r="Q115" s="10"/>
      <c r="R115" s="10">
        <v>2</v>
      </c>
    </row>
    <row r="116" spans="2:18" x14ac:dyDescent="0.25">
      <c r="B116" s="6" t="s">
        <v>1591</v>
      </c>
      <c r="C116" s="10"/>
      <c r="D116" s="10"/>
      <c r="E116" s="10"/>
      <c r="F116" s="10"/>
      <c r="G116" s="10"/>
      <c r="H116" s="10"/>
      <c r="I116" s="10"/>
      <c r="J116" s="10"/>
      <c r="K116" s="10"/>
      <c r="L116" s="10">
        <v>1</v>
      </c>
      <c r="M116" s="10"/>
      <c r="N116" s="10"/>
      <c r="O116" s="10"/>
      <c r="P116" s="10"/>
      <c r="Q116" s="10"/>
      <c r="R116" s="10">
        <v>1</v>
      </c>
    </row>
    <row r="117" spans="2:18" x14ac:dyDescent="0.25">
      <c r="B117" s="6" t="s">
        <v>375</v>
      </c>
      <c r="C117" s="10"/>
      <c r="D117" s="10">
        <v>1</v>
      </c>
      <c r="E117" s="10">
        <v>1</v>
      </c>
      <c r="F117" s="10">
        <v>1</v>
      </c>
      <c r="G117" s="10">
        <v>1</v>
      </c>
      <c r="H117" s="10">
        <v>1</v>
      </c>
      <c r="I117" s="10">
        <v>1</v>
      </c>
      <c r="J117" s="10">
        <v>1</v>
      </c>
      <c r="K117" s="10">
        <v>1</v>
      </c>
      <c r="L117" s="10">
        <v>1</v>
      </c>
      <c r="M117" s="10">
        <v>1</v>
      </c>
      <c r="N117" s="10">
        <v>1</v>
      </c>
      <c r="O117" s="10">
        <v>1</v>
      </c>
      <c r="P117" s="10">
        <v>1</v>
      </c>
      <c r="Q117" s="10"/>
      <c r="R117" s="10">
        <v>13</v>
      </c>
    </row>
    <row r="118" spans="2:18" x14ac:dyDescent="0.25">
      <c r="B118" s="6" t="s">
        <v>2236</v>
      </c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>
        <v>1</v>
      </c>
      <c r="R118" s="10">
        <v>1</v>
      </c>
    </row>
    <row r="119" spans="2:18" x14ac:dyDescent="0.25">
      <c r="B119" s="6" t="s">
        <v>1594</v>
      </c>
      <c r="C119" s="10"/>
      <c r="D119" s="10"/>
      <c r="E119" s="10"/>
      <c r="F119" s="10"/>
      <c r="G119" s="10"/>
      <c r="H119" s="10"/>
      <c r="I119" s="10"/>
      <c r="J119" s="10"/>
      <c r="K119" s="10"/>
      <c r="L119" s="10">
        <v>1</v>
      </c>
      <c r="M119" s="10"/>
      <c r="N119" s="10"/>
      <c r="O119" s="10"/>
      <c r="P119" s="10"/>
      <c r="Q119" s="10"/>
      <c r="R119" s="10">
        <v>1</v>
      </c>
    </row>
    <row r="120" spans="2:18" x14ac:dyDescent="0.25">
      <c r="B120" s="6" t="s">
        <v>2182</v>
      </c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>
        <v>1</v>
      </c>
      <c r="Q120" s="10"/>
      <c r="R120" s="10">
        <v>1</v>
      </c>
    </row>
    <row r="121" spans="2:18" x14ac:dyDescent="0.25">
      <c r="B121" s="6" t="s">
        <v>993</v>
      </c>
      <c r="C121" s="10"/>
      <c r="D121" s="10"/>
      <c r="E121" s="10"/>
      <c r="F121" s="10"/>
      <c r="G121" s="10"/>
      <c r="H121" s="10">
        <v>1</v>
      </c>
      <c r="I121" s="10">
        <v>1</v>
      </c>
      <c r="J121" s="10"/>
      <c r="K121" s="10"/>
      <c r="L121" s="10"/>
      <c r="M121" s="10"/>
      <c r="N121" s="10"/>
      <c r="O121" s="10"/>
      <c r="P121" s="10"/>
      <c r="Q121" s="10"/>
      <c r="R121" s="10">
        <v>2</v>
      </c>
    </row>
    <row r="122" spans="2:18" x14ac:dyDescent="0.25">
      <c r="B122" s="6" t="s">
        <v>1445</v>
      </c>
      <c r="C122" s="10"/>
      <c r="D122" s="10"/>
      <c r="E122" s="10"/>
      <c r="F122" s="10"/>
      <c r="G122" s="10"/>
      <c r="H122" s="10"/>
      <c r="I122" s="10"/>
      <c r="J122" s="10"/>
      <c r="K122" s="10">
        <v>1</v>
      </c>
      <c r="L122" s="10"/>
      <c r="M122" s="10"/>
      <c r="N122" s="10"/>
      <c r="O122" s="10"/>
      <c r="P122" s="10"/>
      <c r="Q122" s="10"/>
      <c r="R122" s="10">
        <v>1</v>
      </c>
    </row>
    <row r="123" spans="2:18" x14ac:dyDescent="0.25">
      <c r="B123" s="6" t="s">
        <v>268</v>
      </c>
      <c r="C123" s="10">
        <v>1</v>
      </c>
      <c r="D123" s="10">
        <v>1</v>
      </c>
      <c r="E123" s="10">
        <v>1</v>
      </c>
      <c r="F123" s="10">
        <v>1</v>
      </c>
      <c r="G123" s="10">
        <v>1</v>
      </c>
      <c r="H123" s="10">
        <v>1</v>
      </c>
      <c r="I123" s="10">
        <v>1</v>
      </c>
      <c r="J123" s="10"/>
      <c r="K123" s="10"/>
      <c r="L123" s="10"/>
      <c r="M123" s="10"/>
      <c r="N123" s="10">
        <v>1</v>
      </c>
      <c r="O123" s="10">
        <v>1</v>
      </c>
      <c r="P123" s="10">
        <v>1</v>
      </c>
      <c r="Q123" s="10">
        <v>1</v>
      </c>
      <c r="R123" s="10">
        <v>11</v>
      </c>
    </row>
    <row r="124" spans="2:18" x14ac:dyDescent="0.25">
      <c r="B124" s="6" t="s">
        <v>1596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>
        <v>1</v>
      </c>
      <c r="M124" s="10">
        <v>1</v>
      </c>
      <c r="N124" s="10"/>
      <c r="O124" s="10"/>
      <c r="P124" s="10"/>
      <c r="Q124" s="10"/>
      <c r="R124" s="10">
        <v>2</v>
      </c>
    </row>
    <row r="125" spans="2:18" x14ac:dyDescent="0.25">
      <c r="B125" s="6" t="s">
        <v>2190</v>
      </c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>
        <v>1</v>
      </c>
      <c r="Q125" s="10"/>
      <c r="R125" s="10">
        <v>1</v>
      </c>
    </row>
    <row r="126" spans="2:18" x14ac:dyDescent="0.25">
      <c r="B126" s="6" t="s">
        <v>1936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>
        <v>1</v>
      </c>
      <c r="O126" s="10"/>
      <c r="P126" s="10"/>
      <c r="Q126" s="10"/>
      <c r="R126" s="10">
        <v>1</v>
      </c>
    </row>
    <row r="127" spans="2:18" x14ac:dyDescent="0.25">
      <c r="B127" s="6" t="s">
        <v>2188</v>
      </c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>
        <v>1</v>
      </c>
      <c r="Q127" s="10">
        <v>1</v>
      </c>
      <c r="R127" s="10">
        <v>2</v>
      </c>
    </row>
    <row r="128" spans="2:18" x14ac:dyDescent="0.25">
      <c r="B128" s="6" t="s">
        <v>259</v>
      </c>
      <c r="C128" s="10">
        <v>1</v>
      </c>
      <c r="D128" s="10">
        <v>1</v>
      </c>
      <c r="E128" s="10">
        <v>1</v>
      </c>
      <c r="F128" s="10">
        <v>1</v>
      </c>
      <c r="G128" s="10">
        <v>1</v>
      </c>
      <c r="H128" s="10">
        <v>1</v>
      </c>
      <c r="I128" s="10">
        <v>1</v>
      </c>
      <c r="J128" s="10">
        <v>1</v>
      </c>
      <c r="K128" s="10">
        <v>1</v>
      </c>
      <c r="L128" s="10">
        <v>1</v>
      </c>
      <c r="M128" s="10">
        <v>1</v>
      </c>
      <c r="N128" s="10"/>
      <c r="O128" s="10">
        <v>1</v>
      </c>
      <c r="P128" s="10">
        <v>1</v>
      </c>
      <c r="Q128" s="10">
        <v>1</v>
      </c>
      <c r="R128" s="10">
        <v>14</v>
      </c>
    </row>
    <row r="129" spans="2:18" x14ac:dyDescent="0.25">
      <c r="B129" s="6" t="s">
        <v>801</v>
      </c>
      <c r="C129" s="10"/>
      <c r="D129" s="10"/>
      <c r="E129" s="10"/>
      <c r="F129" s="10"/>
      <c r="G129" s="10">
        <v>1</v>
      </c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997</v>
      </c>
      <c r="C130" s="10"/>
      <c r="D130" s="10"/>
      <c r="E130" s="10"/>
      <c r="F130" s="10"/>
      <c r="G130" s="10"/>
      <c r="H130" s="10">
        <v>1</v>
      </c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1</v>
      </c>
    </row>
    <row r="131" spans="2:18" x14ac:dyDescent="0.25">
      <c r="B131" s="6" t="s">
        <v>257</v>
      </c>
      <c r="C131" s="10">
        <v>1</v>
      </c>
      <c r="D131" s="10">
        <v>1</v>
      </c>
      <c r="E131" s="10">
        <v>1</v>
      </c>
      <c r="F131" s="10">
        <v>1</v>
      </c>
      <c r="G131" s="10">
        <v>1</v>
      </c>
      <c r="H131" s="10">
        <v>1</v>
      </c>
      <c r="I131" s="10">
        <v>1</v>
      </c>
      <c r="J131" s="10">
        <v>1</v>
      </c>
      <c r="K131" s="10">
        <v>1</v>
      </c>
      <c r="L131" s="10"/>
      <c r="M131" s="10">
        <v>1</v>
      </c>
      <c r="N131" s="10">
        <v>1</v>
      </c>
      <c r="O131" s="10">
        <v>1</v>
      </c>
      <c r="P131" s="10"/>
      <c r="Q131" s="10">
        <v>1</v>
      </c>
      <c r="R131" s="10">
        <v>13</v>
      </c>
    </row>
    <row r="132" spans="2:18" x14ac:dyDescent="0.25">
      <c r="B132" s="6" t="s">
        <v>1592</v>
      </c>
      <c r="C132" s="10"/>
      <c r="D132" s="10"/>
      <c r="E132" s="10"/>
      <c r="F132" s="10"/>
      <c r="G132" s="10"/>
      <c r="H132" s="10"/>
      <c r="I132" s="10"/>
      <c r="J132" s="10"/>
      <c r="K132" s="10"/>
      <c r="L132" s="10">
        <v>1</v>
      </c>
      <c r="M132" s="10">
        <v>1</v>
      </c>
      <c r="N132" s="10"/>
      <c r="O132" s="10"/>
      <c r="P132" s="10"/>
      <c r="Q132" s="10"/>
      <c r="R132" s="10">
        <v>2</v>
      </c>
    </row>
    <row r="133" spans="2:18" x14ac:dyDescent="0.25">
      <c r="B133" s="6" t="s">
        <v>1148</v>
      </c>
      <c r="C133" s="10"/>
      <c r="D133" s="10"/>
      <c r="E133" s="10"/>
      <c r="F133" s="10"/>
      <c r="G133" s="10"/>
      <c r="H133" s="10"/>
      <c r="I133" s="10">
        <v>1</v>
      </c>
      <c r="J133" s="10"/>
      <c r="K133" s="10"/>
      <c r="L133" s="10"/>
      <c r="M133" s="10"/>
      <c r="N133" s="10"/>
      <c r="O133" s="10"/>
      <c r="P133" s="10"/>
      <c r="Q133" s="10"/>
      <c r="R133" s="10">
        <v>1</v>
      </c>
    </row>
    <row r="134" spans="2:18" x14ac:dyDescent="0.25">
      <c r="B134" s="6" t="s">
        <v>642</v>
      </c>
      <c r="C134" s="10"/>
      <c r="D134" s="10"/>
      <c r="E134" s="10"/>
      <c r="F134" s="10">
        <v>1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>
        <v>1</v>
      </c>
    </row>
    <row r="135" spans="2:18" x14ac:dyDescent="0.25">
      <c r="B135" s="6" t="s">
        <v>2084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>
        <v>1</v>
      </c>
      <c r="P135" s="10">
        <v>1</v>
      </c>
      <c r="Q135" s="10">
        <v>1</v>
      </c>
      <c r="R135" s="10">
        <v>3</v>
      </c>
    </row>
    <row r="136" spans="2:18" x14ac:dyDescent="0.25">
      <c r="B136" s="6" t="s">
        <v>1444</v>
      </c>
      <c r="C136" s="10"/>
      <c r="D136" s="10"/>
      <c r="E136" s="10"/>
      <c r="F136" s="10"/>
      <c r="G136" s="10"/>
      <c r="H136" s="10"/>
      <c r="I136" s="10"/>
      <c r="J136" s="10"/>
      <c r="K136" s="10">
        <v>1</v>
      </c>
      <c r="L136" s="10"/>
      <c r="M136" s="10"/>
      <c r="N136" s="10"/>
      <c r="O136" s="10"/>
      <c r="P136" s="10"/>
      <c r="Q136" s="10"/>
      <c r="R136" s="10">
        <v>1</v>
      </c>
    </row>
    <row r="137" spans="2:18" x14ac:dyDescent="0.25">
      <c r="B137" s="6" t="s">
        <v>1759</v>
      </c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>
        <v>1</v>
      </c>
      <c r="N137" s="10">
        <v>1</v>
      </c>
      <c r="O137" s="10"/>
      <c r="P137" s="10"/>
      <c r="Q137" s="10"/>
      <c r="R137" s="10">
        <v>2</v>
      </c>
    </row>
    <row r="138" spans="2:18" x14ac:dyDescent="0.25">
      <c r="B138" s="6" t="s">
        <v>1443</v>
      </c>
      <c r="C138" s="10"/>
      <c r="D138" s="10"/>
      <c r="E138" s="10"/>
      <c r="F138" s="10"/>
      <c r="G138" s="10"/>
      <c r="H138" s="10"/>
      <c r="I138" s="10"/>
      <c r="J138" s="10"/>
      <c r="K138" s="10">
        <v>1</v>
      </c>
      <c r="L138" s="10"/>
      <c r="M138" s="10"/>
      <c r="N138" s="10"/>
      <c r="O138" s="10"/>
      <c r="P138" s="10"/>
      <c r="Q138" s="10"/>
      <c r="R138" s="10">
        <v>1</v>
      </c>
    </row>
    <row r="139" spans="2:18" x14ac:dyDescent="0.25">
      <c r="B139" s="6" t="s">
        <v>1593</v>
      </c>
      <c r="C139" s="10"/>
      <c r="D139" s="10"/>
      <c r="E139" s="10"/>
      <c r="F139" s="10"/>
      <c r="G139" s="10"/>
      <c r="H139" s="10"/>
      <c r="I139" s="10"/>
      <c r="J139" s="10"/>
      <c r="K139" s="10"/>
      <c r="L139" s="10">
        <v>1</v>
      </c>
      <c r="M139" s="10"/>
      <c r="N139" s="10"/>
      <c r="O139" s="10"/>
      <c r="P139" s="10"/>
      <c r="Q139" s="10"/>
      <c r="R139" s="10">
        <v>1</v>
      </c>
    </row>
    <row r="140" spans="2:18" x14ac:dyDescent="0.25">
      <c r="B140" s="6" t="s">
        <v>1763</v>
      </c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>
        <v>1</v>
      </c>
      <c r="N140" s="10">
        <v>1</v>
      </c>
      <c r="O140" s="10"/>
      <c r="P140" s="10"/>
      <c r="Q140" s="10"/>
      <c r="R140" s="10">
        <v>2</v>
      </c>
    </row>
    <row r="141" spans="2:18" x14ac:dyDescent="0.25">
      <c r="B141" s="6" t="s">
        <v>1927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>
        <v>1</v>
      </c>
      <c r="O141" s="10"/>
      <c r="P141" s="10"/>
      <c r="Q141" s="10"/>
      <c r="R141" s="10">
        <v>1</v>
      </c>
    </row>
    <row r="142" spans="2:18" x14ac:dyDescent="0.25">
      <c r="B142" s="6" t="s">
        <v>256</v>
      </c>
      <c r="C142" s="10">
        <v>1</v>
      </c>
      <c r="D142" s="10">
        <v>1</v>
      </c>
      <c r="E142" s="10">
        <v>1</v>
      </c>
      <c r="F142" s="10">
        <v>1</v>
      </c>
      <c r="G142" s="10">
        <v>1</v>
      </c>
      <c r="H142" s="10">
        <v>1</v>
      </c>
      <c r="I142" s="10">
        <v>1</v>
      </c>
      <c r="J142" s="10">
        <v>1</v>
      </c>
      <c r="K142" s="10">
        <v>1</v>
      </c>
      <c r="L142" s="10">
        <v>1</v>
      </c>
      <c r="M142" s="10">
        <v>1</v>
      </c>
      <c r="N142" s="10">
        <v>1</v>
      </c>
      <c r="O142" s="10">
        <v>1</v>
      </c>
      <c r="P142" s="10">
        <v>1</v>
      </c>
      <c r="Q142" s="10">
        <v>1</v>
      </c>
      <c r="R142" s="10">
        <v>15</v>
      </c>
    </row>
    <row r="143" spans="2:18" x14ac:dyDescent="0.25">
      <c r="B143" s="6" t="s">
        <v>802</v>
      </c>
      <c r="C143" s="10"/>
      <c r="D143" s="10"/>
      <c r="E143" s="10"/>
      <c r="F143" s="10"/>
      <c r="G143" s="10">
        <v>1</v>
      </c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>
        <v>1</v>
      </c>
    </row>
    <row r="144" spans="2:18" x14ac:dyDescent="0.25">
      <c r="B144" s="6" t="s">
        <v>2187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>
        <v>1</v>
      </c>
      <c r="Q144" s="10">
        <v>1</v>
      </c>
      <c r="R144" s="10">
        <v>2</v>
      </c>
    </row>
    <row r="145" spans="2:18" x14ac:dyDescent="0.25">
      <c r="B145" s="6" t="s">
        <v>1760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>
        <v>1</v>
      </c>
      <c r="N145" s="10"/>
      <c r="O145" s="10"/>
      <c r="P145" s="10"/>
      <c r="Q145" s="10"/>
      <c r="R145" s="10">
        <v>1</v>
      </c>
    </row>
    <row r="146" spans="2:18" x14ac:dyDescent="0.25">
      <c r="B146" s="6" t="s">
        <v>1597</v>
      </c>
      <c r="C146" s="10"/>
      <c r="D146" s="10"/>
      <c r="E146" s="10"/>
      <c r="F146" s="10"/>
      <c r="G146" s="10"/>
      <c r="H146" s="10"/>
      <c r="I146" s="10"/>
      <c r="J146" s="10"/>
      <c r="K146" s="10"/>
      <c r="L146" s="10">
        <v>1</v>
      </c>
      <c r="M146" s="10">
        <v>1</v>
      </c>
      <c r="N146" s="10">
        <v>1</v>
      </c>
      <c r="O146" s="10">
        <v>1</v>
      </c>
      <c r="P146" s="10">
        <v>1</v>
      </c>
      <c r="Q146" s="10">
        <v>1</v>
      </c>
      <c r="R146" s="10">
        <v>6</v>
      </c>
    </row>
    <row r="147" spans="2:18" x14ac:dyDescent="0.25">
      <c r="B147" s="6" t="s">
        <v>1769</v>
      </c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>
        <v>1</v>
      </c>
      <c r="N147" s="10"/>
      <c r="O147" s="10"/>
      <c r="P147" s="10"/>
      <c r="Q147" s="10"/>
      <c r="R147" s="10">
        <v>1</v>
      </c>
    </row>
    <row r="148" spans="2:18" x14ac:dyDescent="0.25">
      <c r="B148" s="6" t="s">
        <v>275</v>
      </c>
      <c r="C148" s="10">
        <v>1</v>
      </c>
      <c r="D148" s="10">
        <v>1</v>
      </c>
      <c r="E148" s="10">
        <v>1</v>
      </c>
      <c r="F148" s="10">
        <v>1</v>
      </c>
      <c r="G148" s="10">
        <v>1</v>
      </c>
      <c r="H148" s="10">
        <v>1</v>
      </c>
      <c r="I148" s="10">
        <v>1</v>
      </c>
      <c r="J148" s="10"/>
      <c r="K148" s="10"/>
      <c r="L148" s="10"/>
      <c r="M148" s="10"/>
      <c r="N148" s="10"/>
      <c r="O148" s="10"/>
      <c r="P148" s="10"/>
      <c r="Q148" s="10"/>
      <c r="R148" s="10">
        <v>7</v>
      </c>
    </row>
    <row r="149" spans="2:18" x14ac:dyDescent="0.25">
      <c r="B149" s="6" t="s">
        <v>1599</v>
      </c>
      <c r="C149" s="10"/>
      <c r="D149" s="10"/>
      <c r="E149" s="10"/>
      <c r="F149" s="10"/>
      <c r="G149" s="10"/>
      <c r="H149" s="10"/>
      <c r="I149" s="10"/>
      <c r="J149" s="10"/>
      <c r="K149" s="10"/>
      <c r="L149" s="10">
        <v>1</v>
      </c>
      <c r="M149" s="10"/>
      <c r="N149" s="10"/>
      <c r="O149" s="10"/>
      <c r="P149" s="10"/>
      <c r="Q149" s="10"/>
      <c r="R149" s="10">
        <v>1</v>
      </c>
    </row>
    <row r="150" spans="2:18" x14ac:dyDescent="0.25">
      <c r="B150" s="6" t="s">
        <v>260</v>
      </c>
      <c r="C150" s="10">
        <v>1</v>
      </c>
      <c r="D150" s="10">
        <v>1</v>
      </c>
      <c r="E150" s="10"/>
      <c r="F150" s="10"/>
      <c r="G150" s="10"/>
      <c r="H150" s="10"/>
      <c r="I150" s="10">
        <v>1</v>
      </c>
      <c r="J150" s="10">
        <v>1</v>
      </c>
      <c r="K150" s="10">
        <v>1</v>
      </c>
      <c r="L150" s="10">
        <v>1</v>
      </c>
      <c r="M150" s="10">
        <v>1</v>
      </c>
      <c r="N150" s="10">
        <v>1</v>
      </c>
      <c r="O150" s="10">
        <v>1</v>
      </c>
      <c r="P150" s="10"/>
      <c r="Q150" s="10"/>
      <c r="R150" s="10">
        <v>9</v>
      </c>
    </row>
    <row r="151" spans="2:18" x14ac:dyDescent="0.25">
      <c r="B151" s="6" t="s">
        <v>647</v>
      </c>
      <c r="C151" s="10"/>
      <c r="D151" s="10"/>
      <c r="E151" s="10"/>
      <c r="F151" s="10">
        <v>1</v>
      </c>
      <c r="G151" s="10">
        <v>1</v>
      </c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>
        <v>2</v>
      </c>
    </row>
    <row r="152" spans="2:18" x14ac:dyDescent="0.25">
      <c r="B152" s="6" t="s">
        <v>807</v>
      </c>
      <c r="C152" s="10"/>
      <c r="D152" s="10"/>
      <c r="E152" s="10"/>
      <c r="F152" s="10"/>
      <c r="G152" s="10">
        <v>1</v>
      </c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>
        <v>1</v>
      </c>
    </row>
    <row r="153" spans="2:18" x14ac:dyDescent="0.25">
      <c r="B153" s="6" t="s">
        <v>648</v>
      </c>
      <c r="C153" s="10"/>
      <c r="D153" s="10"/>
      <c r="E153" s="10"/>
      <c r="F153" s="10">
        <v>1</v>
      </c>
      <c r="G153" s="10">
        <v>1</v>
      </c>
      <c r="H153" s="10">
        <v>1</v>
      </c>
      <c r="I153" s="10">
        <v>1</v>
      </c>
      <c r="J153" s="10">
        <v>1</v>
      </c>
      <c r="K153" s="10">
        <v>1</v>
      </c>
      <c r="L153" s="10">
        <v>1</v>
      </c>
      <c r="M153" s="10">
        <v>1</v>
      </c>
      <c r="N153" s="10">
        <v>1</v>
      </c>
      <c r="O153" s="10">
        <v>1</v>
      </c>
      <c r="P153" s="10"/>
      <c r="Q153" s="10"/>
      <c r="R153" s="10">
        <v>10</v>
      </c>
    </row>
    <row r="154" spans="2:18" x14ac:dyDescent="0.25">
      <c r="B154" s="6" t="s">
        <v>992</v>
      </c>
      <c r="C154" s="10"/>
      <c r="D154" s="10"/>
      <c r="E154" s="10"/>
      <c r="F154" s="10"/>
      <c r="G154" s="10"/>
      <c r="H154" s="10">
        <v>1</v>
      </c>
      <c r="I154" s="10"/>
      <c r="J154" s="10"/>
      <c r="K154" s="10"/>
      <c r="L154" s="10"/>
      <c r="M154" s="10"/>
      <c r="N154" s="10"/>
      <c r="O154" s="10"/>
      <c r="P154" s="10"/>
      <c r="Q154" s="10"/>
      <c r="R154" s="10">
        <v>1</v>
      </c>
    </row>
    <row r="155" spans="2:18" x14ac:dyDescent="0.25">
      <c r="B155" s="6" t="s">
        <v>1146</v>
      </c>
      <c r="C155" s="10"/>
      <c r="D155" s="10"/>
      <c r="E155" s="10"/>
      <c r="F155" s="10"/>
      <c r="G155" s="10"/>
      <c r="H155" s="10"/>
      <c r="I155" s="10">
        <v>1</v>
      </c>
      <c r="J155" s="10">
        <v>1</v>
      </c>
      <c r="K155" s="10">
        <v>1</v>
      </c>
      <c r="L155" s="10">
        <v>1</v>
      </c>
      <c r="M155" s="10"/>
      <c r="N155" s="10"/>
      <c r="O155" s="10"/>
      <c r="P155" s="10"/>
      <c r="Q155" s="10"/>
      <c r="R155" s="10">
        <v>4</v>
      </c>
    </row>
    <row r="156" spans="2:18" x14ac:dyDescent="0.25">
      <c r="B156" s="6" t="s">
        <v>2186</v>
      </c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>
        <v>1</v>
      </c>
      <c r="Q156" s="10">
        <v>1</v>
      </c>
      <c r="R156" s="10">
        <v>2</v>
      </c>
    </row>
    <row r="157" spans="2:18" x14ac:dyDescent="0.25">
      <c r="B157" s="6" t="s">
        <v>374</v>
      </c>
      <c r="C157" s="10"/>
      <c r="D157" s="10">
        <v>1</v>
      </c>
      <c r="E157" s="10">
        <v>1</v>
      </c>
      <c r="F157" s="10">
        <v>1</v>
      </c>
      <c r="G157" s="10">
        <v>1</v>
      </c>
      <c r="H157" s="10">
        <v>1</v>
      </c>
      <c r="I157" s="10">
        <v>1</v>
      </c>
      <c r="J157" s="10">
        <v>1</v>
      </c>
      <c r="K157" s="10">
        <v>1</v>
      </c>
      <c r="L157" s="10">
        <v>1</v>
      </c>
      <c r="M157" s="10">
        <v>1</v>
      </c>
      <c r="N157" s="10">
        <v>1</v>
      </c>
      <c r="O157" s="10">
        <v>1</v>
      </c>
      <c r="P157" s="10">
        <v>1</v>
      </c>
      <c r="Q157" s="10"/>
      <c r="R157" s="10">
        <v>13</v>
      </c>
    </row>
    <row r="158" spans="2:18" x14ac:dyDescent="0.25">
      <c r="B158" s="6" t="s">
        <v>984</v>
      </c>
      <c r="C158" s="10"/>
      <c r="D158" s="10"/>
      <c r="E158" s="10"/>
      <c r="F158" s="10"/>
      <c r="G158" s="10"/>
      <c r="H158" s="10">
        <v>1</v>
      </c>
      <c r="I158" s="10"/>
      <c r="J158" s="10"/>
      <c r="K158" s="10"/>
      <c r="L158" s="10"/>
      <c r="M158" s="10"/>
      <c r="N158" s="10"/>
      <c r="O158" s="10"/>
      <c r="P158" s="10"/>
      <c r="Q158" s="10"/>
      <c r="R158" s="10">
        <v>1</v>
      </c>
    </row>
    <row r="159" spans="2:18" x14ac:dyDescent="0.25">
      <c r="B159" s="6" t="s">
        <v>998</v>
      </c>
      <c r="C159" s="10"/>
      <c r="D159" s="10"/>
      <c r="E159" s="10"/>
      <c r="F159" s="10"/>
      <c r="G159" s="10"/>
      <c r="H159" s="10">
        <v>1</v>
      </c>
      <c r="I159" s="10">
        <v>1</v>
      </c>
      <c r="J159" s="10">
        <v>1</v>
      </c>
      <c r="K159" s="10">
        <v>1</v>
      </c>
      <c r="L159" s="10">
        <v>1</v>
      </c>
      <c r="M159" s="10">
        <v>1</v>
      </c>
      <c r="N159" s="10">
        <v>1</v>
      </c>
      <c r="O159" s="10"/>
      <c r="P159" s="10"/>
      <c r="Q159" s="10"/>
      <c r="R159" s="10">
        <v>7</v>
      </c>
    </row>
    <row r="160" spans="2:18" x14ac:dyDescent="0.25">
      <c r="B160" s="6" t="s">
        <v>991</v>
      </c>
      <c r="C160" s="10"/>
      <c r="D160" s="10"/>
      <c r="E160" s="10"/>
      <c r="F160" s="10"/>
      <c r="G160" s="10"/>
      <c r="H160" s="10">
        <v>1</v>
      </c>
      <c r="I160" s="10">
        <v>1</v>
      </c>
      <c r="J160" s="10">
        <v>1</v>
      </c>
      <c r="K160" s="10"/>
      <c r="L160" s="10"/>
      <c r="M160" s="10"/>
      <c r="N160" s="10"/>
      <c r="O160" s="10"/>
      <c r="P160" s="10"/>
      <c r="Q160" s="10"/>
      <c r="R160" s="10">
        <v>3</v>
      </c>
    </row>
    <row r="161" spans="2:18" x14ac:dyDescent="0.25">
      <c r="B161" s="6" t="s">
        <v>2238</v>
      </c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>
        <v>1</v>
      </c>
      <c r="R161" s="10">
        <v>1</v>
      </c>
    </row>
    <row r="162" spans="2:18" x14ac:dyDescent="0.25">
      <c r="B162" s="6" t="s">
        <v>499</v>
      </c>
      <c r="C162" s="10"/>
      <c r="D162" s="10"/>
      <c r="E162" s="10">
        <v>1</v>
      </c>
      <c r="F162" s="10">
        <v>1</v>
      </c>
      <c r="G162" s="10">
        <v>1</v>
      </c>
      <c r="H162" s="10">
        <v>1</v>
      </c>
      <c r="I162" s="10">
        <v>1</v>
      </c>
      <c r="J162" s="10"/>
      <c r="K162" s="10"/>
      <c r="L162" s="10">
        <v>1</v>
      </c>
      <c r="M162" s="10">
        <v>1</v>
      </c>
      <c r="N162" s="10">
        <v>1</v>
      </c>
      <c r="O162" s="10"/>
      <c r="P162" s="10"/>
      <c r="Q162" s="10"/>
      <c r="R162" s="10">
        <v>8</v>
      </c>
    </row>
    <row r="163" spans="2:18" x14ac:dyDescent="0.25">
      <c r="B163" s="6" t="s">
        <v>251</v>
      </c>
      <c r="C163" s="10">
        <v>1</v>
      </c>
      <c r="D163" s="10">
        <v>1</v>
      </c>
      <c r="E163" s="10"/>
      <c r="F163" s="10"/>
      <c r="G163" s="10"/>
      <c r="H163" s="10"/>
      <c r="I163" s="10"/>
      <c r="J163" s="10"/>
      <c r="K163" s="10">
        <v>1</v>
      </c>
      <c r="L163" s="10">
        <v>1</v>
      </c>
      <c r="M163" s="10">
        <v>1</v>
      </c>
      <c r="N163" s="10">
        <v>1</v>
      </c>
      <c r="O163" s="10">
        <v>1</v>
      </c>
      <c r="P163" s="10">
        <v>1</v>
      </c>
      <c r="Q163" s="10">
        <v>1</v>
      </c>
      <c r="R163" s="10">
        <v>9</v>
      </c>
    </row>
    <row r="164" spans="2:18" x14ac:dyDescent="0.25">
      <c r="B164" s="6" t="s">
        <v>1934</v>
      </c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>
        <v>1</v>
      </c>
      <c r="O164" s="10"/>
      <c r="P164" s="10"/>
      <c r="Q164" s="10"/>
      <c r="R164" s="10">
        <v>1</v>
      </c>
    </row>
    <row r="165" spans="2:18" x14ac:dyDescent="0.25">
      <c r="B165" s="6" t="s">
        <v>2080</v>
      </c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>
        <v>1</v>
      </c>
      <c r="P165" s="10">
        <v>1</v>
      </c>
      <c r="Q165" s="10">
        <v>1</v>
      </c>
      <c r="R165" s="10">
        <v>3</v>
      </c>
    </row>
    <row r="166" spans="2:18" x14ac:dyDescent="0.25">
      <c r="B166" s="6" t="s">
        <v>258</v>
      </c>
      <c r="C166" s="10">
        <v>1</v>
      </c>
      <c r="D166" s="10">
        <v>1</v>
      </c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>
        <v>2</v>
      </c>
    </row>
    <row r="167" spans="2:18" x14ac:dyDescent="0.25">
      <c r="B167" s="6" t="s">
        <v>1439</v>
      </c>
      <c r="C167" s="10"/>
      <c r="D167" s="10"/>
      <c r="E167" s="10"/>
      <c r="F167" s="10"/>
      <c r="G167" s="10"/>
      <c r="H167" s="10"/>
      <c r="I167" s="10"/>
      <c r="J167" s="10"/>
      <c r="K167" s="10">
        <v>1</v>
      </c>
      <c r="L167" s="10">
        <v>1</v>
      </c>
      <c r="M167" s="10"/>
      <c r="N167" s="10"/>
      <c r="O167" s="10"/>
      <c r="P167" s="10"/>
      <c r="Q167" s="10"/>
      <c r="R167" s="10">
        <v>2</v>
      </c>
    </row>
    <row r="168" spans="2:18" x14ac:dyDescent="0.25">
      <c r="B168" s="6" t="s">
        <v>271</v>
      </c>
      <c r="C168" s="10">
        <v>1</v>
      </c>
      <c r="D168" s="10">
        <v>1</v>
      </c>
      <c r="E168" s="10">
        <v>1</v>
      </c>
      <c r="F168" s="10">
        <v>1</v>
      </c>
      <c r="G168" s="10">
        <v>1</v>
      </c>
      <c r="H168" s="10">
        <v>1</v>
      </c>
      <c r="I168" s="10">
        <v>1</v>
      </c>
      <c r="J168" s="10"/>
      <c r="K168" s="10"/>
      <c r="L168" s="10"/>
      <c r="M168" s="10"/>
      <c r="N168" s="10"/>
      <c r="O168" s="10"/>
      <c r="P168" s="10"/>
      <c r="Q168" s="10">
        <v>1</v>
      </c>
      <c r="R168" s="10">
        <v>8</v>
      </c>
    </row>
    <row r="169" spans="2:18" x14ac:dyDescent="0.25">
      <c r="B169" s="6" t="s">
        <v>649</v>
      </c>
      <c r="C169" s="10"/>
      <c r="D169" s="10"/>
      <c r="E169" s="10"/>
      <c r="F169" s="10">
        <v>1</v>
      </c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>
        <v>1</v>
      </c>
    </row>
    <row r="170" spans="2:18" x14ac:dyDescent="0.25">
      <c r="B170" s="6" t="s">
        <v>1926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>
        <v>1</v>
      </c>
      <c r="O170" s="10"/>
      <c r="P170" s="10"/>
      <c r="Q170" s="10"/>
      <c r="R170" s="10">
        <v>1</v>
      </c>
    </row>
    <row r="171" spans="2:18" x14ac:dyDescent="0.25">
      <c r="B171" s="6" t="s">
        <v>999</v>
      </c>
      <c r="C171" s="10"/>
      <c r="D171" s="10"/>
      <c r="E171" s="10"/>
      <c r="F171" s="10"/>
      <c r="G171" s="10"/>
      <c r="H171" s="10">
        <v>1</v>
      </c>
      <c r="I171" s="10"/>
      <c r="J171" s="10"/>
      <c r="K171" s="10"/>
      <c r="L171" s="10"/>
      <c r="M171" s="10"/>
      <c r="N171" s="10"/>
      <c r="O171" s="10"/>
      <c r="P171" s="10"/>
      <c r="Q171" s="10"/>
      <c r="R171" s="10">
        <v>1</v>
      </c>
    </row>
    <row r="172" spans="2:18" x14ac:dyDescent="0.25">
      <c r="B172" s="6" t="s">
        <v>995</v>
      </c>
      <c r="C172" s="10"/>
      <c r="D172" s="10"/>
      <c r="E172" s="10"/>
      <c r="F172" s="10"/>
      <c r="G172" s="10"/>
      <c r="H172" s="10">
        <v>1</v>
      </c>
      <c r="I172" s="10">
        <v>1</v>
      </c>
      <c r="J172" s="10">
        <v>1</v>
      </c>
      <c r="K172" s="10">
        <v>1</v>
      </c>
      <c r="L172" s="10">
        <v>1</v>
      </c>
      <c r="M172" s="10">
        <v>1</v>
      </c>
      <c r="N172" s="10">
        <v>1</v>
      </c>
      <c r="O172" s="10">
        <v>1</v>
      </c>
      <c r="P172" s="10"/>
      <c r="Q172" s="10"/>
      <c r="R172" s="10">
        <v>8</v>
      </c>
    </row>
    <row r="173" spans="2:18" x14ac:dyDescent="0.25">
      <c r="B173" s="6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</row>
    <row r="174" spans="2:18" x14ac:dyDescent="0.25">
      <c r="B174" s="6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</row>
    <row r="175" spans="2:18" x14ac:dyDescent="0.25">
      <c r="B175" s="6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</row>
    <row r="176" spans="2:18" x14ac:dyDescent="0.25">
      <c r="B176" s="6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 x14ac:dyDescent="0.25">
      <c r="B177" s="6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</row>
    <row r="178" spans="2:18" x14ac:dyDescent="0.25">
      <c r="B178" s="6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</row>
    <row r="179" spans="2:18" x14ac:dyDescent="0.25">
      <c r="B179" s="6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</row>
    <row r="180" spans="2:18" x14ac:dyDescent="0.25">
      <c r="B180" s="6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</row>
    <row r="181" spans="2:18" x14ac:dyDescent="0.25">
      <c r="B181" s="6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</row>
    <row r="182" spans="2:18" x14ac:dyDescent="0.25">
      <c r="B182" s="6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</row>
    <row r="183" spans="2:18" x14ac:dyDescent="0.25">
      <c r="B183" s="6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</row>
    <row r="184" spans="2:18" x14ac:dyDescent="0.25">
      <c r="B184" s="6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</row>
    <row r="185" spans="2:18" x14ac:dyDescent="0.25">
      <c r="B185" s="6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</row>
    <row r="186" spans="2:18" x14ac:dyDescent="0.25">
      <c r="B186" s="6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</row>
    <row r="187" spans="2:18" x14ac:dyDescent="0.25">
      <c r="B187" s="6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</row>
    <row r="188" spans="2:18" x14ac:dyDescent="0.25">
      <c r="B188" s="6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</row>
    <row r="189" spans="2:18" x14ac:dyDescent="0.25">
      <c r="B189" s="6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</row>
    <row r="190" spans="2:18" x14ac:dyDescent="0.25">
      <c r="B190" s="6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</row>
    <row r="191" spans="2:18" x14ac:dyDescent="0.25">
      <c r="B191" s="6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 x14ac:dyDescent="0.25">
      <c r="B192" s="6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</row>
    <row r="193" spans="2:18" x14ac:dyDescent="0.25">
      <c r="B193" s="6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</row>
    <row r="194" spans="2:18" x14ac:dyDescent="0.25">
      <c r="B194" s="6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</row>
    <row r="195" spans="2:18" x14ac:dyDescent="0.25">
      <c r="B195" s="6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</row>
    <row r="196" spans="2:18" x14ac:dyDescent="0.25">
      <c r="B196" s="6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</row>
    <row r="197" spans="2:18" x14ac:dyDescent="0.25">
      <c r="B197" s="6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</row>
    <row r="198" spans="2:18" x14ac:dyDescent="0.25">
      <c r="B198" s="6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 x14ac:dyDescent="0.25">
      <c r="B199" s="6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</row>
    <row r="200" spans="2:18" x14ac:dyDescent="0.25">
      <c r="B200" s="6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</row>
    <row r="201" spans="2:18" x14ac:dyDescent="0.25">
      <c r="B201" s="6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</row>
    <row r="202" spans="2:18" x14ac:dyDescent="0.25">
      <c r="B202" s="6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</row>
    <row r="203" spans="2:18" x14ac:dyDescent="0.25">
      <c r="B203" s="6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</row>
    <row r="204" spans="2:18" x14ac:dyDescent="0.25">
      <c r="B204" s="6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</row>
    <row r="205" spans="2:18" x14ac:dyDescent="0.25">
      <c r="B205" s="6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</row>
    <row r="206" spans="2:18" x14ac:dyDescent="0.25">
      <c r="B206" s="6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</row>
    <row r="207" spans="2:18" x14ac:dyDescent="0.25">
      <c r="B207" s="6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 x14ac:dyDescent="0.25">
      <c r="B208" s="6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</row>
    <row r="209" spans="2:18" x14ac:dyDescent="0.25">
      <c r="B209" s="6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</row>
    <row r="210" spans="2:18" x14ac:dyDescent="0.25">
      <c r="B210" s="6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</row>
    <row r="211" spans="2:18" x14ac:dyDescent="0.25">
      <c r="B211" s="6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</row>
    <row r="212" spans="2:18" x14ac:dyDescent="0.25">
      <c r="B212" s="6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</row>
    <row r="213" spans="2:18" x14ac:dyDescent="0.25">
      <c r="B213" s="6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 x14ac:dyDescent="0.25">
      <c r="B214" s="6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</row>
    <row r="215" spans="2:18" x14ac:dyDescent="0.25">
      <c r="B215" s="6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</row>
    <row r="216" spans="2:18" x14ac:dyDescent="0.25">
      <c r="B216" s="6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</row>
    <row r="217" spans="2:18" x14ac:dyDescent="0.25">
      <c r="B217" s="6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</row>
    <row r="218" spans="2:18" x14ac:dyDescent="0.25">
      <c r="B218" s="6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</row>
    <row r="219" spans="2:18" x14ac:dyDescent="0.25">
      <c r="B219" s="6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</row>
    <row r="220" spans="2:18" x14ac:dyDescent="0.25">
      <c r="B220" s="6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</row>
    <row r="221" spans="2:18" x14ac:dyDescent="0.25">
      <c r="B221" s="6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</row>
    <row r="222" spans="2:18" x14ac:dyDescent="0.25">
      <c r="B222" s="6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 x14ac:dyDescent="0.25">
      <c r="B223" s="6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</row>
    <row r="224" spans="2:18" x14ac:dyDescent="0.25">
      <c r="B224" s="6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</row>
    <row r="225" spans="2:18" x14ac:dyDescent="0.25">
      <c r="B225" s="6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</row>
    <row r="226" spans="2:18" x14ac:dyDescent="0.25">
      <c r="B226" s="6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</row>
    <row r="227" spans="2:18" x14ac:dyDescent="0.25">
      <c r="B227" s="6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</row>
    <row r="228" spans="2:18" x14ac:dyDescent="0.25">
      <c r="B228" s="6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</row>
    <row r="229" spans="2:18" x14ac:dyDescent="0.25">
      <c r="B229" s="6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 x14ac:dyDescent="0.25">
      <c r="B230" s="6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</row>
    <row r="231" spans="2:18" x14ac:dyDescent="0.25">
      <c r="B231" s="6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</row>
    <row r="232" spans="2:18" x14ac:dyDescent="0.25">
      <c r="B232" s="6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</row>
    <row r="233" spans="2:18" x14ac:dyDescent="0.25">
      <c r="B233" s="6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</row>
    <row r="234" spans="2:18" x14ac:dyDescent="0.25">
      <c r="B234" s="6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</row>
    <row r="235" spans="2:18" x14ac:dyDescent="0.25">
      <c r="B235" s="6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</row>
    <row r="236" spans="2:18" x14ac:dyDescent="0.25">
      <c r="B236" s="6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</row>
    <row r="237" spans="2:18" x14ac:dyDescent="0.25">
      <c r="B237" s="6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</row>
    <row r="238" spans="2:18" x14ac:dyDescent="0.25">
      <c r="B238" s="6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 x14ac:dyDescent="0.25">
      <c r="B239" s="6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</row>
    <row r="240" spans="2:18" x14ac:dyDescent="0.25">
      <c r="B240" s="6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</row>
    <row r="241" spans="2:18" x14ac:dyDescent="0.25">
      <c r="B241" s="6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</row>
    <row r="242" spans="2:18" x14ac:dyDescent="0.25">
      <c r="B242" s="6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</row>
    <row r="243" spans="2:18" x14ac:dyDescent="0.25">
      <c r="B243" s="6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</row>
    <row r="244" spans="2:18" x14ac:dyDescent="0.25">
      <c r="B244" s="6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 x14ac:dyDescent="0.25">
      <c r="B245" s="6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</row>
    <row r="246" spans="2:18" x14ac:dyDescent="0.25">
      <c r="B246" s="6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</row>
    <row r="247" spans="2:18" x14ac:dyDescent="0.25">
      <c r="B247" s="6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</row>
    <row r="248" spans="2:18" x14ac:dyDescent="0.25">
      <c r="B248" s="6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</row>
    <row r="249" spans="2:18" x14ac:dyDescent="0.25">
      <c r="B249" s="6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</row>
    <row r="250" spans="2:18" x14ac:dyDescent="0.25">
      <c r="B250" s="6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</row>
    <row r="251" spans="2:18" x14ac:dyDescent="0.25">
      <c r="B251" s="6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</row>
    <row r="252" spans="2:18" x14ac:dyDescent="0.25">
      <c r="B252" s="6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</row>
    <row r="253" spans="2:18" x14ac:dyDescent="0.25">
      <c r="B253" s="6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 x14ac:dyDescent="0.25">
      <c r="B254" s="6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</row>
    <row r="255" spans="2:18" x14ac:dyDescent="0.25">
      <c r="B255" s="6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</row>
    <row r="256" spans="2:18" x14ac:dyDescent="0.25">
      <c r="B256" s="6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</row>
    <row r="257" spans="2:18" x14ac:dyDescent="0.25">
      <c r="B257" s="6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</row>
    <row r="258" spans="2:18" x14ac:dyDescent="0.25">
      <c r="B258" s="6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</row>
    <row r="259" spans="2:18" x14ac:dyDescent="0.25">
      <c r="B259" s="6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</row>
    <row r="260" spans="2:18" x14ac:dyDescent="0.25">
      <c r="B260" s="6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 x14ac:dyDescent="0.25">
      <c r="B261" s="6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</row>
    <row r="262" spans="2:18" x14ac:dyDescent="0.25">
      <c r="B262" s="6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</row>
    <row r="263" spans="2:18" x14ac:dyDescent="0.25">
      <c r="B263" s="6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</row>
    <row r="264" spans="2:18" x14ac:dyDescent="0.25">
      <c r="B264" s="6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</row>
    <row r="265" spans="2:18" x14ac:dyDescent="0.25">
      <c r="B265" s="6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</row>
    <row r="266" spans="2:18" x14ac:dyDescent="0.25">
      <c r="B266" s="6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</row>
    <row r="267" spans="2:18" x14ac:dyDescent="0.25">
      <c r="B267" s="6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</row>
    <row r="268" spans="2:18" x14ac:dyDescent="0.25">
      <c r="B268" s="6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</row>
    <row r="269" spans="2:18" x14ac:dyDescent="0.25">
      <c r="B269" s="6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 x14ac:dyDescent="0.25">
      <c r="B270" s="6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spans="2:18" x14ac:dyDescent="0.25">
      <c r="B271" s="6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</row>
    <row r="272" spans="2:18" x14ac:dyDescent="0.25">
      <c r="B272" s="6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</row>
    <row r="273" spans="2:18" x14ac:dyDescent="0.25">
      <c r="B273" s="6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</row>
    <row r="274" spans="2:18" x14ac:dyDescent="0.25">
      <c r="B274" s="6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</row>
    <row r="275" spans="2:18" x14ac:dyDescent="0.25">
      <c r="B275" s="6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 x14ac:dyDescent="0.25">
      <c r="B276" s="6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</row>
    <row r="277" spans="2:18" x14ac:dyDescent="0.25">
      <c r="B277" s="6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</row>
    <row r="278" spans="2:18" x14ac:dyDescent="0.25">
      <c r="B278" s="6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</row>
    <row r="279" spans="2:18" x14ac:dyDescent="0.25">
      <c r="B279" s="6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</row>
    <row r="280" spans="2:18" x14ac:dyDescent="0.25">
      <c r="B280" s="6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</row>
    <row r="281" spans="2:18" x14ac:dyDescent="0.25">
      <c r="B281" s="6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</row>
    <row r="282" spans="2:18" x14ac:dyDescent="0.25">
      <c r="B282" s="6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</row>
    <row r="283" spans="2:18" x14ac:dyDescent="0.25">
      <c r="B283" s="6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</row>
    <row r="284" spans="2:18" x14ac:dyDescent="0.25">
      <c r="B284" s="6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 x14ac:dyDescent="0.25">
      <c r="B285" s="6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</row>
    <row r="286" spans="2:18" x14ac:dyDescent="0.25">
      <c r="B286" s="6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</row>
    <row r="287" spans="2:18" x14ac:dyDescent="0.25">
      <c r="B287" s="6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</row>
    <row r="288" spans="2:18" x14ac:dyDescent="0.25">
      <c r="B288" s="6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</row>
    <row r="289" spans="2:18" x14ac:dyDescent="0.25">
      <c r="B289" s="6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</row>
    <row r="290" spans="2:18" x14ac:dyDescent="0.25">
      <c r="B290" s="6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</row>
    <row r="291" spans="2:18" x14ac:dyDescent="0.25">
      <c r="B291" s="6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 x14ac:dyDescent="0.25">
      <c r="B292" s="6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</row>
    <row r="293" spans="2:18" x14ac:dyDescent="0.25">
      <c r="B293" s="6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</row>
    <row r="294" spans="2:18" x14ac:dyDescent="0.25">
      <c r="B294" s="6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</row>
    <row r="295" spans="2:18" x14ac:dyDescent="0.25">
      <c r="B295" s="6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</row>
    <row r="296" spans="2:18" x14ac:dyDescent="0.25">
      <c r="B296" s="6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</row>
    <row r="297" spans="2:18" x14ac:dyDescent="0.25">
      <c r="B297" s="6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</row>
    <row r="298" spans="2:18" x14ac:dyDescent="0.25">
      <c r="B298" s="6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</row>
    <row r="299" spans="2:18" x14ac:dyDescent="0.25">
      <c r="B299" s="6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</row>
    <row r="300" spans="2:18" x14ac:dyDescent="0.25">
      <c r="B300" s="6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 x14ac:dyDescent="0.25">
      <c r="B301" s="6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 x14ac:dyDescent="0.25">
      <c r="B302" s="6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</row>
    <row r="303" spans="2:18" x14ac:dyDescent="0.25">
      <c r="B303" s="6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</row>
    <row r="304" spans="2:18" x14ac:dyDescent="0.25">
      <c r="B304" s="6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</row>
    <row r="305" spans="2:18" x14ac:dyDescent="0.25">
      <c r="B305" s="6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</row>
    <row r="306" spans="2:18" x14ac:dyDescent="0.25">
      <c r="B306" s="6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 x14ac:dyDescent="0.25">
      <c r="B307" s="6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</row>
    <row r="308" spans="2:18" x14ac:dyDescent="0.25">
      <c r="B308" s="6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</row>
    <row r="309" spans="2:18" x14ac:dyDescent="0.25">
      <c r="B309" s="6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</row>
    <row r="310" spans="2:18" x14ac:dyDescent="0.25">
      <c r="B310" s="6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</row>
    <row r="311" spans="2:18" x14ac:dyDescent="0.25">
      <c r="B311" s="6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</row>
    <row r="312" spans="2:18" x14ac:dyDescent="0.25">
      <c r="B312" s="6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</row>
    <row r="313" spans="2:18" x14ac:dyDescent="0.25">
      <c r="B313" s="6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</row>
    <row r="314" spans="2:18" x14ac:dyDescent="0.25">
      <c r="B314" s="6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</row>
    <row r="315" spans="2:18" x14ac:dyDescent="0.25">
      <c r="B315" s="6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 x14ac:dyDescent="0.25">
      <c r="B316" s="6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</row>
    <row r="317" spans="2:18" x14ac:dyDescent="0.25">
      <c r="B317" s="6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</row>
    <row r="318" spans="2:18" x14ac:dyDescent="0.25">
      <c r="B318" s="6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</row>
    <row r="319" spans="2:18" x14ac:dyDescent="0.25">
      <c r="B319" s="6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</row>
    <row r="320" spans="2:18" x14ac:dyDescent="0.25">
      <c r="B320" s="6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</row>
    <row r="321" spans="2:18" x14ac:dyDescent="0.25">
      <c r="B321" s="6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</row>
    <row r="322" spans="2:18" x14ac:dyDescent="0.25">
      <c r="B322" s="6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 x14ac:dyDescent="0.25">
      <c r="B323" s="6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</row>
    <row r="324" spans="2:18" x14ac:dyDescent="0.25">
      <c r="B324" s="6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</row>
    <row r="325" spans="2:18" x14ac:dyDescent="0.25">
      <c r="B325" s="6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</row>
    <row r="326" spans="2:18" x14ac:dyDescent="0.25">
      <c r="B326" s="6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</row>
    <row r="327" spans="2:18" x14ac:dyDescent="0.25">
      <c r="B327" s="6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</row>
    <row r="328" spans="2:18" x14ac:dyDescent="0.25">
      <c r="B328" s="6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</row>
    <row r="329" spans="2:18" x14ac:dyDescent="0.25">
      <c r="B329" s="6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</row>
    <row r="330" spans="2:18" x14ac:dyDescent="0.25">
      <c r="B330" s="6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</row>
    <row r="331" spans="2:18" x14ac:dyDescent="0.25">
      <c r="B331" s="6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 x14ac:dyDescent="0.25">
      <c r="B332" s="6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 x14ac:dyDescent="0.25">
      <c r="B333" s="6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</row>
    <row r="334" spans="2:18" x14ac:dyDescent="0.25">
      <c r="B334" s="6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</row>
    <row r="335" spans="2:18" x14ac:dyDescent="0.25">
      <c r="B335" s="6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2:18" x14ac:dyDescent="0.25">
      <c r="B336" s="6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</row>
    <row r="337" spans="2:18" x14ac:dyDescent="0.25">
      <c r="B337" s="6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 x14ac:dyDescent="0.25">
      <c r="B338" s="6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2:18" x14ac:dyDescent="0.25">
      <c r="B339" s="6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</row>
    <row r="340" spans="2:18" x14ac:dyDescent="0.25">
      <c r="B340" s="6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2:18" x14ac:dyDescent="0.25">
      <c r="B341" s="6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2:18" x14ac:dyDescent="0.25">
      <c r="B342" s="6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</row>
    <row r="343" spans="2:18" x14ac:dyDescent="0.25">
      <c r="B343" s="6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</row>
    <row r="344" spans="2:18" x14ac:dyDescent="0.25">
      <c r="B344" s="6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</row>
    <row r="345" spans="2:18" x14ac:dyDescent="0.25">
      <c r="B345" s="6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</row>
    <row r="346" spans="2:18" x14ac:dyDescent="0.25">
      <c r="B346" s="6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 x14ac:dyDescent="0.25">
      <c r="B347" s="6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</row>
    <row r="348" spans="2:18" x14ac:dyDescent="0.25">
      <c r="B348" s="6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</row>
    <row r="349" spans="2:18" x14ac:dyDescent="0.25">
      <c r="B349" s="6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</row>
    <row r="350" spans="2:18" x14ac:dyDescent="0.25">
      <c r="B350" s="6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</row>
    <row r="351" spans="2:18" x14ac:dyDescent="0.25">
      <c r="B351" s="6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</row>
    <row r="352" spans="2:18" x14ac:dyDescent="0.25">
      <c r="B352" s="6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</row>
    <row r="353" spans="2:18" x14ac:dyDescent="0.25">
      <c r="B353" s="6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 x14ac:dyDescent="0.25">
      <c r="B354" s="6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</row>
    <row r="355" spans="2:18" x14ac:dyDescent="0.25">
      <c r="B355" s="6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</row>
    <row r="356" spans="2:18" x14ac:dyDescent="0.25">
      <c r="B356" s="6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</row>
    <row r="357" spans="2:18" x14ac:dyDescent="0.25">
      <c r="B357" s="6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</row>
    <row r="358" spans="2:18" x14ac:dyDescent="0.25">
      <c r="B358" s="6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</row>
    <row r="359" spans="2:18" x14ac:dyDescent="0.25">
      <c r="B359" s="6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</row>
    <row r="360" spans="2:18" x14ac:dyDescent="0.25">
      <c r="B360" s="6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</row>
    <row r="361" spans="2:18" x14ac:dyDescent="0.25">
      <c r="B361" s="6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</row>
    <row r="362" spans="2:18" x14ac:dyDescent="0.25">
      <c r="B362" s="6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 x14ac:dyDescent="0.25">
      <c r="B363" s="6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 x14ac:dyDescent="0.25">
      <c r="B364" s="6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</row>
    <row r="365" spans="2:18" x14ac:dyDescent="0.25">
      <c r="B365" s="6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</row>
    <row r="366" spans="2:18" x14ac:dyDescent="0.25">
      <c r="B366" s="6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</row>
    <row r="367" spans="2:18" x14ac:dyDescent="0.25">
      <c r="B367" s="6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</row>
    <row r="368" spans="2:18" x14ac:dyDescent="0.25">
      <c r="B368" s="6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 x14ac:dyDescent="0.25">
      <c r="B369" s="6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</row>
    <row r="370" spans="2:18" x14ac:dyDescent="0.25">
      <c r="B370" s="6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</row>
    <row r="371" spans="2:18" x14ac:dyDescent="0.25">
      <c r="B371" s="6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</row>
    <row r="372" spans="2:18" x14ac:dyDescent="0.25">
      <c r="B372" s="6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</row>
    <row r="373" spans="2:18" x14ac:dyDescent="0.25">
      <c r="B373" s="6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</row>
    <row r="374" spans="2:18" x14ac:dyDescent="0.25">
      <c r="B374" s="6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</row>
    <row r="375" spans="2:18" x14ac:dyDescent="0.25">
      <c r="B375" s="6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</row>
    <row r="376" spans="2:18" x14ac:dyDescent="0.25">
      <c r="B376" s="6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</row>
    <row r="377" spans="2:18" x14ac:dyDescent="0.25">
      <c r="B377" s="6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 x14ac:dyDescent="0.25">
      <c r="B378" s="6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</row>
    <row r="379" spans="2:18" x14ac:dyDescent="0.25">
      <c r="B379" s="6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</row>
    <row r="380" spans="2:18" x14ac:dyDescent="0.25">
      <c r="B380" s="6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</row>
    <row r="381" spans="2:18" x14ac:dyDescent="0.25">
      <c r="B381" s="6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</row>
    <row r="382" spans="2:18" x14ac:dyDescent="0.25">
      <c r="B382" s="6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</row>
    <row r="383" spans="2:18" x14ac:dyDescent="0.25">
      <c r="B383" s="6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</row>
    <row r="384" spans="2:18" x14ac:dyDescent="0.25">
      <c r="B384" s="6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 x14ac:dyDescent="0.25">
      <c r="B385" s="6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</row>
    <row r="386" spans="2:18" x14ac:dyDescent="0.25">
      <c r="B386" s="6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</row>
    <row r="387" spans="2:18" x14ac:dyDescent="0.25">
      <c r="B387" s="6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2:18" x14ac:dyDescent="0.25">
      <c r="B388" s="6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  <row r="389" spans="2:18" x14ac:dyDescent="0.25">
      <c r="B389" s="6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2:18" x14ac:dyDescent="0.25">
      <c r="B390" s="6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2:18" x14ac:dyDescent="0.25">
      <c r="B391" s="6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2:18" x14ac:dyDescent="0.25">
      <c r="B392" s="6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2:18" x14ac:dyDescent="0.25">
      <c r="B393" s="6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 x14ac:dyDescent="0.25">
      <c r="B394" s="6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 x14ac:dyDescent="0.25">
      <c r="B395" s="6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2:18" x14ac:dyDescent="0.25">
      <c r="B396" s="6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2:18" x14ac:dyDescent="0.25">
      <c r="B397" s="6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2:18" x14ac:dyDescent="0.25">
      <c r="B398" s="6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2:18" x14ac:dyDescent="0.25">
      <c r="B399" s="6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 x14ac:dyDescent="0.25">
      <c r="B400" s="6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</row>
    <row r="401" spans="2:18" x14ac:dyDescent="0.25">
      <c r="B401" s="6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</row>
    <row r="402" spans="2:18" x14ac:dyDescent="0.25">
      <c r="B402" s="6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</row>
    <row r="403" spans="2:18" x14ac:dyDescent="0.25">
      <c r="B403" s="6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</row>
    <row r="404" spans="2:18" x14ac:dyDescent="0.25">
      <c r="B404" s="6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</row>
    <row r="405" spans="2:18" x14ac:dyDescent="0.25">
      <c r="B405" s="6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</row>
    <row r="406" spans="2:18" x14ac:dyDescent="0.25">
      <c r="B406" s="6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</row>
    <row r="407" spans="2:18" x14ac:dyDescent="0.25">
      <c r="B407" s="6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</row>
    <row r="408" spans="2:18" x14ac:dyDescent="0.25">
      <c r="B408" s="6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 x14ac:dyDescent="0.25">
      <c r="B409" s="6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</row>
    <row r="410" spans="2:18" x14ac:dyDescent="0.25">
      <c r="B410" s="6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</row>
    <row r="411" spans="2:18" x14ac:dyDescent="0.25">
      <c r="B411" s="6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</row>
    <row r="412" spans="2:18" x14ac:dyDescent="0.25">
      <c r="B412" s="6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</row>
    <row r="413" spans="2:18" x14ac:dyDescent="0.25">
      <c r="B413" s="6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</row>
    <row r="414" spans="2:18" x14ac:dyDescent="0.25">
      <c r="B414" s="6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</row>
    <row r="415" spans="2:18" x14ac:dyDescent="0.25">
      <c r="B415" s="6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 x14ac:dyDescent="0.25">
      <c r="B416" s="6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</row>
    <row r="417" spans="2:18" x14ac:dyDescent="0.25">
      <c r="B417" s="6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</row>
    <row r="418" spans="2:18" x14ac:dyDescent="0.25">
      <c r="B418" s="6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</row>
    <row r="419" spans="2:18" x14ac:dyDescent="0.25">
      <c r="B419" s="6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</row>
    <row r="420" spans="2:18" x14ac:dyDescent="0.25">
      <c r="B420" s="6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</row>
    <row r="421" spans="2:18" x14ac:dyDescent="0.25">
      <c r="B421" s="6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</row>
    <row r="422" spans="2:18" x14ac:dyDescent="0.25">
      <c r="B422" s="6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</row>
    <row r="423" spans="2:18" x14ac:dyDescent="0.25">
      <c r="B423" s="6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</row>
    <row r="424" spans="2:18" x14ac:dyDescent="0.25">
      <c r="B424" s="6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 x14ac:dyDescent="0.25">
      <c r="B425" s="6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 x14ac:dyDescent="0.25">
      <c r="B426" s="6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</row>
    <row r="427" spans="2:18" x14ac:dyDescent="0.25">
      <c r="B427" s="6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</row>
    <row r="428" spans="2:18" x14ac:dyDescent="0.25">
      <c r="B428" s="6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</row>
    <row r="429" spans="2:18" x14ac:dyDescent="0.25">
      <c r="B429" s="6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</row>
    <row r="430" spans="2:18" x14ac:dyDescent="0.25">
      <c r="B430" s="6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</row>
    <row r="431" spans="2:18" x14ac:dyDescent="0.25">
      <c r="B431" s="6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</row>
    <row r="432" spans="2:18" x14ac:dyDescent="0.25">
      <c r="B432" s="6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</row>
    <row r="433" spans="2:18" x14ac:dyDescent="0.25">
      <c r="B433" s="6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</row>
    <row r="434" spans="2:18" x14ac:dyDescent="0.25">
      <c r="B434" s="6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</row>
    <row r="435" spans="2:18" x14ac:dyDescent="0.25">
      <c r="B435" s="6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</row>
    <row r="436" spans="2:18" x14ac:dyDescent="0.25">
      <c r="B436" s="6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</row>
    <row r="437" spans="2:18" x14ac:dyDescent="0.25">
      <c r="B437" s="6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</row>
    <row r="438" spans="2:18" x14ac:dyDescent="0.25">
      <c r="B438" s="6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</row>
    <row r="439" spans="2:18" x14ac:dyDescent="0.25">
      <c r="B439" s="6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</row>
    <row r="440" spans="2:18" x14ac:dyDescent="0.25">
      <c r="B440" s="6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</row>
    <row r="441" spans="2:18" x14ac:dyDescent="0.25">
      <c r="B441" s="6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</row>
    <row r="442" spans="2:18" x14ac:dyDescent="0.25">
      <c r="B442" s="6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</row>
    <row r="443" spans="2:18" x14ac:dyDescent="0.25">
      <c r="B443" s="6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</row>
    <row r="444" spans="2:18" x14ac:dyDescent="0.25">
      <c r="B444" s="6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</row>
    <row r="445" spans="2:18" x14ac:dyDescent="0.25">
      <c r="B445" s="6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</row>
    <row r="446" spans="2:18" x14ac:dyDescent="0.25">
      <c r="B446" s="6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</row>
    <row r="447" spans="2:18" x14ac:dyDescent="0.25">
      <c r="B447" s="6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</row>
    <row r="448" spans="2:18" x14ac:dyDescent="0.25">
      <c r="B448" s="6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</row>
    <row r="449" spans="2:18" x14ac:dyDescent="0.25">
      <c r="B449" s="6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</row>
    <row r="450" spans="2:18" x14ac:dyDescent="0.25">
      <c r="B450" s="6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</row>
    <row r="451" spans="2:18" x14ac:dyDescent="0.25">
      <c r="B451" s="6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</row>
    <row r="452" spans="2:18" x14ac:dyDescent="0.25">
      <c r="B452" s="6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</row>
    <row r="453" spans="2:18" x14ac:dyDescent="0.25">
      <c r="B453" s="6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</row>
    <row r="454" spans="2:18" x14ac:dyDescent="0.25">
      <c r="B454" s="6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</row>
    <row r="455" spans="2:18" x14ac:dyDescent="0.25">
      <c r="B455" s="6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</row>
    <row r="456" spans="2:18" x14ac:dyDescent="0.25">
      <c r="B456" s="6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</row>
    <row r="457" spans="2:18" x14ac:dyDescent="0.25">
      <c r="B457" s="6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</row>
    <row r="458" spans="2:18" x14ac:dyDescent="0.25">
      <c r="B458" s="6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</row>
    <row r="459" spans="2:18" x14ac:dyDescent="0.25">
      <c r="B459" s="6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</row>
    <row r="460" spans="2:18" x14ac:dyDescent="0.25">
      <c r="B460" s="6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</row>
    <row r="461" spans="2:18" x14ac:dyDescent="0.25">
      <c r="B461" s="6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</row>
    <row r="462" spans="2:18" x14ac:dyDescent="0.25">
      <c r="B462" s="6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</row>
    <row r="463" spans="2:18" x14ac:dyDescent="0.25">
      <c r="B463" s="6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</row>
    <row r="464" spans="2:18" x14ac:dyDescent="0.25">
      <c r="B464" s="6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</row>
    <row r="465" spans="2:18" x14ac:dyDescent="0.25">
      <c r="B465" s="6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</row>
    <row r="466" spans="2:18" x14ac:dyDescent="0.25">
      <c r="B466" s="6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</row>
    <row r="467" spans="2:18" x14ac:dyDescent="0.25">
      <c r="B467" s="6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</row>
    <row r="468" spans="2:18" x14ac:dyDescent="0.25">
      <c r="B468" s="6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</row>
    <row r="469" spans="2:18" x14ac:dyDescent="0.25">
      <c r="B469" s="6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</row>
    <row r="470" spans="2:18" x14ac:dyDescent="0.25">
      <c r="B470" s="6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</row>
    <row r="471" spans="2:18" x14ac:dyDescent="0.25">
      <c r="B471" s="6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</row>
    <row r="472" spans="2:18" x14ac:dyDescent="0.25">
      <c r="B472" s="6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</row>
    <row r="473" spans="2:18" x14ac:dyDescent="0.25">
      <c r="B473" s="6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</row>
    <row r="474" spans="2:18" x14ac:dyDescent="0.25">
      <c r="B474" s="6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</row>
    <row r="475" spans="2:18" x14ac:dyDescent="0.25">
      <c r="B475" s="6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</row>
    <row r="476" spans="2:18" x14ac:dyDescent="0.25">
      <c r="B476" s="6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</row>
    <row r="477" spans="2:18" x14ac:dyDescent="0.25">
      <c r="B477" s="6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</row>
    <row r="478" spans="2:18" x14ac:dyDescent="0.25">
      <c r="B478" s="6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FB851-64E2-4266-8A88-E518C5537C7C}">
  <dimension ref="A1:AI480"/>
  <sheetViews>
    <sheetView zoomScale="55" zoomScaleNormal="55" workbookViewId="0">
      <selection activeCell="AG15" sqref="AG15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3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35" x14ac:dyDescent="0.25">
      <c r="A2" s="79" t="s">
        <v>2313</v>
      </c>
      <c r="B2" s="12" t="s">
        <v>2334</v>
      </c>
      <c r="C2" s="14">
        <f>SUM(C12:C1000)</f>
        <v>12</v>
      </c>
      <c r="D2" s="14">
        <f t="shared" ref="D2:Q2" si="0">SUM(D12:D1000)</f>
        <v>14</v>
      </c>
      <c r="E2" s="14">
        <f t="shared" si="0"/>
        <v>22</v>
      </c>
      <c r="F2" s="14">
        <f t="shared" si="0"/>
        <v>28</v>
      </c>
      <c r="G2" s="14">
        <f t="shared" si="0"/>
        <v>28</v>
      </c>
      <c r="H2" s="14">
        <f t="shared" si="0"/>
        <v>31</v>
      </c>
      <c r="I2" s="14">
        <f t="shared" si="0"/>
        <v>32</v>
      </c>
      <c r="J2" s="14">
        <f t="shared" si="0"/>
        <v>27</v>
      </c>
      <c r="K2" s="14">
        <f t="shared" si="0"/>
        <v>25</v>
      </c>
      <c r="L2" s="14">
        <f t="shared" si="0"/>
        <v>29</v>
      </c>
      <c r="M2" s="14">
        <f t="shared" si="0"/>
        <v>31</v>
      </c>
      <c r="N2" s="14">
        <f t="shared" si="0"/>
        <v>31</v>
      </c>
      <c r="O2" s="14">
        <f t="shared" si="0"/>
        <v>29</v>
      </c>
      <c r="P2" s="14">
        <f t="shared" si="0"/>
        <v>24</v>
      </c>
      <c r="Q2" s="14">
        <f t="shared" si="0"/>
        <v>29</v>
      </c>
      <c r="R2" s="12"/>
      <c r="T2" s="11">
        <v>29</v>
      </c>
      <c r="U2" s="11">
        <v>32</v>
      </c>
      <c r="V2" t="s">
        <v>2284</v>
      </c>
    </row>
    <row r="3" spans="1:35" x14ac:dyDescent="0.25">
      <c r="A3" s="80"/>
      <c r="B3" s="12" t="s">
        <v>2333</v>
      </c>
      <c r="C3" s="15">
        <f>C2/$T$2</f>
        <v>0.41379310344827586</v>
      </c>
      <c r="D3" s="15">
        <f t="shared" ref="D3:Q3" si="1">D2/$T$2</f>
        <v>0.48275862068965519</v>
      </c>
      <c r="E3" s="15">
        <f t="shared" si="1"/>
        <v>0.75862068965517238</v>
      </c>
      <c r="F3" s="15">
        <f t="shared" si="1"/>
        <v>0.96551724137931039</v>
      </c>
      <c r="G3" s="15">
        <f t="shared" si="1"/>
        <v>0.96551724137931039</v>
      </c>
      <c r="H3" s="15">
        <f t="shared" si="1"/>
        <v>1.0689655172413792</v>
      </c>
      <c r="I3" s="15">
        <f t="shared" si="1"/>
        <v>1.103448275862069</v>
      </c>
      <c r="J3" s="15">
        <f t="shared" si="1"/>
        <v>0.93103448275862066</v>
      </c>
      <c r="K3" s="15">
        <f t="shared" si="1"/>
        <v>0.86206896551724133</v>
      </c>
      <c r="L3" s="15">
        <f t="shared" si="1"/>
        <v>1</v>
      </c>
      <c r="M3" s="15">
        <f t="shared" si="1"/>
        <v>1.0689655172413792</v>
      </c>
      <c r="N3" s="15">
        <f t="shared" si="1"/>
        <v>1.0689655172413792</v>
      </c>
      <c r="O3" s="15">
        <f t="shared" si="1"/>
        <v>1</v>
      </c>
      <c r="P3" s="15">
        <f t="shared" si="1"/>
        <v>0.82758620689655171</v>
      </c>
      <c r="Q3" s="15">
        <f t="shared" si="1"/>
        <v>1</v>
      </c>
      <c r="R3" s="12"/>
      <c r="T3" s="13"/>
      <c r="U3" s="13"/>
      <c r="V3" s="13"/>
    </row>
    <row r="4" spans="1:35" x14ac:dyDescent="0.25">
      <c r="A4" s="79" t="s">
        <v>2316</v>
      </c>
      <c r="B4" s="12" t="s">
        <v>2334</v>
      </c>
      <c r="C4" s="14">
        <v>0</v>
      </c>
      <c r="D4" s="14">
        <f>D2-C2</f>
        <v>2</v>
      </c>
      <c r="E4" s="14">
        <f t="shared" ref="E4:Q4" si="2">E2-D2</f>
        <v>8</v>
      </c>
      <c r="F4" s="14">
        <f t="shared" si="2"/>
        <v>6</v>
      </c>
      <c r="G4" s="14">
        <f t="shared" si="2"/>
        <v>0</v>
      </c>
      <c r="H4" s="14">
        <f t="shared" si="2"/>
        <v>3</v>
      </c>
      <c r="I4" s="14">
        <f t="shared" si="2"/>
        <v>1</v>
      </c>
      <c r="J4" s="14">
        <f t="shared" si="2"/>
        <v>-5</v>
      </c>
      <c r="K4" s="14">
        <f t="shared" si="2"/>
        <v>-2</v>
      </c>
      <c r="L4" s="14">
        <f t="shared" si="2"/>
        <v>4</v>
      </c>
      <c r="M4" s="14">
        <f t="shared" si="2"/>
        <v>2</v>
      </c>
      <c r="N4" s="14">
        <f t="shared" si="2"/>
        <v>0</v>
      </c>
      <c r="O4" s="14">
        <f t="shared" si="2"/>
        <v>-2</v>
      </c>
      <c r="P4" s="14">
        <f t="shared" si="2"/>
        <v>-5</v>
      </c>
      <c r="Q4" s="14">
        <f t="shared" si="2"/>
        <v>5</v>
      </c>
      <c r="R4" s="12"/>
      <c r="V4" s="13"/>
    </row>
    <row r="5" spans="1:35" x14ac:dyDescent="0.25">
      <c r="A5" s="80"/>
      <c r="B5" s="12" t="s">
        <v>2333</v>
      </c>
      <c r="C5" s="15">
        <v>0</v>
      </c>
      <c r="D5" s="15">
        <f>D4/$T$2</f>
        <v>6.8965517241379309E-2</v>
      </c>
      <c r="E5" s="15">
        <f t="shared" ref="E5:Q5" si="3">E4/$T$2</f>
        <v>0.27586206896551724</v>
      </c>
      <c r="F5" s="15">
        <f t="shared" si="3"/>
        <v>0.20689655172413793</v>
      </c>
      <c r="G5" s="15">
        <f t="shared" si="3"/>
        <v>0</v>
      </c>
      <c r="H5" s="15">
        <f t="shared" si="3"/>
        <v>0.10344827586206896</v>
      </c>
      <c r="I5" s="15">
        <f t="shared" si="3"/>
        <v>3.4482758620689655E-2</v>
      </c>
      <c r="J5" s="15">
        <f t="shared" si="3"/>
        <v>-0.17241379310344829</v>
      </c>
      <c r="K5" s="15">
        <f t="shared" si="3"/>
        <v>-6.8965517241379309E-2</v>
      </c>
      <c r="L5" s="15">
        <f t="shared" si="3"/>
        <v>0.13793103448275862</v>
      </c>
      <c r="M5" s="15">
        <f t="shared" si="3"/>
        <v>6.8965517241379309E-2</v>
      </c>
      <c r="N5" s="15">
        <f t="shared" si="3"/>
        <v>0</v>
      </c>
      <c r="O5" s="15">
        <f t="shared" si="3"/>
        <v>-6.8965517241379309E-2</v>
      </c>
      <c r="P5" s="15">
        <f t="shared" si="3"/>
        <v>-0.17241379310344829</v>
      </c>
      <c r="Q5" s="15">
        <f t="shared" si="3"/>
        <v>0.17241379310344829</v>
      </c>
      <c r="R5" s="12"/>
    </row>
    <row r="6" spans="1:35" x14ac:dyDescent="0.25">
      <c r="A6" s="81" t="s">
        <v>2335</v>
      </c>
      <c r="B6" s="12" t="s">
        <v>2334</v>
      </c>
      <c r="C6" s="14">
        <f>ROUNDUP(AVERAGEA($C$2:$Q$2),0)</f>
        <v>27</v>
      </c>
      <c r="D6" s="14">
        <f t="shared" ref="D6:Q6" si="4">ROUNDUP(AVERAGEA($C$2:$Q$2),0)</f>
        <v>27</v>
      </c>
      <c r="E6" s="14">
        <f t="shared" si="4"/>
        <v>27</v>
      </c>
      <c r="F6" s="14">
        <f t="shared" si="4"/>
        <v>27</v>
      </c>
      <c r="G6" s="14">
        <f t="shared" si="4"/>
        <v>27</v>
      </c>
      <c r="H6" s="14">
        <f t="shared" si="4"/>
        <v>27</v>
      </c>
      <c r="I6" s="14">
        <f t="shared" si="4"/>
        <v>27</v>
      </c>
      <c r="J6" s="14">
        <f t="shared" si="4"/>
        <v>27</v>
      </c>
      <c r="K6" s="14">
        <f t="shared" si="4"/>
        <v>27</v>
      </c>
      <c r="L6" s="14">
        <f t="shared" si="4"/>
        <v>27</v>
      </c>
      <c r="M6" s="14">
        <f t="shared" si="4"/>
        <v>27</v>
      </c>
      <c r="N6" s="14">
        <f t="shared" si="4"/>
        <v>27</v>
      </c>
      <c r="O6" s="14">
        <f t="shared" si="4"/>
        <v>27</v>
      </c>
      <c r="P6" s="14">
        <f t="shared" si="4"/>
        <v>27</v>
      </c>
      <c r="Q6" s="14">
        <f t="shared" si="4"/>
        <v>27</v>
      </c>
      <c r="R6" s="12"/>
      <c r="T6" t="s">
        <v>2317</v>
      </c>
      <c r="U6" t="s">
        <v>2315</v>
      </c>
    </row>
    <row r="7" spans="1:35" ht="16.5" customHeight="1" x14ac:dyDescent="0.25">
      <c r="A7" s="82"/>
      <c r="B7" s="12" t="s">
        <v>2333</v>
      </c>
      <c r="C7" s="15">
        <f>C6/$T$2</f>
        <v>0.93103448275862066</v>
      </c>
      <c r="D7" s="15">
        <f t="shared" ref="D7:Q7" si="5">D6/$T$2</f>
        <v>0.93103448275862066</v>
      </c>
      <c r="E7" s="15">
        <f t="shared" si="5"/>
        <v>0.93103448275862066</v>
      </c>
      <c r="F7" s="15">
        <f t="shared" si="5"/>
        <v>0.93103448275862066</v>
      </c>
      <c r="G7" s="15">
        <f t="shared" si="5"/>
        <v>0.93103448275862066</v>
      </c>
      <c r="H7" s="15">
        <f t="shared" si="5"/>
        <v>0.93103448275862066</v>
      </c>
      <c r="I7" s="15">
        <f t="shared" si="5"/>
        <v>0.93103448275862066</v>
      </c>
      <c r="J7" s="15">
        <f t="shared" si="5"/>
        <v>0.93103448275862066</v>
      </c>
      <c r="K7" s="15">
        <f t="shared" si="5"/>
        <v>0.93103448275862066</v>
      </c>
      <c r="L7" s="15">
        <f t="shared" si="5"/>
        <v>0.93103448275862066</v>
      </c>
      <c r="M7" s="15">
        <f t="shared" si="5"/>
        <v>0.93103448275862066</v>
      </c>
      <c r="N7" s="15">
        <f t="shared" si="5"/>
        <v>0.93103448275862066</v>
      </c>
      <c r="O7" s="15">
        <f t="shared" si="5"/>
        <v>0.93103448275862066</v>
      </c>
      <c r="P7" s="15">
        <f t="shared" si="5"/>
        <v>0.93103448275862066</v>
      </c>
      <c r="Q7" s="15">
        <f t="shared" si="5"/>
        <v>0.93103448275862066</v>
      </c>
      <c r="R7" s="12"/>
      <c r="S7" t="s">
        <v>2318</v>
      </c>
      <c r="T7">
        <v>1</v>
      </c>
      <c r="U7">
        <f>COUNTIF(R12:R480,T7)</f>
        <v>122</v>
      </c>
    </row>
    <row r="8" spans="1:35" ht="16.5" customHeight="1" x14ac:dyDescent="0.25">
      <c r="A8" s="18" t="s">
        <v>2310</v>
      </c>
      <c r="B8" s="12" t="s">
        <v>2334</v>
      </c>
      <c r="C8" s="14">
        <f>$T$2</f>
        <v>29</v>
      </c>
      <c r="D8" s="14">
        <f t="shared" ref="D8:Q8" si="6">$T$2</f>
        <v>29</v>
      </c>
      <c r="E8" s="14">
        <f t="shared" si="6"/>
        <v>29</v>
      </c>
      <c r="F8" s="14">
        <f t="shared" si="6"/>
        <v>29</v>
      </c>
      <c r="G8" s="14">
        <f t="shared" si="6"/>
        <v>29</v>
      </c>
      <c r="H8" s="14">
        <f t="shared" si="6"/>
        <v>29</v>
      </c>
      <c r="I8" s="14">
        <f t="shared" si="6"/>
        <v>29</v>
      </c>
      <c r="J8" s="14">
        <f t="shared" si="6"/>
        <v>29</v>
      </c>
      <c r="K8" s="14">
        <f t="shared" si="6"/>
        <v>29</v>
      </c>
      <c r="L8" s="14">
        <f t="shared" si="6"/>
        <v>29</v>
      </c>
      <c r="M8" s="14">
        <f t="shared" si="6"/>
        <v>29</v>
      </c>
      <c r="N8" s="14">
        <f t="shared" si="6"/>
        <v>29</v>
      </c>
      <c r="O8" s="14">
        <f t="shared" si="6"/>
        <v>29</v>
      </c>
      <c r="P8" s="14">
        <f t="shared" si="6"/>
        <v>29</v>
      </c>
      <c r="Q8" s="14">
        <f t="shared" si="6"/>
        <v>29</v>
      </c>
      <c r="R8" s="17"/>
      <c r="S8" t="s">
        <v>2319</v>
      </c>
      <c r="T8">
        <v>2</v>
      </c>
      <c r="U8">
        <f>(COUNTIF($R$12:$R$480,T8))</f>
        <v>31</v>
      </c>
    </row>
    <row r="9" spans="1:3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2</v>
      </c>
      <c r="E9" s="20">
        <f t="shared" ref="E9:Q9" si="7">COUNTIFS(D12:D1000,1,E12:E1000,"")</f>
        <v>2</v>
      </c>
      <c r="F9" s="20">
        <f t="shared" si="7"/>
        <v>12</v>
      </c>
      <c r="G9" s="20">
        <f t="shared" si="7"/>
        <v>11</v>
      </c>
      <c r="H9" s="20">
        <f t="shared" si="7"/>
        <v>16</v>
      </c>
      <c r="I9" s="20">
        <f t="shared" si="7"/>
        <v>14</v>
      </c>
      <c r="J9" s="20">
        <f t="shared" si="7"/>
        <v>13</v>
      </c>
      <c r="K9" s="20">
        <f t="shared" si="7"/>
        <v>16</v>
      </c>
      <c r="L9" s="20">
        <f t="shared" si="7"/>
        <v>11</v>
      </c>
      <c r="M9" s="20">
        <f t="shared" si="7"/>
        <v>14</v>
      </c>
      <c r="N9" s="20">
        <f t="shared" si="7"/>
        <v>15</v>
      </c>
      <c r="O9" s="20">
        <f t="shared" si="7"/>
        <v>16</v>
      </c>
      <c r="P9" s="20">
        <f t="shared" si="7"/>
        <v>16</v>
      </c>
      <c r="Q9" s="20">
        <f t="shared" si="7"/>
        <v>8</v>
      </c>
      <c r="R9" s="17"/>
      <c r="S9" t="s">
        <v>2320</v>
      </c>
      <c r="T9">
        <v>3</v>
      </c>
      <c r="U9">
        <f t="shared" ref="U9:U17" si="8">(COUNTIF($R$12:$R$480,T9))</f>
        <v>13</v>
      </c>
      <c r="AH9" s="2"/>
      <c r="AI9" s="2"/>
    </row>
    <row r="10" spans="1:3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4</v>
      </c>
      <c r="E10" s="20">
        <f t="shared" ref="E10:Q10" si="9">COUNTIFS(E12:E1000,1,D12:D1000,"")</f>
        <v>10</v>
      </c>
      <c r="F10" s="20">
        <f t="shared" si="9"/>
        <v>18</v>
      </c>
      <c r="G10" s="20">
        <f t="shared" si="9"/>
        <v>11</v>
      </c>
      <c r="H10" s="20">
        <f t="shared" si="9"/>
        <v>19</v>
      </c>
      <c r="I10" s="20">
        <f t="shared" si="9"/>
        <v>15</v>
      </c>
      <c r="J10" s="20">
        <f t="shared" si="9"/>
        <v>8</v>
      </c>
      <c r="K10" s="20">
        <f t="shared" si="9"/>
        <v>14</v>
      </c>
      <c r="L10" s="20">
        <f t="shared" si="9"/>
        <v>15</v>
      </c>
      <c r="M10" s="20">
        <f t="shared" si="9"/>
        <v>16</v>
      </c>
      <c r="N10" s="20">
        <f t="shared" si="9"/>
        <v>15</v>
      </c>
      <c r="O10" s="20">
        <f t="shared" si="9"/>
        <v>14</v>
      </c>
      <c r="P10" s="20">
        <f t="shared" si="9"/>
        <v>11</v>
      </c>
      <c r="Q10" s="20">
        <f t="shared" si="9"/>
        <v>13</v>
      </c>
      <c r="R10" s="17"/>
      <c r="S10" t="s">
        <v>2321</v>
      </c>
      <c r="T10">
        <v>4</v>
      </c>
      <c r="U10">
        <f t="shared" si="8"/>
        <v>3</v>
      </c>
    </row>
    <row r="11" spans="1:35" ht="16.5" customHeight="1" x14ac:dyDescent="0.25">
      <c r="A11" s="82"/>
      <c r="B11" s="17" t="s">
        <v>2337</v>
      </c>
      <c r="C11" s="20">
        <f>C2</f>
        <v>12</v>
      </c>
      <c r="D11" s="20">
        <f>COUNTIFS(D12:D1000,1,C12:C1000,1)</f>
        <v>10</v>
      </c>
      <c r="E11" s="20">
        <f t="shared" ref="E11:Q11" si="10">COUNTIFS(E12:E1000,1,D12:D1000,1)</f>
        <v>12</v>
      </c>
      <c r="F11" s="20">
        <f t="shared" si="10"/>
        <v>10</v>
      </c>
      <c r="G11" s="20">
        <f t="shared" si="10"/>
        <v>17</v>
      </c>
      <c r="H11" s="20">
        <f t="shared" si="10"/>
        <v>12</v>
      </c>
      <c r="I11" s="20">
        <f t="shared" si="10"/>
        <v>17</v>
      </c>
      <c r="J11" s="20">
        <f t="shared" si="10"/>
        <v>19</v>
      </c>
      <c r="K11" s="20">
        <f t="shared" si="10"/>
        <v>11</v>
      </c>
      <c r="L11" s="20">
        <f t="shared" si="10"/>
        <v>14</v>
      </c>
      <c r="M11" s="20">
        <f t="shared" si="10"/>
        <v>15</v>
      </c>
      <c r="N11" s="20">
        <f t="shared" si="10"/>
        <v>16</v>
      </c>
      <c r="O11" s="20">
        <f t="shared" si="10"/>
        <v>15</v>
      </c>
      <c r="P11" s="20">
        <f t="shared" si="10"/>
        <v>13</v>
      </c>
      <c r="Q11" s="20">
        <f t="shared" si="10"/>
        <v>16</v>
      </c>
      <c r="R11" s="17"/>
      <c r="S11" t="s">
        <v>2322</v>
      </c>
      <c r="T11">
        <v>5</v>
      </c>
      <c r="U11">
        <f t="shared" si="8"/>
        <v>5</v>
      </c>
    </row>
    <row r="12" spans="1:35" x14ac:dyDescent="0.25">
      <c r="B12" s="6" t="s">
        <v>287</v>
      </c>
      <c r="C12" s="10">
        <v>1</v>
      </c>
      <c r="D12" s="10">
        <v>1</v>
      </c>
      <c r="E12" s="10">
        <v>1</v>
      </c>
      <c r="F12" s="10">
        <v>1</v>
      </c>
      <c r="G12" s="10">
        <v>1</v>
      </c>
      <c r="H12" s="10">
        <v>1</v>
      </c>
      <c r="I12" s="10">
        <v>1</v>
      </c>
      <c r="J12" s="10">
        <v>1</v>
      </c>
      <c r="K12" s="10">
        <v>1</v>
      </c>
      <c r="L12" s="10">
        <v>1</v>
      </c>
      <c r="M12" s="10">
        <v>1</v>
      </c>
      <c r="N12" s="10">
        <v>1</v>
      </c>
      <c r="O12" s="10">
        <v>1</v>
      </c>
      <c r="P12" s="10">
        <v>1</v>
      </c>
      <c r="Q12" s="10">
        <v>1</v>
      </c>
      <c r="R12" s="10">
        <v>15</v>
      </c>
      <c r="S12" t="s">
        <v>2323</v>
      </c>
      <c r="T12">
        <v>6</v>
      </c>
      <c r="U12">
        <f t="shared" si="8"/>
        <v>0</v>
      </c>
    </row>
    <row r="13" spans="1:35" x14ac:dyDescent="0.25">
      <c r="B13" s="6" t="s">
        <v>1937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>
        <v>1</v>
      </c>
      <c r="O13" s="10">
        <v>1</v>
      </c>
      <c r="P13" s="10"/>
      <c r="Q13" s="10"/>
      <c r="R13" s="10">
        <v>2</v>
      </c>
      <c r="S13" t="s">
        <v>2325</v>
      </c>
      <c r="T13">
        <v>7</v>
      </c>
      <c r="U13">
        <f t="shared" si="8"/>
        <v>1</v>
      </c>
    </row>
    <row r="14" spans="1:35" x14ac:dyDescent="0.25">
      <c r="B14" s="6" t="s">
        <v>1013</v>
      </c>
      <c r="C14" s="10"/>
      <c r="D14" s="10"/>
      <c r="E14" s="10"/>
      <c r="F14" s="10"/>
      <c r="G14" s="10"/>
      <c r="H14" s="10">
        <v>1</v>
      </c>
      <c r="I14" s="10">
        <v>1</v>
      </c>
      <c r="J14" s="10"/>
      <c r="K14" s="10"/>
      <c r="L14" s="10"/>
      <c r="M14" s="10"/>
      <c r="N14" s="10"/>
      <c r="O14" s="10"/>
      <c r="P14" s="10"/>
      <c r="Q14" s="10"/>
      <c r="R14" s="10">
        <v>2</v>
      </c>
      <c r="S14" t="s">
        <v>2326</v>
      </c>
      <c r="T14">
        <v>8</v>
      </c>
      <c r="U14">
        <f t="shared" si="8"/>
        <v>3</v>
      </c>
    </row>
    <row r="15" spans="1:35" x14ac:dyDescent="0.25">
      <c r="B15" s="6" t="s">
        <v>1011</v>
      </c>
      <c r="C15" s="10"/>
      <c r="D15" s="10"/>
      <c r="E15" s="10"/>
      <c r="F15" s="10"/>
      <c r="G15" s="10"/>
      <c r="H15" s="10">
        <v>1</v>
      </c>
      <c r="I15" s="10">
        <v>1</v>
      </c>
      <c r="J15" s="10"/>
      <c r="K15" s="10"/>
      <c r="L15" s="10"/>
      <c r="M15" s="10"/>
      <c r="N15" s="10"/>
      <c r="O15" s="10"/>
      <c r="P15" s="10"/>
      <c r="Q15" s="10"/>
      <c r="R15" s="10">
        <v>2</v>
      </c>
      <c r="S15" t="s">
        <v>2327</v>
      </c>
      <c r="T15">
        <v>9</v>
      </c>
      <c r="U15">
        <f t="shared" si="8"/>
        <v>2</v>
      </c>
    </row>
    <row r="16" spans="1:35" x14ac:dyDescent="0.25">
      <c r="B16" s="6" t="s">
        <v>1002</v>
      </c>
      <c r="C16" s="10"/>
      <c r="D16" s="10"/>
      <c r="E16" s="10"/>
      <c r="F16" s="10"/>
      <c r="G16" s="10"/>
      <c r="H16" s="10">
        <v>1</v>
      </c>
      <c r="I16" s="10"/>
      <c r="J16" s="10"/>
      <c r="K16" s="10"/>
      <c r="L16" s="10"/>
      <c r="M16" s="10"/>
      <c r="N16" s="10"/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1</v>
      </c>
    </row>
    <row r="17" spans="2:21" x14ac:dyDescent="0.25">
      <c r="B17" s="6" t="s">
        <v>651</v>
      </c>
      <c r="C17" s="10"/>
      <c r="D17" s="10"/>
      <c r="E17" s="10"/>
      <c r="F17" s="10">
        <v>1</v>
      </c>
      <c r="G17" s="10">
        <v>1</v>
      </c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>
        <v>2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1783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>
        <v>1</v>
      </c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5</v>
      </c>
    </row>
    <row r="19" spans="2:21" x14ac:dyDescent="0.25">
      <c r="B19" s="6" t="s">
        <v>1000</v>
      </c>
      <c r="C19" s="10"/>
      <c r="D19" s="10"/>
      <c r="E19" s="10"/>
      <c r="F19" s="10"/>
      <c r="G19" s="10"/>
      <c r="H19" s="10">
        <v>1</v>
      </c>
      <c r="I19" s="10"/>
      <c r="J19" s="10"/>
      <c r="K19" s="10"/>
      <c r="L19" s="10"/>
      <c r="M19" s="10"/>
      <c r="N19" s="10"/>
      <c r="O19" s="10"/>
      <c r="P19" s="10"/>
      <c r="Q19" s="10"/>
      <c r="R19" s="10">
        <v>1</v>
      </c>
    </row>
    <row r="20" spans="2:21" x14ac:dyDescent="0.25">
      <c r="B20" s="6" t="s">
        <v>2194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>
        <v>1</v>
      </c>
      <c r="Q20" s="10"/>
      <c r="R20" s="10">
        <v>1</v>
      </c>
    </row>
    <row r="21" spans="2:21" x14ac:dyDescent="0.25">
      <c r="B21" s="6" t="s">
        <v>2253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>
        <v>1</v>
      </c>
      <c r="R21" s="10">
        <v>1</v>
      </c>
    </row>
    <row r="22" spans="2:21" x14ac:dyDescent="0.25">
      <c r="B22" s="6" t="s">
        <v>1451</v>
      </c>
      <c r="C22" s="10"/>
      <c r="D22" s="10"/>
      <c r="E22" s="10"/>
      <c r="F22" s="10"/>
      <c r="G22" s="10"/>
      <c r="H22" s="10"/>
      <c r="I22" s="10"/>
      <c r="J22" s="10"/>
      <c r="K22" s="10">
        <v>1</v>
      </c>
      <c r="L22" s="10"/>
      <c r="M22" s="10"/>
      <c r="N22" s="10"/>
      <c r="O22" s="10"/>
      <c r="P22" s="10"/>
      <c r="Q22" s="10"/>
      <c r="R22" s="10">
        <v>1</v>
      </c>
    </row>
    <row r="23" spans="2:21" x14ac:dyDescent="0.25">
      <c r="B23" s="6" t="s">
        <v>657</v>
      </c>
      <c r="C23" s="10"/>
      <c r="D23" s="10"/>
      <c r="E23" s="10"/>
      <c r="F23" s="10">
        <v>1</v>
      </c>
      <c r="G23" s="10"/>
      <c r="H23" s="10"/>
      <c r="I23" s="10">
        <v>1</v>
      </c>
      <c r="J23" s="10"/>
      <c r="K23" s="10"/>
      <c r="L23" s="10"/>
      <c r="M23" s="10"/>
      <c r="N23" s="10"/>
      <c r="O23" s="10"/>
      <c r="P23" s="10"/>
      <c r="Q23" s="10"/>
      <c r="R23" s="10">
        <v>2</v>
      </c>
    </row>
    <row r="24" spans="2:21" x14ac:dyDescent="0.25">
      <c r="B24" s="6" t="s">
        <v>2102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>
        <v>1</v>
      </c>
      <c r="P24" s="10"/>
      <c r="Q24" s="10"/>
      <c r="R24" s="10">
        <v>1</v>
      </c>
    </row>
    <row r="25" spans="2:21" x14ac:dyDescent="0.25">
      <c r="B25" s="6" t="s">
        <v>667</v>
      </c>
      <c r="C25" s="10"/>
      <c r="D25" s="10"/>
      <c r="E25" s="10"/>
      <c r="F25" s="10">
        <v>1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503</v>
      </c>
      <c r="C26" s="10"/>
      <c r="D26" s="10"/>
      <c r="E26" s="10">
        <v>1</v>
      </c>
      <c r="F26" s="10">
        <v>1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>
        <v>2</v>
      </c>
    </row>
    <row r="27" spans="2:21" x14ac:dyDescent="0.25">
      <c r="B27" s="6" t="s">
        <v>291</v>
      </c>
      <c r="C27" s="10">
        <v>1</v>
      </c>
      <c r="D27" s="10">
        <v>1</v>
      </c>
      <c r="E27" s="10">
        <v>1</v>
      </c>
      <c r="F27" s="10">
        <v>1</v>
      </c>
      <c r="G27" s="10">
        <v>1</v>
      </c>
      <c r="H27" s="10">
        <v>1</v>
      </c>
      <c r="I27" s="10">
        <v>1</v>
      </c>
      <c r="J27" s="10">
        <v>1</v>
      </c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0">
        <v>15</v>
      </c>
    </row>
    <row r="28" spans="2:21" x14ac:dyDescent="0.25">
      <c r="B28" s="6" t="s">
        <v>664</v>
      </c>
      <c r="C28" s="10"/>
      <c r="D28" s="10"/>
      <c r="E28" s="10"/>
      <c r="F28" s="10">
        <v>1</v>
      </c>
      <c r="G28" s="10">
        <v>1</v>
      </c>
      <c r="H28" s="10">
        <v>1</v>
      </c>
      <c r="I28" s="10">
        <v>1</v>
      </c>
      <c r="J28" s="10">
        <v>1</v>
      </c>
      <c r="K28" s="10">
        <v>1</v>
      </c>
      <c r="L28" s="10">
        <v>1</v>
      </c>
      <c r="M28" s="10">
        <v>1</v>
      </c>
      <c r="N28" s="10"/>
      <c r="O28" s="10"/>
      <c r="P28" s="10"/>
      <c r="Q28" s="10"/>
      <c r="R28" s="10">
        <v>8</v>
      </c>
    </row>
    <row r="29" spans="2:21" x14ac:dyDescent="0.25">
      <c r="B29" s="6" t="s">
        <v>1452</v>
      </c>
      <c r="C29" s="10"/>
      <c r="D29" s="10"/>
      <c r="E29" s="10"/>
      <c r="F29" s="10"/>
      <c r="G29" s="10"/>
      <c r="H29" s="10"/>
      <c r="I29" s="10"/>
      <c r="J29" s="10"/>
      <c r="K29" s="10">
        <v>1</v>
      </c>
      <c r="L29" s="10">
        <v>1</v>
      </c>
      <c r="M29" s="10"/>
      <c r="N29" s="10"/>
      <c r="O29" s="10"/>
      <c r="P29" s="10"/>
      <c r="Q29" s="10"/>
      <c r="R29" s="10">
        <v>2</v>
      </c>
    </row>
    <row r="30" spans="2:21" x14ac:dyDescent="0.25">
      <c r="B30" s="6" t="s">
        <v>1457</v>
      </c>
      <c r="C30" s="10"/>
      <c r="D30" s="10"/>
      <c r="E30" s="10"/>
      <c r="F30" s="10"/>
      <c r="G30" s="10"/>
      <c r="H30" s="10"/>
      <c r="I30" s="10"/>
      <c r="J30" s="10"/>
      <c r="K30" s="10">
        <v>1</v>
      </c>
      <c r="L30" s="10"/>
      <c r="M30" s="10"/>
      <c r="N30" s="10"/>
      <c r="O30" s="10"/>
      <c r="P30" s="10"/>
      <c r="Q30" s="10"/>
      <c r="R30" s="10">
        <v>1</v>
      </c>
    </row>
    <row r="31" spans="2:21" x14ac:dyDescent="0.25">
      <c r="B31" s="6" t="s">
        <v>1167</v>
      </c>
      <c r="C31" s="10"/>
      <c r="D31" s="10"/>
      <c r="E31" s="10"/>
      <c r="F31" s="10"/>
      <c r="G31" s="10"/>
      <c r="H31" s="10"/>
      <c r="I31" s="10">
        <v>1</v>
      </c>
      <c r="J31" s="10">
        <v>1</v>
      </c>
      <c r="K31" s="10"/>
      <c r="L31" s="10"/>
      <c r="M31" s="10"/>
      <c r="N31" s="10"/>
      <c r="O31" s="10"/>
      <c r="P31" s="10"/>
      <c r="Q31" s="10"/>
      <c r="R31" s="10">
        <v>2</v>
      </c>
    </row>
    <row r="32" spans="2:21" x14ac:dyDescent="0.25">
      <c r="B32" s="6" t="s">
        <v>2095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>
        <v>1</v>
      </c>
      <c r="P32" s="10"/>
      <c r="Q32" s="10"/>
      <c r="R32" s="10">
        <v>1</v>
      </c>
    </row>
    <row r="33" spans="2:18" x14ac:dyDescent="0.25">
      <c r="B33" s="6" t="s">
        <v>812</v>
      </c>
      <c r="C33" s="10"/>
      <c r="D33" s="10"/>
      <c r="E33" s="10"/>
      <c r="F33" s="10"/>
      <c r="G33" s="10">
        <v>1</v>
      </c>
      <c r="H33" s="10">
        <v>1</v>
      </c>
      <c r="I33" s="10"/>
      <c r="J33" s="10"/>
      <c r="K33" s="10"/>
      <c r="L33" s="10"/>
      <c r="M33" s="10"/>
      <c r="N33" s="10"/>
      <c r="O33" s="10"/>
      <c r="P33" s="10"/>
      <c r="Q33" s="10"/>
      <c r="R33" s="10">
        <v>2</v>
      </c>
    </row>
    <row r="34" spans="2:18" x14ac:dyDescent="0.25">
      <c r="B34" s="6" t="s">
        <v>1605</v>
      </c>
      <c r="C34" s="10"/>
      <c r="D34" s="10"/>
      <c r="E34" s="10"/>
      <c r="F34" s="10"/>
      <c r="G34" s="10"/>
      <c r="H34" s="10"/>
      <c r="I34" s="10"/>
      <c r="J34" s="10"/>
      <c r="K34" s="10"/>
      <c r="L34" s="10">
        <v>1</v>
      </c>
      <c r="M34" s="10">
        <v>1</v>
      </c>
      <c r="N34" s="10"/>
      <c r="O34" s="10"/>
      <c r="P34" s="10"/>
      <c r="Q34" s="10"/>
      <c r="R34" s="10">
        <v>2</v>
      </c>
    </row>
    <row r="35" spans="2:18" x14ac:dyDescent="0.25">
      <c r="B35" s="6" t="s">
        <v>1456</v>
      </c>
      <c r="C35" s="10"/>
      <c r="D35" s="10"/>
      <c r="E35" s="10"/>
      <c r="F35" s="10"/>
      <c r="G35" s="10"/>
      <c r="H35" s="10"/>
      <c r="I35" s="10"/>
      <c r="J35" s="10"/>
      <c r="K35" s="10">
        <v>1</v>
      </c>
      <c r="L35" s="10"/>
      <c r="M35" s="10"/>
      <c r="N35" s="10"/>
      <c r="O35" s="10"/>
      <c r="P35" s="10"/>
      <c r="Q35" s="10"/>
      <c r="R35" s="10">
        <v>1</v>
      </c>
    </row>
    <row r="36" spans="2:18" x14ac:dyDescent="0.25">
      <c r="B36" s="6" t="s">
        <v>666</v>
      </c>
      <c r="C36" s="10"/>
      <c r="D36" s="10"/>
      <c r="E36" s="10"/>
      <c r="F36" s="10">
        <v>1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505</v>
      </c>
      <c r="C37" s="10"/>
      <c r="D37" s="10"/>
      <c r="E37" s="10">
        <v>1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380</v>
      </c>
      <c r="C38" s="10"/>
      <c r="D38" s="10">
        <v>1</v>
      </c>
      <c r="E38" s="10">
        <v>1</v>
      </c>
      <c r="F38" s="10">
        <v>1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>
        <v>3</v>
      </c>
    </row>
    <row r="39" spans="2:18" x14ac:dyDescent="0.25">
      <c r="B39" s="6" t="s">
        <v>668</v>
      </c>
      <c r="C39" s="10"/>
      <c r="D39" s="10"/>
      <c r="E39" s="10"/>
      <c r="F39" s="10">
        <v>1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2249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>
        <v>1</v>
      </c>
      <c r="R40" s="10">
        <v>1</v>
      </c>
    </row>
    <row r="41" spans="2:18" x14ac:dyDescent="0.25">
      <c r="B41" s="6" t="s">
        <v>290</v>
      </c>
      <c r="C41" s="10">
        <v>1</v>
      </c>
      <c r="D41" s="10">
        <v>1</v>
      </c>
      <c r="E41" s="10">
        <v>1</v>
      </c>
      <c r="F41" s="10">
        <v>1</v>
      </c>
      <c r="G41" s="10">
        <v>1</v>
      </c>
      <c r="H41" s="10">
        <v>1</v>
      </c>
      <c r="I41" s="10">
        <v>1</v>
      </c>
      <c r="J41" s="10">
        <v>1</v>
      </c>
      <c r="K41" s="10">
        <v>1</v>
      </c>
      <c r="L41" s="10">
        <v>1</v>
      </c>
      <c r="M41" s="10">
        <v>1</v>
      </c>
      <c r="N41" s="10">
        <v>1</v>
      </c>
      <c r="O41" s="10">
        <v>1</v>
      </c>
      <c r="P41" s="10">
        <v>1</v>
      </c>
      <c r="Q41" s="10">
        <v>1</v>
      </c>
      <c r="R41" s="10">
        <v>15</v>
      </c>
    </row>
    <row r="42" spans="2:18" x14ac:dyDescent="0.25">
      <c r="B42" s="6" t="s">
        <v>1299</v>
      </c>
      <c r="C42" s="10"/>
      <c r="D42" s="10"/>
      <c r="E42" s="10"/>
      <c r="F42" s="10"/>
      <c r="G42" s="10"/>
      <c r="H42" s="10"/>
      <c r="I42" s="10"/>
      <c r="J42" s="10">
        <v>1</v>
      </c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652</v>
      </c>
      <c r="C43" s="10"/>
      <c r="D43" s="10"/>
      <c r="E43" s="10"/>
      <c r="F43" s="10">
        <v>1</v>
      </c>
      <c r="G43" s="10">
        <v>1</v>
      </c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>
        <v>2</v>
      </c>
    </row>
    <row r="44" spans="2:18" x14ac:dyDescent="0.25">
      <c r="B44" s="6" t="s">
        <v>1166</v>
      </c>
      <c r="C44" s="10"/>
      <c r="D44" s="10"/>
      <c r="E44" s="10"/>
      <c r="F44" s="10"/>
      <c r="G44" s="10"/>
      <c r="H44" s="10"/>
      <c r="I44" s="10">
        <v>1</v>
      </c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510</v>
      </c>
      <c r="C45" s="10"/>
      <c r="D45" s="10"/>
      <c r="E45" s="10">
        <v>1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>
        <v>1</v>
      </c>
    </row>
    <row r="46" spans="2:18" x14ac:dyDescent="0.25">
      <c r="B46" s="6" t="s">
        <v>820</v>
      </c>
      <c r="C46" s="10"/>
      <c r="D46" s="10"/>
      <c r="E46" s="10"/>
      <c r="F46" s="10"/>
      <c r="G46" s="10">
        <v>1</v>
      </c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>
        <v>1</v>
      </c>
    </row>
    <row r="47" spans="2:18" x14ac:dyDescent="0.25">
      <c r="B47" s="6" t="s">
        <v>1161</v>
      </c>
      <c r="C47" s="10"/>
      <c r="D47" s="10"/>
      <c r="E47" s="10"/>
      <c r="F47" s="10"/>
      <c r="G47" s="10"/>
      <c r="H47" s="10"/>
      <c r="I47" s="10">
        <v>1</v>
      </c>
      <c r="J47" s="10">
        <v>1</v>
      </c>
      <c r="K47" s="10"/>
      <c r="L47" s="10">
        <v>1</v>
      </c>
      <c r="M47" s="10"/>
      <c r="N47" s="10"/>
      <c r="O47" s="10"/>
      <c r="P47" s="10"/>
      <c r="Q47" s="10"/>
      <c r="R47" s="10">
        <v>3</v>
      </c>
    </row>
    <row r="48" spans="2:18" x14ac:dyDescent="0.25">
      <c r="B48" s="6" t="s">
        <v>1779</v>
      </c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>
        <v>1</v>
      </c>
      <c r="N48" s="10"/>
      <c r="O48" s="10"/>
      <c r="P48" s="10"/>
      <c r="Q48" s="10"/>
      <c r="R48" s="10">
        <v>1</v>
      </c>
    </row>
    <row r="49" spans="2:18" x14ac:dyDescent="0.25">
      <c r="B49" s="6" t="s">
        <v>1606</v>
      </c>
      <c r="C49" s="10"/>
      <c r="D49" s="10"/>
      <c r="E49" s="10"/>
      <c r="F49" s="10"/>
      <c r="G49" s="10"/>
      <c r="H49" s="10"/>
      <c r="I49" s="10"/>
      <c r="J49" s="10"/>
      <c r="K49" s="10"/>
      <c r="L49" s="10">
        <v>1</v>
      </c>
      <c r="M49" s="10">
        <v>1</v>
      </c>
      <c r="N49" s="10">
        <v>1</v>
      </c>
      <c r="O49" s="10"/>
      <c r="P49" s="10"/>
      <c r="Q49" s="10"/>
      <c r="R49" s="10">
        <v>3</v>
      </c>
    </row>
    <row r="50" spans="2:18" x14ac:dyDescent="0.25">
      <c r="B50" s="6" t="s">
        <v>2241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>
        <v>1</v>
      </c>
      <c r="R50" s="10">
        <v>1</v>
      </c>
    </row>
    <row r="51" spans="2:18" x14ac:dyDescent="0.25">
      <c r="B51" s="6" t="s">
        <v>2243</v>
      </c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>
        <v>1</v>
      </c>
      <c r="R51" s="10">
        <v>1</v>
      </c>
    </row>
    <row r="52" spans="2:18" x14ac:dyDescent="0.25">
      <c r="B52" s="6" t="s">
        <v>1016</v>
      </c>
      <c r="C52" s="10"/>
      <c r="D52" s="10"/>
      <c r="E52" s="10"/>
      <c r="F52" s="10"/>
      <c r="G52" s="10"/>
      <c r="H52" s="10">
        <v>1</v>
      </c>
      <c r="I52" s="10"/>
      <c r="J52" s="10"/>
      <c r="K52" s="10"/>
      <c r="L52" s="10"/>
      <c r="M52" s="10"/>
      <c r="N52" s="10"/>
      <c r="O52" s="10"/>
      <c r="P52" s="10"/>
      <c r="Q52" s="10"/>
      <c r="R52" s="10">
        <v>1</v>
      </c>
    </row>
    <row r="53" spans="2:18" x14ac:dyDescent="0.25">
      <c r="B53" s="6" t="s">
        <v>687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>
        <v>1</v>
      </c>
      <c r="O53" s="10"/>
      <c r="P53" s="10"/>
      <c r="Q53" s="10"/>
      <c r="R53" s="10">
        <v>1</v>
      </c>
    </row>
    <row r="54" spans="2:18" x14ac:dyDescent="0.25">
      <c r="B54" s="6" t="s">
        <v>1773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>
        <v>1</v>
      </c>
      <c r="N54" s="10"/>
      <c r="O54" s="10"/>
      <c r="P54" s="10"/>
      <c r="Q54" s="10"/>
      <c r="R54" s="10">
        <v>1</v>
      </c>
    </row>
    <row r="55" spans="2:18" x14ac:dyDescent="0.25">
      <c r="B55" s="6" t="s">
        <v>1953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1300</v>
      </c>
      <c r="C56" s="10"/>
      <c r="D56" s="10"/>
      <c r="E56" s="10"/>
      <c r="F56" s="10"/>
      <c r="G56" s="10"/>
      <c r="H56" s="10"/>
      <c r="I56" s="10"/>
      <c r="J56" s="10">
        <v>1</v>
      </c>
      <c r="K56" s="10"/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2198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>
        <v>1</v>
      </c>
      <c r="Q57" s="10"/>
      <c r="R57" s="10">
        <v>1</v>
      </c>
    </row>
    <row r="58" spans="2:18" x14ac:dyDescent="0.25">
      <c r="B58" s="6" t="s">
        <v>379</v>
      </c>
      <c r="C58" s="10"/>
      <c r="D58" s="10">
        <v>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817</v>
      </c>
      <c r="C59" s="10"/>
      <c r="D59" s="10"/>
      <c r="E59" s="10"/>
      <c r="F59" s="10"/>
      <c r="G59" s="10">
        <v>1</v>
      </c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381</v>
      </c>
      <c r="C60" s="10"/>
      <c r="D60" s="10">
        <v>1</v>
      </c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1784</v>
      </c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>
        <v>1</v>
      </c>
      <c r="N61" s="10">
        <v>1</v>
      </c>
      <c r="O61" s="10"/>
      <c r="P61" s="10"/>
      <c r="Q61" s="10"/>
      <c r="R61" s="10">
        <v>2</v>
      </c>
    </row>
    <row r="62" spans="2:18" x14ac:dyDescent="0.25">
      <c r="B62" s="6" t="s">
        <v>1018</v>
      </c>
      <c r="C62" s="10"/>
      <c r="D62" s="10"/>
      <c r="E62" s="10"/>
      <c r="F62" s="10"/>
      <c r="G62" s="10"/>
      <c r="H62" s="10">
        <v>1</v>
      </c>
      <c r="I62" s="10">
        <v>1</v>
      </c>
      <c r="J62" s="10">
        <v>1</v>
      </c>
      <c r="K62" s="10">
        <v>1</v>
      </c>
      <c r="L62" s="10">
        <v>1</v>
      </c>
      <c r="M62" s="10"/>
      <c r="N62" s="10"/>
      <c r="O62" s="10"/>
      <c r="P62" s="10"/>
      <c r="Q62" s="10"/>
      <c r="R62" s="10">
        <v>5</v>
      </c>
    </row>
    <row r="63" spans="2:18" x14ac:dyDescent="0.25">
      <c r="B63" s="6" t="s">
        <v>127</v>
      </c>
      <c r="C63" s="10"/>
      <c r="D63" s="10"/>
      <c r="E63" s="10"/>
      <c r="F63" s="10"/>
      <c r="G63" s="10"/>
      <c r="H63" s="10"/>
      <c r="I63" s="10">
        <v>1</v>
      </c>
      <c r="J63" s="10">
        <v>1</v>
      </c>
      <c r="K63" s="10"/>
      <c r="L63" s="10"/>
      <c r="M63" s="10"/>
      <c r="N63" s="10"/>
      <c r="O63" s="10"/>
      <c r="P63" s="10"/>
      <c r="Q63" s="10"/>
      <c r="R63" s="10">
        <v>2</v>
      </c>
    </row>
    <row r="64" spans="2:18" x14ac:dyDescent="0.25">
      <c r="B64" s="6" t="s">
        <v>1160</v>
      </c>
      <c r="C64" s="10"/>
      <c r="D64" s="10"/>
      <c r="E64" s="10"/>
      <c r="F64" s="10"/>
      <c r="G64" s="10"/>
      <c r="H64" s="10"/>
      <c r="I64" s="10">
        <v>1</v>
      </c>
      <c r="J64" s="10">
        <v>1</v>
      </c>
      <c r="K64" s="10"/>
      <c r="L64" s="10"/>
      <c r="M64" s="10"/>
      <c r="N64" s="10"/>
      <c r="O64" s="10"/>
      <c r="P64" s="10"/>
      <c r="Q64" s="10"/>
      <c r="R64" s="10">
        <v>2</v>
      </c>
    </row>
    <row r="65" spans="2:18" x14ac:dyDescent="0.25">
      <c r="B65" s="6" t="s">
        <v>1169</v>
      </c>
      <c r="C65" s="10"/>
      <c r="D65" s="10"/>
      <c r="E65" s="10"/>
      <c r="F65" s="10"/>
      <c r="G65" s="10"/>
      <c r="H65" s="10"/>
      <c r="I65" s="10">
        <v>1</v>
      </c>
      <c r="J65" s="10"/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1601</v>
      </c>
      <c r="C66" s="10"/>
      <c r="D66" s="10"/>
      <c r="E66" s="10"/>
      <c r="F66" s="10"/>
      <c r="G66" s="10"/>
      <c r="H66" s="10"/>
      <c r="I66" s="10"/>
      <c r="J66" s="10"/>
      <c r="K66" s="10"/>
      <c r="L66" s="10">
        <v>1</v>
      </c>
      <c r="M66" s="10"/>
      <c r="N66" s="10"/>
      <c r="O66" s="10"/>
      <c r="P66" s="10"/>
      <c r="Q66" s="10"/>
      <c r="R66" s="10">
        <v>1</v>
      </c>
    </row>
    <row r="67" spans="2:18" x14ac:dyDescent="0.25">
      <c r="B67" s="6" t="s">
        <v>2242</v>
      </c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>
        <v>1</v>
      </c>
      <c r="R67" s="10">
        <v>1</v>
      </c>
    </row>
    <row r="68" spans="2:18" x14ac:dyDescent="0.25">
      <c r="B68" s="6" t="s">
        <v>788</v>
      </c>
      <c r="C68" s="10"/>
      <c r="D68" s="10"/>
      <c r="E68" s="10"/>
      <c r="F68" s="10"/>
      <c r="G68" s="10">
        <v>1</v>
      </c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>
        <v>1</v>
      </c>
    </row>
    <row r="69" spans="2:18" x14ac:dyDescent="0.25">
      <c r="B69" s="6" t="s">
        <v>286</v>
      </c>
      <c r="C69" s="10">
        <v>1</v>
      </c>
      <c r="D69" s="10">
        <v>1</v>
      </c>
      <c r="E69" s="10">
        <v>1</v>
      </c>
      <c r="F69" s="10">
        <v>1</v>
      </c>
      <c r="G69" s="10"/>
      <c r="H69" s="10"/>
      <c r="I69" s="10"/>
      <c r="J69" s="10"/>
      <c r="K69" s="10"/>
      <c r="L69" s="10">
        <v>1</v>
      </c>
      <c r="M69" s="10">
        <v>1</v>
      </c>
      <c r="N69" s="10">
        <v>1</v>
      </c>
      <c r="O69" s="10">
        <v>1</v>
      </c>
      <c r="P69" s="10">
        <v>1</v>
      </c>
      <c r="Q69" s="10">
        <v>1</v>
      </c>
      <c r="R69" s="10">
        <v>10</v>
      </c>
    </row>
    <row r="70" spans="2:18" x14ac:dyDescent="0.25">
      <c r="B70" s="6" t="s">
        <v>1938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>
        <v>1</v>
      </c>
      <c r="O70" s="10"/>
      <c r="P70" s="10"/>
      <c r="Q70" s="10"/>
      <c r="R70" s="10">
        <v>1</v>
      </c>
    </row>
    <row r="71" spans="2:18" x14ac:dyDescent="0.25">
      <c r="B71" s="6" t="s">
        <v>1604</v>
      </c>
      <c r="C71" s="10"/>
      <c r="D71" s="10"/>
      <c r="E71" s="10"/>
      <c r="F71" s="10"/>
      <c r="G71" s="10"/>
      <c r="H71" s="10"/>
      <c r="I71" s="10"/>
      <c r="J71" s="10"/>
      <c r="K71" s="10"/>
      <c r="L71" s="10">
        <v>1</v>
      </c>
      <c r="M71" s="10"/>
      <c r="N71" s="10"/>
      <c r="O71" s="10"/>
      <c r="P71" s="10"/>
      <c r="Q71" s="10"/>
      <c r="R71" s="10">
        <v>1</v>
      </c>
    </row>
    <row r="72" spans="2:18" x14ac:dyDescent="0.25">
      <c r="B72" s="6" t="s">
        <v>2200</v>
      </c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>
        <v>1</v>
      </c>
      <c r="Q72" s="10">
        <v>1</v>
      </c>
      <c r="R72" s="10">
        <v>2</v>
      </c>
    </row>
    <row r="73" spans="2:18" x14ac:dyDescent="0.25">
      <c r="B73" s="6" t="s">
        <v>1950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>
        <v>1</v>
      </c>
      <c r="O73" s="10">
        <v>1</v>
      </c>
      <c r="P73" s="10">
        <v>1</v>
      </c>
      <c r="Q73" s="10">
        <v>1</v>
      </c>
      <c r="R73" s="10">
        <v>4</v>
      </c>
    </row>
    <row r="74" spans="2:18" x14ac:dyDescent="0.25">
      <c r="B74" s="6" t="s">
        <v>1003</v>
      </c>
      <c r="C74" s="10"/>
      <c r="D74" s="10"/>
      <c r="E74" s="10"/>
      <c r="F74" s="10"/>
      <c r="G74" s="10"/>
      <c r="H74" s="10">
        <v>1</v>
      </c>
      <c r="I74" s="10"/>
      <c r="J74" s="10"/>
      <c r="K74" s="10"/>
      <c r="L74" s="10"/>
      <c r="M74" s="10"/>
      <c r="N74" s="10"/>
      <c r="O74" s="10"/>
      <c r="P74" s="10"/>
      <c r="Q74" s="10"/>
      <c r="R74" s="10">
        <v>1</v>
      </c>
    </row>
    <row r="75" spans="2:18" x14ac:dyDescent="0.25">
      <c r="B75" s="6" t="s">
        <v>2252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>
        <v>1</v>
      </c>
      <c r="R75" s="10">
        <v>1</v>
      </c>
    </row>
    <row r="76" spans="2:18" x14ac:dyDescent="0.25">
      <c r="B76" s="6" t="s">
        <v>1015</v>
      </c>
      <c r="C76" s="10"/>
      <c r="D76" s="10"/>
      <c r="E76" s="10"/>
      <c r="F76" s="10"/>
      <c r="G76" s="10"/>
      <c r="H76" s="10">
        <v>1</v>
      </c>
      <c r="I76" s="10"/>
      <c r="J76" s="10"/>
      <c r="K76" s="10"/>
      <c r="L76" s="10"/>
      <c r="M76" s="10"/>
      <c r="N76" s="10"/>
      <c r="O76" s="10"/>
      <c r="P76" s="10"/>
      <c r="Q76" s="10"/>
      <c r="R76" s="10">
        <v>1</v>
      </c>
    </row>
    <row r="77" spans="2:18" x14ac:dyDescent="0.25">
      <c r="B77" s="6" t="s">
        <v>659</v>
      </c>
      <c r="C77" s="10"/>
      <c r="D77" s="10"/>
      <c r="E77" s="10"/>
      <c r="F77" s="10">
        <v>1</v>
      </c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2193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>
        <v>1</v>
      </c>
      <c r="Q78" s="10"/>
      <c r="R78" s="10">
        <v>1</v>
      </c>
    </row>
    <row r="79" spans="2:18" x14ac:dyDescent="0.25">
      <c r="B79" s="6" t="s">
        <v>1159</v>
      </c>
      <c r="C79" s="10"/>
      <c r="D79" s="10"/>
      <c r="E79" s="10"/>
      <c r="F79" s="10"/>
      <c r="G79" s="10"/>
      <c r="H79" s="10"/>
      <c r="I79" s="10">
        <v>1</v>
      </c>
      <c r="J79" s="10">
        <v>1</v>
      </c>
      <c r="K79" s="10"/>
      <c r="L79" s="10"/>
      <c r="M79" s="10"/>
      <c r="N79" s="10"/>
      <c r="O79" s="10"/>
      <c r="P79" s="10"/>
      <c r="Q79" s="10"/>
      <c r="R79" s="10">
        <v>2</v>
      </c>
    </row>
    <row r="80" spans="2:18" x14ac:dyDescent="0.25">
      <c r="B80" s="6" t="s">
        <v>2094</v>
      </c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>
        <v>1</v>
      </c>
      <c r="P80" s="10"/>
      <c r="Q80" s="10"/>
      <c r="R80" s="10">
        <v>1</v>
      </c>
    </row>
    <row r="81" spans="2:18" x14ac:dyDescent="0.25">
      <c r="B81" s="6" t="s">
        <v>1944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>
        <v>1</v>
      </c>
      <c r="O81" s="10"/>
      <c r="P81" s="10"/>
      <c r="Q81" s="10"/>
      <c r="R81" s="10">
        <v>1</v>
      </c>
    </row>
    <row r="82" spans="2:18" x14ac:dyDescent="0.25">
      <c r="B82" s="6" t="s">
        <v>292</v>
      </c>
      <c r="C82" s="10">
        <v>1</v>
      </c>
      <c r="D82" s="10">
        <v>1</v>
      </c>
      <c r="E82" s="10">
        <v>1</v>
      </c>
      <c r="F82" s="10">
        <v>1</v>
      </c>
      <c r="G82" s="10">
        <v>1</v>
      </c>
      <c r="H82" s="10">
        <v>1</v>
      </c>
      <c r="I82" s="10">
        <v>1</v>
      </c>
      <c r="J82" s="10">
        <v>1</v>
      </c>
      <c r="K82" s="10">
        <v>1</v>
      </c>
      <c r="L82" s="10">
        <v>1</v>
      </c>
      <c r="M82" s="10">
        <v>1</v>
      </c>
      <c r="N82" s="10">
        <v>1</v>
      </c>
      <c r="O82" s="10">
        <v>1</v>
      </c>
      <c r="P82" s="10">
        <v>1</v>
      </c>
      <c r="Q82" s="10">
        <v>1</v>
      </c>
      <c r="R82" s="10">
        <v>15</v>
      </c>
    </row>
    <row r="83" spans="2:18" x14ac:dyDescent="0.25">
      <c r="B83" s="6" t="s">
        <v>2101</v>
      </c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>
        <v>1</v>
      </c>
      <c r="P83" s="10"/>
      <c r="Q83" s="10"/>
      <c r="R83" s="10">
        <v>1</v>
      </c>
    </row>
    <row r="84" spans="2:18" x14ac:dyDescent="0.25">
      <c r="B84" s="6" t="s">
        <v>1012</v>
      </c>
      <c r="C84" s="10"/>
      <c r="D84" s="10"/>
      <c r="E84" s="10"/>
      <c r="F84" s="10"/>
      <c r="G84" s="10"/>
      <c r="H84" s="10">
        <v>1</v>
      </c>
      <c r="I84" s="10"/>
      <c r="J84" s="10"/>
      <c r="K84" s="10"/>
      <c r="L84" s="10"/>
      <c r="M84" s="10"/>
      <c r="N84" s="10"/>
      <c r="O84" s="10"/>
      <c r="P84" s="10"/>
      <c r="Q84" s="10"/>
      <c r="R84" s="10">
        <v>1</v>
      </c>
    </row>
    <row r="85" spans="2:18" x14ac:dyDescent="0.25">
      <c r="B85" s="6" t="s">
        <v>669</v>
      </c>
      <c r="C85" s="10"/>
      <c r="D85" s="10"/>
      <c r="E85" s="10"/>
      <c r="F85" s="10">
        <v>1</v>
      </c>
      <c r="G85" s="10">
        <v>1</v>
      </c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>
        <v>2</v>
      </c>
    </row>
    <row r="86" spans="2:18" x14ac:dyDescent="0.25">
      <c r="B86" s="6" t="s">
        <v>2195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>
        <v>1</v>
      </c>
      <c r="Q86" s="10"/>
      <c r="R86" s="10">
        <v>1</v>
      </c>
    </row>
    <row r="87" spans="2:18" x14ac:dyDescent="0.25">
      <c r="B87" s="6" t="s">
        <v>1780</v>
      </c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>
        <v>1</v>
      </c>
      <c r="N87" s="10">
        <v>1</v>
      </c>
      <c r="O87" s="10">
        <v>1</v>
      </c>
      <c r="P87" s="10">
        <v>1</v>
      </c>
      <c r="Q87" s="10">
        <v>1</v>
      </c>
      <c r="R87" s="10">
        <v>5</v>
      </c>
    </row>
    <row r="88" spans="2:18" x14ac:dyDescent="0.25">
      <c r="B88" s="6" t="s">
        <v>2247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>
        <v>1</v>
      </c>
      <c r="R88" s="10">
        <v>1</v>
      </c>
    </row>
    <row r="89" spans="2:18" x14ac:dyDescent="0.25">
      <c r="B89" s="6" t="s">
        <v>2192</v>
      </c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>
        <v>1</v>
      </c>
      <c r="Q89" s="10"/>
      <c r="R89" s="10">
        <v>1</v>
      </c>
    </row>
    <row r="90" spans="2:18" x14ac:dyDescent="0.25">
      <c r="B90" s="6" t="s">
        <v>656</v>
      </c>
      <c r="C90" s="10"/>
      <c r="D90" s="10"/>
      <c r="E90" s="10"/>
      <c r="F90" s="10">
        <v>1</v>
      </c>
      <c r="G90" s="10">
        <v>1</v>
      </c>
      <c r="H90" s="10">
        <v>1</v>
      </c>
      <c r="I90" s="10"/>
      <c r="J90" s="10"/>
      <c r="K90" s="10"/>
      <c r="L90" s="10"/>
      <c r="M90" s="10"/>
      <c r="N90" s="10"/>
      <c r="O90" s="10"/>
      <c r="P90" s="10"/>
      <c r="Q90" s="10"/>
      <c r="R90" s="10">
        <v>3</v>
      </c>
    </row>
    <row r="91" spans="2:18" x14ac:dyDescent="0.25">
      <c r="B91" s="6" t="s">
        <v>2196</v>
      </c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>
        <v>1</v>
      </c>
      <c r="Q91" s="10"/>
      <c r="R91" s="10">
        <v>1</v>
      </c>
    </row>
    <row r="92" spans="2:18" x14ac:dyDescent="0.25">
      <c r="B92" s="6" t="s">
        <v>819</v>
      </c>
      <c r="C92" s="10"/>
      <c r="D92" s="10"/>
      <c r="E92" s="10"/>
      <c r="F92" s="10"/>
      <c r="G92" s="10">
        <v>1</v>
      </c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>
        <v>1</v>
      </c>
    </row>
    <row r="93" spans="2:18" x14ac:dyDescent="0.25">
      <c r="B93" s="6" t="s">
        <v>378</v>
      </c>
      <c r="C93" s="10"/>
      <c r="D93" s="10">
        <v>1</v>
      </c>
      <c r="E93" s="10">
        <v>1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>
        <v>2</v>
      </c>
    </row>
    <row r="94" spans="2:18" x14ac:dyDescent="0.25">
      <c r="B94" s="6" t="s">
        <v>1945</v>
      </c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>
        <v>1</v>
      </c>
      <c r="O94" s="10"/>
      <c r="P94" s="10"/>
      <c r="Q94" s="10"/>
      <c r="R94" s="10">
        <v>1</v>
      </c>
    </row>
    <row r="95" spans="2:18" x14ac:dyDescent="0.25">
      <c r="B95" s="6" t="s">
        <v>2090</v>
      </c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>
        <v>1</v>
      </c>
      <c r="P95" s="10"/>
      <c r="Q95" s="10"/>
      <c r="R95" s="10">
        <v>1</v>
      </c>
    </row>
    <row r="96" spans="2:18" x14ac:dyDescent="0.25">
      <c r="B96" s="6" t="s">
        <v>1449</v>
      </c>
      <c r="C96" s="10"/>
      <c r="D96" s="10"/>
      <c r="E96" s="10"/>
      <c r="F96" s="10"/>
      <c r="G96" s="10"/>
      <c r="H96" s="10"/>
      <c r="I96" s="10"/>
      <c r="J96" s="10"/>
      <c r="K96" s="10">
        <v>1</v>
      </c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1770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>
        <v>1</v>
      </c>
      <c r="N97" s="10"/>
      <c r="O97" s="10"/>
      <c r="P97" s="10"/>
      <c r="Q97" s="10"/>
      <c r="R97" s="10">
        <v>1</v>
      </c>
    </row>
    <row r="98" spans="2:18" x14ac:dyDescent="0.25">
      <c r="B98" s="6" t="s">
        <v>1162</v>
      </c>
      <c r="C98" s="10"/>
      <c r="D98" s="10"/>
      <c r="E98" s="10"/>
      <c r="F98" s="10"/>
      <c r="G98" s="10"/>
      <c r="H98" s="10"/>
      <c r="I98" s="10">
        <v>1</v>
      </c>
      <c r="J98" s="10"/>
      <c r="K98" s="10"/>
      <c r="L98" s="10"/>
      <c r="M98" s="10"/>
      <c r="N98" s="10"/>
      <c r="O98" s="10"/>
      <c r="P98" s="10"/>
      <c r="Q98" s="10"/>
      <c r="R98" s="10">
        <v>1</v>
      </c>
    </row>
    <row r="99" spans="2:18" x14ac:dyDescent="0.25">
      <c r="B99" s="6" t="s">
        <v>1447</v>
      </c>
      <c r="C99" s="10"/>
      <c r="D99" s="10"/>
      <c r="E99" s="10"/>
      <c r="F99" s="10"/>
      <c r="G99" s="10"/>
      <c r="H99" s="10"/>
      <c r="I99" s="10"/>
      <c r="J99" s="10"/>
      <c r="K99" s="10">
        <v>1</v>
      </c>
      <c r="L99" s="10"/>
      <c r="M99" s="10"/>
      <c r="N99" s="10"/>
      <c r="O99" s="10"/>
      <c r="P99" s="10"/>
      <c r="Q99" s="10"/>
      <c r="R99" s="10">
        <v>1</v>
      </c>
    </row>
    <row r="100" spans="2:18" x14ac:dyDescent="0.25">
      <c r="B100" s="6" t="s">
        <v>1170</v>
      </c>
      <c r="C100" s="10"/>
      <c r="D100" s="10"/>
      <c r="E100" s="10"/>
      <c r="F100" s="10"/>
      <c r="G100" s="10"/>
      <c r="H100" s="10"/>
      <c r="I100" s="10">
        <v>1</v>
      </c>
      <c r="J100" s="10"/>
      <c r="K100" s="10"/>
      <c r="L100" s="10"/>
      <c r="M100" s="10"/>
      <c r="N100" s="10"/>
      <c r="O100" s="10"/>
      <c r="P100" s="10"/>
      <c r="Q100" s="10"/>
      <c r="R100" s="10">
        <v>1</v>
      </c>
    </row>
    <row r="101" spans="2:18" x14ac:dyDescent="0.25">
      <c r="B101" s="6" t="s">
        <v>2096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>
        <v>1</v>
      </c>
      <c r="P101" s="10"/>
      <c r="Q101" s="10"/>
      <c r="R101" s="10">
        <v>1</v>
      </c>
    </row>
    <row r="102" spans="2:18" x14ac:dyDescent="0.25">
      <c r="B102" s="6" t="s">
        <v>655</v>
      </c>
      <c r="C102" s="10"/>
      <c r="D102" s="10"/>
      <c r="E102" s="10"/>
      <c r="F102" s="10">
        <v>1</v>
      </c>
      <c r="G102" s="10">
        <v>1</v>
      </c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>
        <v>2</v>
      </c>
    </row>
    <row r="103" spans="2:18" x14ac:dyDescent="0.25">
      <c r="B103" s="6" t="s">
        <v>1014</v>
      </c>
      <c r="C103" s="10"/>
      <c r="D103" s="10"/>
      <c r="E103" s="10"/>
      <c r="F103" s="10"/>
      <c r="G103" s="10"/>
      <c r="H103" s="10">
        <v>1</v>
      </c>
      <c r="I103" s="10"/>
      <c r="J103" s="10"/>
      <c r="K103" s="10"/>
      <c r="L103" s="10"/>
      <c r="M103" s="10"/>
      <c r="N103" s="10"/>
      <c r="O103" s="10"/>
      <c r="P103" s="10"/>
      <c r="Q103" s="10"/>
      <c r="R103" s="10">
        <v>1</v>
      </c>
    </row>
    <row r="104" spans="2:18" x14ac:dyDescent="0.25">
      <c r="B104" s="6" t="s">
        <v>821</v>
      </c>
      <c r="C104" s="10"/>
      <c r="D104" s="10"/>
      <c r="E104" s="10"/>
      <c r="F104" s="10"/>
      <c r="G104" s="10">
        <v>1</v>
      </c>
      <c r="H104" s="10">
        <v>1</v>
      </c>
      <c r="I104" s="10">
        <v>1</v>
      </c>
      <c r="J104" s="10">
        <v>1</v>
      </c>
      <c r="K104" s="10">
        <v>1</v>
      </c>
      <c r="L104" s="10">
        <v>1</v>
      </c>
      <c r="M104" s="10">
        <v>1</v>
      </c>
      <c r="N104" s="10">
        <v>1</v>
      </c>
      <c r="O104" s="10">
        <v>1</v>
      </c>
      <c r="P104" s="10"/>
      <c r="Q104" s="10"/>
      <c r="R104" s="10">
        <v>9</v>
      </c>
    </row>
    <row r="105" spans="2:18" x14ac:dyDescent="0.25">
      <c r="B105" s="6" t="s">
        <v>2199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>
        <v>1</v>
      </c>
      <c r="Q105" s="10">
        <v>1</v>
      </c>
      <c r="R105" s="10">
        <v>2</v>
      </c>
    </row>
    <row r="106" spans="2:18" x14ac:dyDescent="0.25">
      <c r="B106" s="6" t="s">
        <v>658</v>
      </c>
      <c r="C106" s="10"/>
      <c r="D106" s="10"/>
      <c r="E106" s="10"/>
      <c r="F106" s="10">
        <v>1</v>
      </c>
      <c r="G106" s="10">
        <v>1</v>
      </c>
      <c r="H106" s="10">
        <v>1</v>
      </c>
      <c r="I106" s="10">
        <v>1</v>
      </c>
      <c r="J106" s="10">
        <v>1</v>
      </c>
      <c r="K106" s="10"/>
      <c r="L106" s="10"/>
      <c r="M106" s="10"/>
      <c r="N106" s="10"/>
      <c r="O106" s="10"/>
      <c r="P106" s="10"/>
      <c r="Q106" s="10"/>
      <c r="R106" s="10">
        <v>5</v>
      </c>
    </row>
    <row r="107" spans="2:18" x14ac:dyDescent="0.25">
      <c r="B107" s="6" t="s">
        <v>1776</v>
      </c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>
        <v>1</v>
      </c>
      <c r="N107" s="10"/>
      <c r="O107" s="10"/>
      <c r="P107" s="10"/>
      <c r="Q107" s="10"/>
      <c r="R107" s="10">
        <v>1</v>
      </c>
    </row>
    <row r="108" spans="2:18" x14ac:dyDescent="0.25">
      <c r="B108" s="6" t="s">
        <v>1157</v>
      </c>
      <c r="C108" s="10"/>
      <c r="D108" s="10"/>
      <c r="E108" s="10"/>
      <c r="F108" s="10"/>
      <c r="G108" s="10"/>
      <c r="H108" s="10"/>
      <c r="I108" s="10">
        <v>1</v>
      </c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2091</v>
      </c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>
        <v>1</v>
      </c>
      <c r="P109" s="10"/>
      <c r="Q109" s="10"/>
      <c r="R109" s="10">
        <v>1</v>
      </c>
    </row>
    <row r="110" spans="2:18" x14ac:dyDescent="0.25">
      <c r="B110" s="6" t="s">
        <v>1603</v>
      </c>
      <c r="C110" s="10"/>
      <c r="D110" s="10"/>
      <c r="E110" s="10"/>
      <c r="F110" s="10"/>
      <c r="G110" s="10"/>
      <c r="H110" s="10"/>
      <c r="I110" s="10"/>
      <c r="J110" s="10"/>
      <c r="K110" s="10"/>
      <c r="L110" s="10">
        <v>1</v>
      </c>
      <c r="M110" s="10"/>
      <c r="N110" s="10"/>
      <c r="O110" s="10"/>
      <c r="P110" s="10"/>
      <c r="Q110" s="10"/>
      <c r="R110" s="10">
        <v>1</v>
      </c>
    </row>
    <row r="111" spans="2:18" x14ac:dyDescent="0.25">
      <c r="B111" s="6" t="s">
        <v>1007</v>
      </c>
      <c r="C111" s="10"/>
      <c r="D111" s="10"/>
      <c r="E111" s="10"/>
      <c r="F111" s="10"/>
      <c r="G111" s="10"/>
      <c r="H111" s="10">
        <v>1</v>
      </c>
      <c r="I111" s="10"/>
      <c r="J111" s="10">
        <v>1</v>
      </c>
      <c r="K111" s="10"/>
      <c r="L111" s="10"/>
      <c r="M111" s="10"/>
      <c r="N111" s="10"/>
      <c r="O111" s="10"/>
      <c r="P111" s="10"/>
      <c r="Q111" s="10"/>
      <c r="R111" s="10">
        <v>2</v>
      </c>
    </row>
    <row r="112" spans="2:18" x14ac:dyDescent="0.25">
      <c r="B112" s="6" t="s">
        <v>288</v>
      </c>
      <c r="C112" s="10">
        <v>1</v>
      </c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>
        <v>1</v>
      </c>
      <c r="O112" s="10">
        <v>1</v>
      </c>
      <c r="P112" s="10">
        <v>1</v>
      </c>
      <c r="Q112" s="10">
        <v>1</v>
      </c>
      <c r="R112" s="10">
        <v>5</v>
      </c>
    </row>
    <row r="113" spans="2:18" x14ac:dyDescent="0.25">
      <c r="B113" s="6" t="s">
        <v>1942</v>
      </c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>
        <v>1</v>
      </c>
      <c r="O113" s="10"/>
      <c r="P113" s="10"/>
      <c r="Q113" s="10"/>
      <c r="R113" s="10">
        <v>1</v>
      </c>
    </row>
    <row r="114" spans="2:18" x14ac:dyDescent="0.25">
      <c r="B114" s="6" t="s">
        <v>1168</v>
      </c>
      <c r="C114" s="10"/>
      <c r="D114" s="10"/>
      <c r="E114" s="10"/>
      <c r="F114" s="10"/>
      <c r="G114" s="10"/>
      <c r="H114" s="10"/>
      <c r="I114" s="10">
        <v>1</v>
      </c>
      <c r="J114" s="10"/>
      <c r="K114" s="10"/>
      <c r="L114" s="10"/>
      <c r="M114" s="10"/>
      <c r="N114" s="10"/>
      <c r="O114" s="10"/>
      <c r="P114" s="10"/>
      <c r="Q114" s="10"/>
      <c r="R114" s="10">
        <v>1</v>
      </c>
    </row>
    <row r="115" spans="2:18" x14ac:dyDescent="0.25">
      <c r="B115" s="6" t="s">
        <v>1943</v>
      </c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>
        <v>1</v>
      </c>
      <c r="O115" s="10"/>
      <c r="P115" s="10"/>
      <c r="Q115" s="10"/>
      <c r="R115" s="10">
        <v>1</v>
      </c>
    </row>
    <row r="116" spans="2:18" x14ac:dyDescent="0.25">
      <c r="B116" s="6" t="s">
        <v>283</v>
      </c>
      <c r="C116" s="10">
        <v>1</v>
      </c>
      <c r="D116" s="10">
        <v>1</v>
      </c>
      <c r="E116" s="10">
        <v>1</v>
      </c>
      <c r="F116" s="10">
        <v>1</v>
      </c>
      <c r="G116" s="10">
        <v>1</v>
      </c>
      <c r="H116" s="10">
        <v>1</v>
      </c>
      <c r="I116" s="10">
        <v>1</v>
      </c>
      <c r="J116" s="10">
        <v>1</v>
      </c>
      <c r="K116" s="10"/>
      <c r="L116" s="10"/>
      <c r="M116" s="10"/>
      <c r="N116" s="10"/>
      <c r="O116" s="10"/>
      <c r="P116" s="10"/>
      <c r="Q116" s="10"/>
      <c r="R116" s="10">
        <v>8</v>
      </c>
    </row>
    <row r="117" spans="2:18" x14ac:dyDescent="0.25">
      <c r="B117" s="6" t="s">
        <v>2197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>
        <v>1</v>
      </c>
      <c r="Q117" s="10"/>
      <c r="R117" s="10">
        <v>1</v>
      </c>
    </row>
    <row r="118" spans="2:18" x14ac:dyDescent="0.25">
      <c r="B118" s="6" t="s">
        <v>289</v>
      </c>
      <c r="C118" s="10">
        <v>1</v>
      </c>
      <c r="D118" s="10">
        <v>1</v>
      </c>
      <c r="E118" s="10">
        <v>1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>
        <v>3</v>
      </c>
    </row>
    <row r="119" spans="2:18" x14ac:dyDescent="0.25">
      <c r="B119" s="6" t="s">
        <v>1454</v>
      </c>
      <c r="C119" s="10"/>
      <c r="D119" s="10"/>
      <c r="E119" s="10"/>
      <c r="F119" s="10"/>
      <c r="G119" s="10"/>
      <c r="H119" s="10"/>
      <c r="I119" s="10"/>
      <c r="J119" s="10"/>
      <c r="K119" s="10">
        <v>1</v>
      </c>
      <c r="L119" s="10">
        <v>1</v>
      </c>
      <c r="M119" s="10"/>
      <c r="N119" s="10"/>
      <c r="O119" s="10"/>
      <c r="P119" s="10"/>
      <c r="Q119" s="10"/>
      <c r="R119" s="10">
        <v>2</v>
      </c>
    </row>
    <row r="120" spans="2:18" x14ac:dyDescent="0.25">
      <c r="B120" s="6" t="s">
        <v>1609</v>
      </c>
      <c r="C120" s="10"/>
      <c r="D120" s="10"/>
      <c r="E120" s="10"/>
      <c r="F120" s="10"/>
      <c r="G120" s="10"/>
      <c r="H120" s="10"/>
      <c r="I120" s="10"/>
      <c r="J120" s="10"/>
      <c r="K120" s="10"/>
      <c r="L120" s="10">
        <v>1</v>
      </c>
      <c r="M120" s="10"/>
      <c r="N120" s="10"/>
      <c r="O120" s="10"/>
      <c r="P120" s="10"/>
      <c r="Q120" s="10"/>
      <c r="R120" s="10">
        <v>1</v>
      </c>
    </row>
    <row r="121" spans="2:18" x14ac:dyDescent="0.25">
      <c r="B121" s="6" t="s">
        <v>2093</v>
      </c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>
        <v>1</v>
      </c>
      <c r="P121" s="10"/>
      <c r="Q121" s="10"/>
      <c r="R121" s="10">
        <v>1</v>
      </c>
    </row>
    <row r="122" spans="2:18" x14ac:dyDescent="0.25">
      <c r="B122" s="6" t="s">
        <v>1450</v>
      </c>
      <c r="C122" s="10"/>
      <c r="D122" s="10"/>
      <c r="E122" s="10"/>
      <c r="F122" s="10"/>
      <c r="G122" s="10"/>
      <c r="H122" s="10"/>
      <c r="I122" s="10"/>
      <c r="J122" s="10"/>
      <c r="K122" s="10">
        <v>1</v>
      </c>
      <c r="L122" s="10"/>
      <c r="M122" s="10"/>
      <c r="N122" s="10"/>
      <c r="O122" s="10"/>
      <c r="P122" s="10"/>
      <c r="Q122" s="10"/>
      <c r="R122" s="10">
        <v>1</v>
      </c>
    </row>
    <row r="123" spans="2:18" x14ac:dyDescent="0.25">
      <c r="B123" s="6" t="s">
        <v>1006</v>
      </c>
      <c r="C123" s="10"/>
      <c r="D123" s="10"/>
      <c r="E123" s="10"/>
      <c r="F123" s="10"/>
      <c r="G123" s="10"/>
      <c r="H123" s="10">
        <v>1</v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>
        <v>1</v>
      </c>
    </row>
    <row r="124" spans="2:18" x14ac:dyDescent="0.25">
      <c r="B124" s="6" t="s">
        <v>2088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>
        <v>1</v>
      </c>
      <c r="P124" s="10"/>
      <c r="Q124" s="10"/>
      <c r="R124" s="10">
        <v>1</v>
      </c>
    </row>
    <row r="125" spans="2:18" x14ac:dyDescent="0.25">
      <c r="B125" s="6" t="s">
        <v>2250</v>
      </c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>
        <v>1</v>
      </c>
      <c r="R125" s="10">
        <v>1</v>
      </c>
    </row>
    <row r="126" spans="2:18" x14ac:dyDescent="0.25">
      <c r="B126" s="6" t="s">
        <v>1775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>
        <v>1</v>
      </c>
      <c r="N126" s="10">
        <v>1</v>
      </c>
      <c r="O126" s="10"/>
      <c r="P126" s="10"/>
      <c r="Q126" s="10"/>
      <c r="R126" s="10">
        <v>2</v>
      </c>
    </row>
    <row r="127" spans="2:18" x14ac:dyDescent="0.25">
      <c r="B127" s="6" t="s">
        <v>1156</v>
      </c>
      <c r="C127" s="10"/>
      <c r="D127" s="10"/>
      <c r="E127" s="10"/>
      <c r="F127" s="10"/>
      <c r="G127" s="10"/>
      <c r="H127" s="10"/>
      <c r="I127" s="10">
        <v>1</v>
      </c>
      <c r="J127" s="10">
        <v>1</v>
      </c>
      <c r="K127" s="10"/>
      <c r="L127" s="10"/>
      <c r="M127" s="10"/>
      <c r="N127" s="10"/>
      <c r="O127" s="10"/>
      <c r="P127" s="10"/>
      <c r="Q127" s="10"/>
      <c r="R127" s="10">
        <v>2</v>
      </c>
    </row>
    <row r="128" spans="2:18" x14ac:dyDescent="0.25">
      <c r="B128" s="6" t="s">
        <v>1940</v>
      </c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>
        <v>1</v>
      </c>
      <c r="O128" s="10"/>
      <c r="P128" s="10"/>
      <c r="Q128" s="10"/>
      <c r="R128" s="10">
        <v>1</v>
      </c>
    </row>
    <row r="129" spans="2:18" x14ac:dyDescent="0.25">
      <c r="B129" s="6" t="s">
        <v>506</v>
      </c>
      <c r="C129" s="10"/>
      <c r="D129" s="10"/>
      <c r="E129" s="10">
        <v>1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504</v>
      </c>
      <c r="C130" s="10"/>
      <c r="D130" s="10"/>
      <c r="E130" s="10">
        <v>1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1</v>
      </c>
    </row>
    <row r="131" spans="2:18" x14ac:dyDescent="0.25">
      <c r="B131" s="6" t="s">
        <v>1952</v>
      </c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>
        <v>1</v>
      </c>
      <c r="O131" s="10"/>
      <c r="P131" s="10"/>
      <c r="Q131" s="10"/>
      <c r="R131" s="10">
        <v>1</v>
      </c>
    </row>
    <row r="132" spans="2:18" x14ac:dyDescent="0.25">
      <c r="B132" s="6" t="s">
        <v>1017</v>
      </c>
      <c r="C132" s="10"/>
      <c r="D132" s="10"/>
      <c r="E132" s="10"/>
      <c r="F132" s="10"/>
      <c r="G132" s="10"/>
      <c r="H132" s="10">
        <v>1</v>
      </c>
      <c r="I132" s="10">
        <v>1</v>
      </c>
      <c r="J132" s="10">
        <v>1</v>
      </c>
      <c r="K132" s="10"/>
      <c r="L132" s="10"/>
      <c r="M132" s="10"/>
      <c r="N132" s="10"/>
      <c r="O132" s="10"/>
      <c r="P132" s="10"/>
      <c r="Q132" s="10"/>
      <c r="R132" s="10">
        <v>3</v>
      </c>
    </row>
    <row r="133" spans="2:18" x14ac:dyDescent="0.25">
      <c r="B133" s="6" t="s">
        <v>1774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>
        <v>1</v>
      </c>
      <c r="N133" s="10">
        <v>1</v>
      </c>
      <c r="O133" s="10">
        <v>1</v>
      </c>
      <c r="P133" s="10"/>
      <c r="Q133" s="10"/>
      <c r="R133" s="10">
        <v>3</v>
      </c>
    </row>
    <row r="134" spans="2:18" x14ac:dyDescent="0.25">
      <c r="B134" s="6" t="s">
        <v>1939</v>
      </c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>
        <v>1</v>
      </c>
      <c r="O134" s="10"/>
      <c r="P134" s="10"/>
      <c r="Q134" s="10"/>
      <c r="R134" s="10">
        <v>1</v>
      </c>
    </row>
    <row r="135" spans="2:18" x14ac:dyDescent="0.25">
      <c r="B135" s="6" t="s">
        <v>2191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>
        <v>1</v>
      </c>
      <c r="Q135" s="10">
        <v>1</v>
      </c>
      <c r="R135" s="10">
        <v>2</v>
      </c>
    </row>
    <row r="136" spans="2:18" x14ac:dyDescent="0.25">
      <c r="B136" s="6" t="s">
        <v>1295</v>
      </c>
      <c r="C136" s="10"/>
      <c r="D136" s="10"/>
      <c r="E136" s="10"/>
      <c r="F136" s="10"/>
      <c r="G136" s="10"/>
      <c r="H136" s="10"/>
      <c r="I136" s="10"/>
      <c r="J136" s="10">
        <v>1</v>
      </c>
      <c r="K136" s="10">
        <v>1</v>
      </c>
      <c r="L136" s="10"/>
      <c r="M136" s="10"/>
      <c r="N136" s="10"/>
      <c r="O136" s="10"/>
      <c r="P136" s="10"/>
      <c r="Q136" s="10"/>
      <c r="R136" s="10">
        <v>2</v>
      </c>
    </row>
    <row r="137" spans="2:18" x14ac:dyDescent="0.25">
      <c r="B137" s="6" t="s">
        <v>129</v>
      </c>
      <c r="C137" s="10"/>
      <c r="D137" s="10"/>
      <c r="E137" s="10"/>
      <c r="F137" s="10"/>
      <c r="G137" s="10"/>
      <c r="H137" s="10">
        <v>1</v>
      </c>
      <c r="I137" s="10"/>
      <c r="J137" s="10"/>
      <c r="K137" s="10"/>
      <c r="L137" s="10"/>
      <c r="M137" s="10"/>
      <c r="N137" s="10"/>
      <c r="O137" s="10"/>
      <c r="P137" s="10"/>
      <c r="Q137" s="10"/>
      <c r="R137" s="10">
        <v>1</v>
      </c>
    </row>
    <row r="138" spans="2:18" x14ac:dyDescent="0.25">
      <c r="B138" s="6" t="s">
        <v>1778</v>
      </c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>
        <v>1</v>
      </c>
      <c r="N138" s="10">
        <v>1</v>
      </c>
      <c r="O138" s="10">
        <v>1</v>
      </c>
      <c r="P138" s="10">
        <v>1</v>
      </c>
      <c r="Q138" s="10">
        <v>1</v>
      </c>
      <c r="R138" s="10">
        <v>5</v>
      </c>
    </row>
    <row r="139" spans="2:18" x14ac:dyDescent="0.25">
      <c r="B139" s="6" t="s">
        <v>1293</v>
      </c>
      <c r="C139" s="10"/>
      <c r="D139" s="10"/>
      <c r="E139" s="10"/>
      <c r="F139" s="10"/>
      <c r="G139" s="10"/>
      <c r="H139" s="10"/>
      <c r="I139" s="10"/>
      <c r="J139" s="10">
        <v>1</v>
      </c>
      <c r="K139" s="10">
        <v>1</v>
      </c>
      <c r="L139" s="10">
        <v>1</v>
      </c>
      <c r="M139" s="10"/>
      <c r="N139" s="10"/>
      <c r="O139" s="10"/>
      <c r="P139" s="10"/>
      <c r="Q139" s="10"/>
      <c r="R139" s="10">
        <v>3</v>
      </c>
    </row>
    <row r="140" spans="2:18" x14ac:dyDescent="0.25">
      <c r="B140" s="6" t="s">
        <v>2240</v>
      </c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>
        <v>1</v>
      </c>
      <c r="R140" s="10">
        <v>1</v>
      </c>
    </row>
    <row r="141" spans="2:18" x14ac:dyDescent="0.25">
      <c r="B141" s="6" t="s">
        <v>1941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>
        <v>1</v>
      </c>
      <c r="O141" s="10"/>
      <c r="P141" s="10"/>
      <c r="Q141" s="10"/>
      <c r="R141" s="10">
        <v>1</v>
      </c>
    </row>
    <row r="142" spans="2:18" x14ac:dyDescent="0.25">
      <c r="B142" s="6" t="s">
        <v>1155</v>
      </c>
      <c r="C142" s="10"/>
      <c r="D142" s="10"/>
      <c r="E142" s="10"/>
      <c r="F142" s="10"/>
      <c r="G142" s="10"/>
      <c r="H142" s="10"/>
      <c r="I142" s="10">
        <v>1</v>
      </c>
      <c r="J142" s="10"/>
      <c r="K142" s="10"/>
      <c r="L142" s="10"/>
      <c r="M142" s="10"/>
      <c r="N142" s="10"/>
      <c r="O142" s="10"/>
      <c r="P142" s="10"/>
      <c r="Q142" s="10"/>
      <c r="R142" s="10">
        <v>1</v>
      </c>
    </row>
    <row r="143" spans="2:18" x14ac:dyDescent="0.25">
      <c r="B143" s="6" t="s">
        <v>1008</v>
      </c>
      <c r="C143" s="10"/>
      <c r="D143" s="10"/>
      <c r="E143" s="10"/>
      <c r="F143" s="10"/>
      <c r="G143" s="10"/>
      <c r="H143" s="10">
        <v>1</v>
      </c>
      <c r="I143" s="10">
        <v>1</v>
      </c>
      <c r="J143" s="10"/>
      <c r="K143" s="10"/>
      <c r="L143" s="10">
        <v>1</v>
      </c>
      <c r="M143" s="10">
        <v>1</v>
      </c>
      <c r="N143" s="10"/>
      <c r="O143" s="10"/>
      <c r="P143" s="10"/>
      <c r="Q143" s="10"/>
      <c r="R143" s="10">
        <v>4</v>
      </c>
    </row>
    <row r="144" spans="2:18" x14ac:dyDescent="0.25">
      <c r="B144" s="6" t="s">
        <v>1164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>
        <v>1</v>
      </c>
      <c r="R144" s="10">
        <v>1</v>
      </c>
    </row>
    <row r="145" spans="2:18" x14ac:dyDescent="0.25">
      <c r="B145" s="6" t="s">
        <v>1772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>
        <v>1</v>
      </c>
      <c r="N145" s="10"/>
      <c r="O145" s="10"/>
      <c r="P145" s="10"/>
      <c r="Q145" s="10"/>
      <c r="R145" s="10">
        <v>1</v>
      </c>
    </row>
    <row r="146" spans="2:18" x14ac:dyDescent="0.25">
      <c r="B146" s="6" t="s">
        <v>653</v>
      </c>
      <c r="C146" s="10"/>
      <c r="D146" s="10"/>
      <c r="E146" s="10"/>
      <c r="F146" s="10">
        <v>1</v>
      </c>
      <c r="G146" s="10">
        <v>1</v>
      </c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>
        <v>2</v>
      </c>
    </row>
    <row r="147" spans="2:18" x14ac:dyDescent="0.25">
      <c r="B147" s="6" t="s">
        <v>280</v>
      </c>
      <c r="C147" s="10">
        <v>1</v>
      </c>
      <c r="D147" s="10"/>
      <c r="E147" s="10"/>
      <c r="F147" s="10"/>
      <c r="G147" s="10"/>
      <c r="H147" s="10"/>
      <c r="I147" s="10"/>
      <c r="J147" s="10"/>
      <c r="K147" s="10"/>
      <c r="L147" s="10">
        <v>1</v>
      </c>
      <c r="M147" s="10">
        <v>1</v>
      </c>
      <c r="N147" s="10">
        <v>1</v>
      </c>
      <c r="O147" s="10">
        <v>1</v>
      </c>
      <c r="P147" s="10">
        <v>1</v>
      </c>
      <c r="Q147" s="10">
        <v>1</v>
      </c>
      <c r="R147" s="10">
        <v>7</v>
      </c>
    </row>
    <row r="148" spans="2:18" x14ac:dyDescent="0.25">
      <c r="B148" s="6" t="s">
        <v>502</v>
      </c>
      <c r="C148" s="10"/>
      <c r="D148" s="10"/>
      <c r="E148" s="10">
        <v>1</v>
      </c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>
        <v>1</v>
      </c>
    </row>
    <row r="149" spans="2:18" x14ac:dyDescent="0.25">
      <c r="B149" s="6" t="s">
        <v>816</v>
      </c>
      <c r="C149" s="10"/>
      <c r="D149" s="10"/>
      <c r="E149" s="10"/>
      <c r="F149" s="10"/>
      <c r="G149" s="10">
        <v>1</v>
      </c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>
        <v>1</v>
      </c>
    </row>
    <row r="150" spans="2:18" x14ac:dyDescent="0.25">
      <c r="B150" s="6" t="s">
        <v>1781</v>
      </c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>
        <v>1</v>
      </c>
      <c r="N150" s="10">
        <v>1</v>
      </c>
      <c r="O150" s="10">
        <v>1</v>
      </c>
      <c r="P150" s="10"/>
      <c r="Q150" s="10"/>
      <c r="R150" s="10">
        <v>3</v>
      </c>
    </row>
    <row r="151" spans="2:18" x14ac:dyDescent="0.25">
      <c r="B151" s="6" t="s">
        <v>1455</v>
      </c>
      <c r="C151" s="10"/>
      <c r="D151" s="10"/>
      <c r="E151" s="10"/>
      <c r="F151" s="10"/>
      <c r="G151" s="10"/>
      <c r="H151" s="10"/>
      <c r="I151" s="10"/>
      <c r="J151" s="10"/>
      <c r="K151" s="10">
        <v>1</v>
      </c>
      <c r="L151" s="10">
        <v>1</v>
      </c>
      <c r="M151" s="10"/>
      <c r="N151" s="10"/>
      <c r="O151" s="10"/>
      <c r="P151" s="10"/>
      <c r="Q151" s="10"/>
      <c r="R151" s="10">
        <v>2</v>
      </c>
    </row>
    <row r="152" spans="2:18" x14ac:dyDescent="0.25">
      <c r="B152" s="6" t="s">
        <v>654</v>
      </c>
      <c r="C152" s="10"/>
      <c r="D152" s="10"/>
      <c r="E152" s="10"/>
      <c r="F152" s="10">
        <v>1</v>
      </c>
      <c r="G152" s="10">
        <v>1</v>
      </c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>
        <v>2</v>
      </c>
    </row>
    <row r="153" spans="2:18" x14ac:dyDescent="0.25">
      <c r="B153" s="6" t="s">
        <v>660</v>
      </c>
      <c r="C153" s="10"/>
      <c r="D153" s="10"/>
      <c r="E153" s="10"/>
      <c r="F153" s="10">
        <v>1</v>
      </c>
      <c r="G153" s="10">
        <v>1</v>
      </c>
      <c r="H153" s="10">
        <v>1</v>
      </c>
      <c r="I153" s="10">
        <v>1</v>
      </c>
      <c r="J153" s="10">
        <v>1</v>
      </c>
      <c r="K153" s="10">
        <v>1</v>
      </c>
      <c r="L153" s="10">
        <v>1</v>
      </c>
      <c r="M153" s="10">
        <v>1</v>
      </c>
      <c r="N153" s="10"/>
      <c r="O153" s="10"/>
      <c r="P153" s="10"/>
      <c r="Q153" s="10"/>
      <c r="R153" s="10">
        <v>8</v>
      </c>
    </row>
    <row r="154" spans="2:18" x14ac:dyDescent="0.25">
      <c r="B154" s="6" t="s">
        <v>822</v>
      </c>
      <c r="C154" s="10"/>
      <c r="D154" s="10"/>
      <c r="E154" s="10"/>
      <c r="F154" s="10"/>
      <c r="G154" s="10">
        <v>1</v>
      </c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>
        <v>1</v>
      </c>
    </row>
    <row r="155" spans="2:18" x14ac:dyDescent="0.25">
      <c r="B155" s="6" t="s">
        <v>670</v>
      </c>
      <c r="C155" s="10"/>
      <c r="D155" s="10"/>
      <c r="E155" s="10"/>
      <c r="F155" s="10">
        <v>1</v>
      </c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>
        <v>1</v>
      </c>
    </row>
    <row r="156" spans="2:18" x14ac:dyDescent="0.25">
      <c r="B156" s="6" t="s">
        <v>285</v>
      </c>
      <c r="C156" s="10">
        <v>1</v>
      </c>
      <c r="D156" s="10">
        <v>1</v>
      </c>
      <c r="E156" s="10">
        <v>1</v>
      </c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>
        <v>3</v>
      </c>
    </row>
    <row r="157" spans="2:18" x14ac:dyDescent="0.25">
      <c r="B157" s="6" t="s">
        <v>1602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>
        <v>1</v>
      </c>
      <c r="M157" s="10"/>
      <c r="N157" s="10"/>
      <c r="O157" s="10"/>
      <c r="P157" s="10"/>
      <c r="Q157" s="10"/>
      <c r="R157" s="10">
        <v>1</v>
      </c>
    </row>
    <row r="158" spans="2:18" x14ac:dyDescent="0.25">
      <c r="B158" s="6" t="s">
        <v>1458</v>
      </c>
      <c r="C158" s="10"/>
      <c r="D158" s="10"/>
      <c r="E158" s="10"/>
      <c r="F158" s="10"/>
      <c r="G158" s="10"/>
      <c r="H158" s="10"/>
      <c r="I158" s="10"/>
      <c r="J158" s="10"/>
      <c r="K158" s="10">
        <v>1</v>
      </c>
      <c r="L158" s="10"/>
      <c r="M158" s="10"/>
      <c r="N158" s="10"/>
      <c r="O158" s="10"/>
      <c r="P158" s="10"/>
      <c r="Q158" s="10"/>
      <c r="R158" s="10">
        <v>1</v>
      </c>
    </row>
    <row r="159" spans="2:18" x14ac:dyDescent="0.25">
      <c r="B159" s="6" t="s">
        <v>818</v>
      </c>
      <c r="C159" s="10"/>
      <c r="D159" s="10"/>
      <c r="E159" s="10"/>
      <c r="F159" s="10"/>
      <c r="G159" s="10">
        <v>1</v>
      </c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>
        <v>1</v>
      </c>
    </row>
    <row r="160" spans="2:18" x14ac:dyDescent="0.25">
      <c r="B160" s="6" t="s">
        <v>1296</v>
      </c>
      <c r="C160" s="10"/>
      <c r="D160" s="10"/>
      <c r="E160" s="10"/>
      <c r="F160" s="10"/>
      <c r="G160" s="10"/>
      <c r="H160" s="10"/>
      <c r="I160" s="10"/>
      <c r="J160" s="10">
        <v>1</v>
      </c>
      <c r="K160" s="10"/>
      <c r="L160" s="10"/>
      <c r="M160" s="10"/>
      <c r="N160" s="10"/>
      <c r="O160" s="10"/>
      <c r="P160" s="10"/>
      <c r="Q160" s="10"/>
      <c r="R160" s="10">
        <v>1</v>
      </c>
    </row>
    <row r="161" spans="2:18" x14ac:dyDescent="0.25">
      <c r="B161" s="6" t="s">
        <v>2202</v>
      </c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>
        <v>1</v>
      </c>
      <c r="Q161" s="10"/>
      <c r="R161" s="10">
        <v>1</v>
      </c>
    </row>
    <row r="162" spans="2:18" x14ac:dyDescent="0.25">
      <c r="B162" s="6" t="s">
        <v>2092</v>
      </c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>
        <v>1</v>
      </c>
      <c r="P162" s="10"/>
      <c r="Q162" s="10"/>
      <c r="R162" s="10">
        <v>1</v>
      </c>
    </row>
    <row r="163" spans="2:18" x14ac:dyDescent="0.25">
      <c r="B163" s="6" t="s">
        <v>284</v>
      </c>
      <c r="C163" s="10">
        <v>1</v>
      </c>
      <c r="D163" s="10">
        <v>1</v>
      </c>
      <c r="E163" s="10">
        <v>1</v>
      </c>
      <c r="F163" s="10">
        <v>1</v>
      </c>
      <c r="G163" s="10"/>
      <c r="H163" s="10">
        <v>1</v>
      </c>
      <c r="I163" s="10">
        <v>1</v>
      </c>
      <c r="J163" s="10">
        <v>1</v>
      </c>
      <c r="K163" s="10"/>
      <c r="L163" s="10">
        <v>1</v>
      </c>
      <c r="M163" s="10">
        <v>1</v>
      </c>
      <c r="N163" s="10">
        <v>1</v>
      </c>
      <c r="O163" s="10">
        <v>1</v>
      </c>
      <c r="P163" s="10">
        <v>1</v>
      </c>
      <c r="Q163" s="10">
        <v>1</v>
      </c>
      <c r="R163" s="10">
        <v>13</v>
      </c>
    </row>
    <row r="164" spans="2:18" x14ac:dyDescent="0.25">
      <c r="B164" s="6" t="s">
        <v>811</v>
      </c>
      <c r="C164" s="10"/>
      <c r="D164" s="10"/>
      <c r="E164" s="10"/>
      <c r="F164" s="10"/>
      <c r="G164" s="10">
        <v>1</v>
      </c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>
        <v>1</v>
      </c>
    </row>
    <row r="165" spans="2:18" x14ac:dyDescent="0.25">
      <c r="B165" s="6" t="s">
        <v>509</v>
      </c>
      <c r="C165" s="10"/>
      <c r="D165" s="10"/>
      <c r="E165" s="10">
        <v>1</v>
      </c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>
        <v>1</v>
      </c>
    </row>
    <row r="166" spans="2:18" x14ac:dyDescent="0.25">
      <c r="B166" s="6" t="s">
        <v>1951</v>
      </c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>
        <v>1</v>
      </c>
      <c r="O166" s="10"/>
      <c r="P166" s="10"/>
      <c r="Q166" s="10"/>
      <c r="R166" s="10">
        <v>1</v>
      </c>
    </row>
    <row r="167" spans="2:18" x14ac:dyDescent="0.25">
      <c r="B167" s="6" t="s">
        <v>279</v>
      </c>
      <c r="C167" s="10">
        <v>1</v>
      </c>
      <c r="D167" s="10">
        <v>1</v>
      </c>
      <c r="E167" s="10">
        <v>1</v>
      </c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>
        <v>3</v>
      </c>
    </row>
    <row r="168" spans="2:18" x14ac:dyDescent="0.25">
      <c r="B168" s="6" t="s">
        <v>500</v>
      </c>
      <c r="C168" s="10"/>
      <c r="D168" s="10"/>
      <c r="E168" s="10">
        <v>1</v>
      </c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>
        <v>1</v>
      </c>
    </row>
    <row r="169" spans="2:18" x14ac:dyDescent="0.25">
      <c r="B169" s="6" t="s">
        <v>2098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>
        <v>1</v>
      </c>
      <c r="P169" s="10"/>
      <c r="Q169" s="10"/>
      <c r="R169" s="10">
        <v>1</v>
      </c>
    </row>
    <row r="170" spans="2:18" x14ac:dyDescent="0.25">
      <c r="B170" s="6" t="s">
        <v>501</v>
      </c>
      <c r="C170" s="10"/>
      <c r="D170" s="10"/>
      <c r="E170" s="10">
        <v>1</v>
      </c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>
        <v>1</v>
      </c>
    </row>
    <row r="171" spans="2:18" x14ac:dyDescent="0.25">
      <c r="B171" s="6" t="s">
        <v>1459</v>
      </c>
      <c r="C171" s="10"/>
      <c r="D171" s="10"/>
      <c r="E171" s="10"/>
      <c r="F171" s="10"/>
      <c r="G171" s="10"/>
      <c r="H171" s="10"/>
      <c r="I171" s="10"/>
      <c r="J171" s="10"/>
      <c r="K171" s="10">
        <v>1</v>
      </c>
      <c r="L171" s="10">
        <v>1</v>
      </c>
      <c r="M171" s="10">
        <v>1</v>
      </c>
      <c r="N171" s="10">
        <v>1</v>
      </c>
      <c r="O171" s="10"/>
      <c r="P171" s="10"/>
      <c r="Q171" s="10"/>
      <c r="R171" s="10">
        <v>4</v>
      </c>
    </row>
    <row r="172" spans="2:18" x14ac:dyDescent="0.25">
      <c r="B172" s="6" t="s">
        <v>511</v>
      </c>
      <c r="C172" s="10"/>
      <c r="D172" s="10"/>
      <c r="E172" s="10">
        <v>1</v>
      </c>
      <c r="F172" s="10">
        <v>1</v>
      </c>
      <c r="G172" s="10">
        <v>1</v>
      </c>
      <c r="H172" s="10">
        <v>1</v>
      </c>
      <c r="I172" s="10">
        <v>1</v>
      </c>
      <c r="J172" s="10">
        <v>1</v>
      </c>
      <c r="K172" s="10">
        <v>1</v>
      </c>
      <c r="L172" s="10">
        <v>1</v>
      </c>
      <c r="M172" s="10">
        <v>1</v>
      </c>
      <c r="N172" s="10"/>
      <c r="O172" s="10"/>
      <c r="P172" s="10"/>
      <c r="Q172" s="10"/>
      <c r="R172" s="10">
        <v>9</v>
      </c>
    </row>
    <row r="173" spans="2:18" x14ac:dyDescent="0.25">
      <c r="B173" s="6" t="s">
        <v>1782</v>
      </c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>
        <v>1</v>
      </c>
      <c r="N173" s="10"/>
      <c r="O173" s="10"/>
      <c r="P173" s="10"/>
      <c r="Q173" s="10"/>
      <c r="R173" s="10">
        <v>1</v>
      </c>
    </row>
    <row r="174" spans="2:18" x14ac:dyDescent="0.25">
      <c r="B174" s="6" t="s">
        <v>1448</v>
      </c>
      <c r="C174" s="10"/>
      <c r="D174" s="10"/>
      <c r="E174" s="10"/>
      <c r="F174" s="10"/>
      <c r="G174" s="10"/>
      <c r="H174" s="10"/>
      <c r="I174" s="10"/>
      <c r="J174" s="10"/>
      <c r="K174" s="10">
        <v>1</v>
      </c>
      <c r="L174" s="10"/>
      <c r="M174" s="10"/>
      <c r="N174" s="10"/>
      <c r="O174" s="10"/>
      <c r="P174" s="10"/>
      <c r="Q174" s="10"/>
      <c r="R174" s="10">
        <v>1</v>
      </c>
    </row>
    <row r="175" spans="2:18" x14ac:dyDescent="0.25">
      <c r="B175" s="6" t="s">
        <v>2103</v>
      </c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>
        <v>1</v>
      </c>
      <c r="P175" s="10">
        <v>1</v>
      </c>
      <c r="Q175" s="10">
        <v>1</v>
      </c>
      <c r="R175" s="10">
        <v>3</v>
      </c>
    </row>
    <row r="176" spans="2:18" x14ac:dyDescent="0.25">
      <c r="B176" s="6" t="s">
        <v>2089</v>
      </c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>
        <v>1</v>
      </c>
      <c r="P176" s="10">
        <v>1</v>
      </c>
      <c r="Q176" s="10">
        <v>1</v>
      </c>
      <c r="R176" s="10">
        <v>3</v>
      </c>
    </row>
    <row r="177" spans="2:18" x14ac:dyDescent="0.25">
      <c r="B177" s="6" t="s">
        <v>813</v>
      </c>
      <c r="C177" s="10"/>
      <c r="D177" s="10"/>
      <c r="E177" s="10"/>
      <c r="F177" s="10"/>
      <c r="G177" s="10">
        <v>1</v>
      </c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>
        <v>1</v>
      </c>
    </row>
    <row r="178" spans="2:18" x14ac:dyDescent="0.25">
      <c r="B178" s="6" t="s">
        <v>1301</v>
      </c>
      <c r="C178" s="10"/>
      <c r="D178" s="10"/>
      <c r="E178" s="10"/>
      <c r="F178" s="10"/>
      <c r="G178" s="10"/>
      <c r="H178" s="10"/>
      <c r="I178" s="10"/>
      <c r="J178" s="10">
        <v>1</v>
      </c>
      <c r="K178" s="10"/>
      <c r="L178" s="10"/>
      <c r="M178" s="10"/>
      <c r="N178" s="10"/>
      <c r="O178" s="10"/>
      <c r="P178" s="10"/>
      <c r="Q178" s="10"/>
      <c r="R178" s="10">
        <v>1</v>
      </c>
    </row>
    <row r="179" spans="2:18" x14ac:dyDescent="0.25">
      <c r="B179" s="6" t="s">
        <v>665</v>
      </c>
      <c r="C179" s="10"/>
      <c r="D179" s="10"/>
      <c r="E179" s="10"/>
      <c r="F179" s="10">
        <v>1</v>
      </c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>
        <v>1</v>
      </c>
    </row>
    <row r="180" spans="2:18" x14ac:dyDescent="0.25">
      <c r="B180" s="6" t="s">
        <v>2251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>
        <v>1</v>
      </c>
      <c r="R180" s="10">
        <v>1</v>
      </c>
    </row>
    <row r="181" spans="2:18" x14ac:dyDescent="0.25">
      <c r="B181" s="6" t="s">
        <v>1785</v>
      </c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>
        <v>1</v>
      </c>
      <c r="N181" s="10"/>
      <c r="O181" s="10"/>
      <c r="P181" s="10"/>
      <c r="Q181" s="10"/>
      <c r="R181" s="10">
        <v>1</v>
      </c>
    </row>
    <row r="182" spans="2:18" x14ac:dyDescent="0.25">
      <c r="B182" s="6" t="s">
        <v>1004</v>
      </c>
      <c r="C182" s="10"/>
      <c r="D182" s="10"/>
      <c r="E182" s="10"/>
      <c r="F182" s="10"/>
      <c r="G182" s="10"/>
      <c r="H182" s="10">
        <v>1</v>
      </c>
      <c r="I182" s="10"/>
      <c r="J182" s="10"/>
      <c r="K182" s="10"/>
      <c r="L182" s="10"/>
      <c r="M182" s="10"/>
      <c r="N182" s="10"/>
      <c r="O182" s="10"/>
      <c r="P182" s="10"/>
      <c r="Q182" s="10"/>
      <c r="R182" s="10">
        <v>1</v>
      </c>
    </row>
    <row r="183" spans="2:18" x14ac:dyDescent="0.25">
      <c r="B183" s="6" t="s">
        <v>1294</v>
      </c>
      <c r="C183" s="10"/>
      <c r="D183" s="10"/>
      <c r="E183" s="10"/>
      <c r="F183" s="10"/>
      <c r="G183" s="10"/>
      <c r="H183" s="10"/>
      <c r="I183" s="10"/>
      <c r="J183" s="10">
        <v>1</v>
      </c>
      <c r="K183" s="10"/>
      <c r="L183" s="10"/>
      <c r="M183" s="10"/>
      <c r="N183" s="10"/>
      <c r="O183" s="10"/>
      <c r="P183" s="10"/>
      <c r="Q183" s="10"/>
      <c r="R183" s="10">
        <v>1</v>
      </c>
    </row>
    <row r="184" spans="2:18" x14ac:dyDescent="0.25">
      <c r="B184" s="6" t="s">
        <v>2248</v>
      </c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>
        <v>1</v>
      </c>
      <c r="R184" s="10">
        <v>1</v>
      </c>
    </row>
    <row r="185" spans="2:18" x14ac:dyDescent="0.25">
      <c r="B185" s="6" t="s">
        <v>1001</v>
      </c>
      <c r="C185" s="10"/>
      <c r="D185" s="10"/>
      <c r="E185" s="10"/>
      <c r="F185" s="10"/>
      <c r="G185" s="10"/>
      <c r="H185" s="10">
        <v>1</v>
      </c>
      <c r="I185" s="10">
        <v>1</v>
      </c>
      <c r="J185" s="10"/>
      <c r="K185" s="10"/>
      <c r="L185" s="10"/>
      <c r="M185" s="10"/>
      <c r="N185" s="10"/>
      <c r="O185" s="10"/>
      <c r="P185" s="10"/>
      <c r="Q185" s="10"/>
      <c r="R185" s="10">
        <v>2</v>
      </c>
    </row>
    <row r="186" spans="2:18" x14ac:dyDescent="0.25">
      <c r="B186" s="6" t="s">
        <v>1005</v>
      </c>
      <c r="C186" s="10"/>
      <c r="D186" s="10"/>
      <c r="E186" s="10"/>
      <c r="F186" s="10"/>
      <c r="G186" s="10"/>
      <c r="H186" s="10">
        <v>1</v>
      </c>
      <c r="I186" s="10"/>
      <c r="J186" s="10"/>
      <c r="K186" s="10"/>
      <c r="L186" s="10"/>
      <c r="M186" s="10"/>
      <c r="N186" s="10"/>
      <c r="O186" s="10"/>
      <c r="P186" s="10"/>
      <c r="Q186" s="10"/>
      <c r="R186" s="10">
        <v>1</v>
      </c>
    </row>
    <row r="187" spans="2:18" x14ac:dyDescent="0.25">
      <c r="B187" s="6" t="s">
        <v>1771</v>
      </c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>
        <v>1</v>
      </c>
      <c r="N187" s="10"/>
      <c r="O187" s="10"/>
      <c r="P187" s="10"/>
      <c r="Q187" s="10"/>
      <c r="R187" s="10">
        <v>1</v>
      </c>
    </row>
    <row r="188" spans="2:18" x14ac:dyDescent="0.25">
      <c r="B188" s="6" t="s">
        <v>650</v>
      </c>
      <c r="C188" s="10"/>
      <c r="D188" s="10"/>
      <c r="E188" s="10"/>
      <c r="F188" s="10">
        <v>1</v>
      </c>
      <c r="G188" s="10">
        <v>1</v>
      </c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>
        <v>2</v>
      </c>
    </row>
    <row r="189" spans="2:18" x14ac:dyDescent="0.25">
      <c r="B189" s="6" t="s">
        <v>1777</v>
      </c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>
        <v>1</v>
      </c>
      <c r="N189" s="10"/>
      <c r="O189" s="10"/>
      <c r="P189" s="10"/>
      <c r="Q189" s="10"/>
      <c r="R189" s="10">
        <v>1</v>
      </c>
    </row>
    <row r="190" spans="2:18" x14ac:dyDescent="0.25">
      <c r="B190" s="6" t="s">
        <v>1608</v>
      </c>
      <c r="C190" s="10"/>
      <c r="D190" s="10"/>
      <c r="E190" s="10"/>
      <c r="F190" s="10"/>
      <c r="G190" s="10"/>
      <c r="H190" s="10"/>
      <c r="I190" s="10"/>
      <c r="J190" s="10"/>
      <c r="K190" s="10"/>
      <c r="L190" s="10">
        <v>1</v>
      </c>
      <c r="M190" s="10"/>
      <c r="N190" s="10"/>
      <c r="O190" s="10"/>
      <c r="P190" s="10"/>
      <c r="Q190" s="10"/>
      <c r="R190" s="10">
        <v>1</v>
      </c>
    </row>
    <row r="191" spans="2:18" x14ac:dyDescent="0.25">
      <c r="B191" s="6" t="s">
        <v>2097</v>
      </c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>
        <v>1</v>
      </c>
      <c r="P191" s="10"/>
      <c r="Q191" s="10"/>
      <c r="R191" s="10">
        <v>1</v>
      </c>
    </row>
    <row r="192" spans="2:18" x14ac:dyDescent="0.25">
      <c r="B192" s="6" t="s">
        <v>1600</v>
      </c>
      <c r="C192" s="10"/>
      <c r="D192" s="10"/>
      <c r="E192" s="10"/>
      <c r="F192" s="10"/>
      <c r="G192" s="10"/>
      <c r="H192" s="10"/>
      <c r="I192" s="10"/>
      <c r="J192" s="10"/>
      <c r="K192" s="10"/>
      <c r="L192" s="10">
        <v>1</v>
      </c>
      <c r="M192" s="10"/>
      <c r="N192" s="10"/>
      <c r="O192" s="10"/>
      <c r="P192" s="10"/>
      <c r="Q192" s="10"/>
      <c r="R192" s="10">
        <v>1</v>
      </c>
    </row>
    <row r="193" spans="2:18" x14ac:dyDescent="0.25">
      <c r="B193" s="6" t="s">
        <v>1453</v>
      </c>
      <c r="C193" s="10"/>
      <c r="D193" s="10"/>
      <c r="E193" s="10"/>
      <c r="F193" s="10"/>
      <c r="G193" s="10"/>
      <c r="H193" s="10"/>
      <c r="I193" s="10"/>
      <c r="J193" s="10"/>
      <c r="K193" s="10">
        <v>1</v>
      </c>
      <c r="L193" s="10"/>
      <c r="M193" s="10"/>
      <c r="N193" s="10"/>
      <c r="O193" s="10"/>
      <c r="P193" s="10"/>
      <c r="Q193" s="10"/>
      <c r="R193" s="10">
        <v>1</v>
      </c>
    </row>
    <row r="194" spans="2:18" x14ac:dyDescent="0.25">
      <c r="B194" s="6" t="s">
        <v>1324</v>
      </c>
      <c r="C194" s="10"/>
      <c r="D194" s="10"/>
      <c r="E194" s="10"/>
      <c r="F194" s="10"/>
      <c r="G194" s="10"/>
      <c r="H194" s="10"/>
      <c r="I194" s="10"/>
      <c r="J194" s="10"/>
      <c r="K194" s="10">
        <v>1</v>
      </c>
      <c r="L194" s="10"/>
      <c r="M194" s="10"/>
      <c r="N194" s="10"/>
      <c r="O194" s="10"/>
      <c r="P194" s="10"/>
      <c r="Q194" s="10"/>
      <c r="R194" s="10">
        <v>1</v>
      </c>
    </row>
    <row r="195" spans="2:18" x14ac:dyDescent="0.25">
      <c r="B195" s="6" t="s">
        <v>2246</v>
      </c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>
        <v>1</v>
      </c>
      <c r="R195" s="10">
        <v>1</v>
      </c>
    </row>
    <row r="196" spans="2:18" x14ac:dyDescent="0.25">
      <c r="B196" s="6" t="s">
        <v>1607</v>
      </c>
      <c r="C196" s="10"/>
      <c r="D196" s="10"/>
      <c r="E196" s="10"/>
      <c r="F196" s="10"/>
      <c r="G196" s="10"/>
      <c r="H196" s="10"/>
      <c r="I196" s="10"/>
      <c r="J196" s="10"/>
      <c r="K196" s="10"/>
      <c r="L196" s="10">
        <v>1</v>
      </c>
      <c r="M196" s="10"/>
      <c r="N196" s="10"/>
      <c r="O196" s="10"/>
      <c r="P196" s="10"/>
      <c r="Q196" s="10"/>
      <c r="R196" s="10">
        <v>1</v>
      </c>
    </row>
    <row r="197" spans="2:18" x14ac:dyDescent="0.25">
      <c r="B197" s="6" t="s">
        <v>1158</v>
      </c>
      <c r="C197" s="10"/>
      <c r="D197" s="10"/>
      <c r="E197" s="10"/>
      <c r="F197" s="10"/>
      <c r="G197" s="10"/>
      <c r="H197" s="10"/>
      <c r="I197" s="10">
        <v>1</v>
      </c>
      <c r="J197" s="10"/>
      <c r="K197" s="10"/>
      <c r="L197" s="10"/>
      <c r="M197" s="10"/>
      <c r="N197" s="10"/>
      <c r="O197" s="10"/>
      <c r="P197" s="10"/>
      <c r="Q197" s="10"/>
      <c r="R197" s="10">
        <v>1</v>
      </c>
    </row>
    <row r="198" spans="2:18" x14ac:dyDescent="0.25">
      <c r="B198" s="6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</row>
    <row r="199" spans="2:18" x14ac:dyDescent="0.25">
      <c r="B199" s="6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</row>
    <row r="200" spans="2:18" x14ac:dyDescent="0.25">
      <c r="B200" s="6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</row>
    <row r="201" spans="2:18" x14ac:dyDescent="0.25">
      <c r="B201" s="6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</row>
    <row r="202" spans="2:18" x14ac:dyDescent="0.25">
      <c r="B202" s="6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</row>
    <row r="203" spans="2:18" x14ac:dyDescent="0.25">
      <c r="B203" s="6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</row>
    <row r="204" spans="2:18" x14ac:dyDescent="0.25">
      <c r="B204" s="6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</row>
    <row r="205" spans="2:18" x14ac:dyDescent="0.25">
      <c r="B205" s="6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</row>
    <row r="206" spans="2:18" x14ac:dyDescent="0.25">
      <c r="B206" s="6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</row>
    <row r="207" spans="2:18" x14ac:dyDescent="0.25">
      <c r="B207" s="6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 x14ac:dyDescent="0.25">
      <c r="B208" s="6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</row>
    <row r="209" spans="2:18" x14ac:dyDescent="0.25">
      <c r="B209" s="6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</row>
    <row r="210" spans="2:18" x14ac:dyDescent="0.25">
      <c r="B210" s="6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</row>
    <row r="211" spans="2:18" x14ac:dyDescent="0.25">
      <c r="B211" s="6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</row>
    <row r="212" spans="2:18" x14ac:dyDescent="0.25">
      <c r="B212" s="6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</row>
    <row r="213" spans="2:18" x14ac:dyDescent="0.25">
      <c r="B213" s="6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</row>
    <row r="214" spans="2:18" x14ac:dyDescent="0.25">
      <c r="B214" s="6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</row>
    <row r="215" spans="2:18" x14ac:dyDescent="0.25">
      <c r="B215" s="6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</row>
    <row r="216" spans="2:18" x14ac:dyDescent="0.25">
      <c r="B216" s="6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</row>
    <row r="217" spans="2:18" x14ac:dyDescent="0.25">
      <c r="B217" s="6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</row>
    <row r="218" spans="2:18" x14ac:dyDescent="0.25">
      <c r="B218" s="6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</row>
    <row r="219" spans="2:18" x14ac:dyDescent="0.25">
      <c r="B219" s="6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</row>
    <row r="220" spans="2:18" x14ac:dyDescent="0.25">
      <c r="B220" s="6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</row>
    <row r="221" spans="2:18" x14ac:dyDescent="0.25">
      <c r="B221" s="6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</row>
    <row r="222" spans="2:18" x14ac:dyDescent="0.25">
      <c r="B222" s="6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 x14ac:dyDescent="0.25">
      <c r="B223" s="6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</row>
    <row r="224" spans="2:18" x14ac:dyDescent="0.25">
      <c r="B224" s="6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</row>
    <row r="225" spans="2:18" x14ac:dyDescent="0.25">
      <c r="B225" s="6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</row>
    <row r="226" spans="2:18" x14ac:dyDescent="0.25">
      <c r="B226" s="6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</row>
    <row r="227" spans="2:18" x14ac:dyDescent="0.25">
      <c r="B227" s="6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</row>
    <row r="228" spans="2:18" x14ac:dyDescent="0.25">
      <c r="B228" s="6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</row>
    <row r="229" spans="2:18" x14ac:dyDescent="0.25">
      <c r="B229" s="6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</row>
    <row r="230" spans="2:18" x14ac:dyDescent="0.25">
      <c r="B230" s="6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</row>
    <row r="231" spans="2:18" x14ac:dyDescent="0.25">
      <c r="B231" s="6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</row>
    <row r="232" spans="2:18" x14ac:dyDescent="0.25">
      <c r="B232" s="6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</row>
    <row r="233" spans="2:18" x14ac:dyDescent="0.25">
      <c r="B233" s="6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</row>
    <row r="234" spans="2:18" x14ac:dyDescent="0.25">
      <c r="B234" s="6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</row>
    <row r="235" spans="2:18" x14ac:dyDescent="0.25">
      <c r="B235" s="6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</row>
    <row r="236" spans="2:18" x14ac:dyDescent="0.25">
      <c r="B236" s="6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</row>
    <row r="237" spans="2:18" x14ac:dyDescent="0.25">
      <c r="B237" s="6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</row>
    <row r="238" spans="2:18" x14ac:dyDescent="0.25">
      <c r="B238" s="6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 x14ac:dyDescent="0.25">
      <c r="B239" s="6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</row>
    <row r="240" spans="2:18" x14ac:dyDescent="0.25">
      <c r="B240" s="6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</row>
    <row r="241" spans="2:18" x14ac:dyDescent="0.25">
      <c r="B241" s="6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</row>
    <row r="242" spans="2:18" x14ac:dyDescent="0.25">
      <c r="B242" s="6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</row>
    <row r="243" spans="2:18" x14ac:dyDescent="0.25">
      <c r="B243" s="6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</row>
    <row r="244" spans="2:18" x14ac:dyDescent="0.25">
      <c r="B244" s="6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</row>
    <row r="245" spans="2:18" x14ac:dyDescent="0.25">
      <c r="B245" s="6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</row>
    <row r="246" spans="2:18" x14ac:dyDescent="0.25">
      <c r="B246" s="6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</row>
    <row r="247" spans="2:18" x14ac:dyDescent="0.25">
      <c r="B247" s="6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</row>
    <row r="248" spans="2:18" x14ac:dyDescent="0.25">
      <c r="B248" s="6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</row>
    <row r="249" spans="2:18" x14ac:dyDescent="0.25">
      <c r="B249" s="6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</row>
    <row r="250" spans="2:18" x14ac:dyDescent="0.25">
      <c r="B250" s="6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</row>
    <row r="251" spans="2:18" x14ac:dyDescent="0.25">
      <c r="B251" s="6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</row>
    <row r="252" spans="2:18" x14ac:dyDescent="0.25">
      <c r="B252" s="6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</row>
    <row r="253" spans="2:18" x14ac:dyDescent="0.25">
      <c r="B253" s="6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 x14ac:dyDescent="0.25">
      <c r="B254" s="6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</row>
    <row r="255" spans="2:18" x14ac:dyDescent="0.25">
      <c r="B255" s="6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</row>
    <row r="256" spans="2:18" x14ac:dyDescent="0.25">
      <c r="B256" s="6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</row>
    <row r="257" spans="2:18" x14ac:dyDescent="0.25">
      <c r="B257" s="6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</row>
    <row r="258" spans="2:18" x14ac:dyDescent="0.25">
      <c r="B258" s="6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</row>
    <row r="259" spans="2:18" x14ac:dyDescent="0.25">
      <c r="B259" s="6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</row>
    <row r="260" spans="2:18" x14ac:dyDescent="0.25">
      <c r="B260" s="6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</row>
    <row r="261" spans="2:18" x14ac:dyDescent="0.25">
      <c r="B261" s="6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</row>
    <row r="262" spans="2:18" x14ac:dyDescent="0.25">
      <c r="B262" s="6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</row>
    <row r="263" spans="2:18" x14ac:dyDescent="0.25">
      <c r="B263" s="6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</row>
    <row r="264" spans="2:18" x14ac:dyDescent="0.25">
      <c r="B264" s="6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</row>
    <row r="265" spans="2:18" x14ac:dyDescent="0.25">
      <c r="B265" s="6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</row>
    <row r="266" spans="2:18" x14ac:dyDescent="0.25">
      <c r="B266" s="6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</row>
    <row r="267" spans="2:18" x14ac:dyDescent="0.25">
      <c r="B267" s="6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</row>
    <row r="268" spans="2:18" x14ac:dyDescent="0.25">
      <c r="B268" s="6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</row>
    <row r="269" spans="2:18" x14ac:dyDescent="0.25">
      <c r="B269" s="6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 x14ac:dyDescent="0.25">
      <c r="B270" s="6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spans="2:18" x14ac:dyDescent="0.25">
      <c r="B271" s="6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</row>
    <row r="272" spans="2:18" x14ac:dyDescent="0.25">
      <c r="B272" s="6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</row>
    <row r="273" spans="2:18" x14ac:dyDescent="0.25">
      <c r="B273" s="6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</row>
    <row r="274" spans="2:18" x14ac:dyDescent="0.25">
      <c r="B274" s="6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</row>
    <row r="275" spans="2:18" x14ac:dyDescent="0.25">
      <c r="B275" s="6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</row>
    <row r="276" spans="2:18" x14ac:dyDescent="0.25">
      <c r="B276" s="6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</row>
    <row r="277" spans="2:18" x14ac:dyDescent="0.25">
      <c r="B277" s="6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</row>
    <row r="278" spans="2:18" x14ac:dyDescent="0.25">
      <c r="B278" s="6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</row>
    <row r="279" spans="2:18" x14ac:dyDescent="0.25">
      <c r="B279" s="6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</row>
    <row r="280" spans="2:18" x14ac:dyDescent="0.25">
      <c r="B280" s="6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</row>
    <row r="281" spans="2:18" x14ac:dyDescent="0.25">
      <c r="B281" s="6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</row>
    <row r="282" spans="2:18" x14ac:dyDescent="0.25">
      <c r="B282" s="6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</row>
    <row r="283" spans="2:18" x14ac:dyDescent="0.25">
      <c r="B283" s="6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</row>
    <row r="284" spans="2:18" x14ac:dyDescent="0.25">
      <c r="B284" s="6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 x14ac:dyDescent="0.25">
      <c r="B285" s="6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</row>
    <row r="286" spans="2:18" x14ac:dyDescent="0.25">
      <c r="B286" s="6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</row>
    <row r="287" spans="2:18" x14ac:dyDescent="0.25">
      <c r="B287" s="6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</row>
    <row r="288" spans="2:18" x14ac:dyDescent="0.25">
      <c r="B288" s="6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</row>
    <row r="289" spans="2:18" x14ac:dyDescent="0.25">
      <c r="B289" s="6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</row>
    <row r="290" spans="2:18" x14ac:dyDescent="0.25">
      <c r="B290" s="6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</row>
    <row r="291" spans="2:18" x14ac:dyDescent="0.25">
      <c r="B291" s="6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 x14ac:dyDescent="0.25">
      <c r="B292" s="6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</row>
    <row r="293" spans="2:18" x14ac:dyDescent="0.25">
      <c r="B293" s="6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</row>
    <row r="294" spans="2:18" x14ac:dyDescent="0.25">
      <c r="B294" s="6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</row>
    <row r="295" spans="2:18" x14ac:dyDescent="0.25">
      <c r="B295" s="6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</row>
    <row r="296" spans="2:18" x14ac:dyDescent="0.25">
      <c r="B296" s="6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</row>
    <row r="297" spans="2:18" x14ac:dyDescent="0.25">
      <c r="B297" s="6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</row>
    <row r="298" spans="2:18" x14ac:dyDescent="0.25">
      <c r="B298" s="6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</row>
    <row r="299" spans="2:18" x14ac:dyDescent="0.25">
      <c r="B299" s="6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</row>
    <row r="300" spans="2:18" x14ac:dyDescent="0.25">
      <c r="B300" s="6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 x14ac:dyDescent="0.25">
      <c r="B301" s="6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 x14ac:dyDescent="0.25">
      <c r="B302" s="6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</row>
    <row r="303" spans="2:18" x14ac:dyDescent="0.25">
      <c r="B303" s="6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</row>
    <row r="304" spans="2:18" x14ac:dyDescent="0.25">
      <c r="B304" s="6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</row>
    <row r="305" spans="2:18" x14ac:dyDescent="0.25">
      <c r="B305" s="6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</row>
    <row r="306" spans="2:18" x14ac:dyDescent="0.25">
      <c r="B306" s="6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 x14ac:dyDescent="0.25">
      <c r="B307" s="6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</row>
    <row r="308" spans="2:18" x14ac:dyDescent="0.25">
      <c r="B308" s="6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</row>
    <row r="309" spans="2:18" x14ac:dyDescent="0.25">
      <c r="B309" s="6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</row>
    <row r="310" spans="2:18" x14ac:dyDescent="0.25">
      <c r="B310" s="6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</row>
    <row r="311" spans="2:18" x14ac:dyDescent="0.25">
      <c r="B311" s="6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</row>
    <row r="312" spans="2:18" x14ac:dyDescent="0.25">
      <c r="B312" s="6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</row>
    <row r="313" spans="2:18" x14ac:dyDescent="0.25">
      <c r="B313" s="6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</row>
    <row r="314" spans="2:18" x14ac:dyDescent="0.25">
      <c r="B314" s="6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</row>
    <row r="315" spans="2:18" x14ac:dyDescent="0.25">
      <c r="B315" s="6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 x14ac:dyDescent="0.25">
      <c r="B316" s="6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</row>
    <row r="317" spans="2:18" x14ac:dyDescent="0.25">
      <c r="B317" s="6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</row>
    <row r="318" spans="2:18" x14ac:dyDescent="0.25">
      <c r="B318" s="6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</row>
    <row r="319" spans="2:18" x14ac:dyDescent="0.25">
      <c r="B319" s="6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</row>
    <row r="320" spans="2:18" x14ac:dyDescent="0.25">
      <c r="B320" s="6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</row>
    <row r="321" spans="2:18" x14ac:dyDescent="0.25">
      <c r="B321" s="6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</row>
    <row r="322" spans="2:18" x14ac:dyDescent="0.25">
      <c r="B322" s="6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 x14ac:dyDescent="0.25">
      <c r="B323" s="6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</row>
    <row r="324" spans="2:18" x14ac:dyDescent="0.25">
      <c r="B324" s="6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</row>
    <row r="325" spans="2:18" x14ac:dyDescent="0.25">
      <c r="B325" s="6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</row>
    <row r="326" spans="2:18" x14ac:dyDescent="0.25">
      <c r="B326" s="6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</row>
    <row r="327" spans="2:18" x14ac:dyDescent="0.25">
      <c r="B327" s="6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</row>
    <row r="328" spans="2:18" x14ac:dyDescent="0.25">
      <c r="B328" s="6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</row>
    <row r="329" spans="2:18" x14ac:dyDescent="0.25">
      <c r="B329" s="6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</row>
    <row r="330" spans="2:18" x14ac:dyDescent="0.25">
      <c r="B330" s="6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</row>
    <row r="331" spans="2:18" x14ac:dyDescent="0.25">
      <c r="B331" s="6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 x14ac:dyDescent="0.25">
      <c r="B332" s="6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 x14ac:dyDescent="0.25">
      <c r="B333" s="6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</row>
    <row r="334" spans="2:18" x14ac:dyDescent="0.25">
      <c r="B334" s="6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</row>
    <row r="335" spans="2:18" x14ac:dyDescent="0.25">
      <c r="B335" s="6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2:18" x14ac:dyDescent="0.25">
      <c r="B336" s="6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</row>
    <row r="337" spans="2:18" x14ac:dyDescent="0.25">
      <c r="B337" s="6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 x14ac:dyDescent="0.25">
      <c r="B338" s="6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2:18" x14ac:dyDescent="0.25">
      <c r="B339" s="6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</row>
    <row r="340" spans="2:18" x14ac:dyDescent="0.25">
      <c r="B340" s="6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2:18" x14ac:dyDescent="0.25">
      <c r="B341" s="6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2:18" x14ac:dyDescent="0.25">
      <c r="B342" s="6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</row>
    <row r="343" spans="2:18" x14ac:dyDescent="0.25">
      <c r="B343" s="6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</row>
    <row r="344" spans="2:18" x14ac:dyDescent="0.25">
      <c r="B344" s="6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</row>
    <row r="345" spans="2:18" x14ac:dyDescent="0.25">
      <c r="B345" s="6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</row>
    <row r="346" spans="2:18" x14ac:dyDescent="0.25">
      <c r="B346" s="6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 x14ac:dyDescent="0.25">
      <c r="B347" s="6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</row>
    <row r="348" spans="2:18" x14ac:dyDescent="0.25">
      <c r="B348" s="6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</row>
    <row r="349" spans="2:18" x14ac:dyDescent="0.25">
      <c r="B349" s="6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</row>
    <row r="350" spans="2:18" x14ac:dyDescent="0.25">
      <c r="B350" s="6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</row>
    <row r="351" spans="2:18" x14ac:dyDescent="0.25">
      <c r="B351" s="6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</row>
    <row r="352" spans="2:18" x14ac:dyDescent="0.25">
      <c r="B352" s="6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</row>
    <row r="353" spans="2:18" x14ac:dyDescent="0.25">
      <c r="B353" s="6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 x14ac:dyDescent="0.25">
      <c r="B354" s="6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</row>
    <row r="355" spans="2:18" x14ac:dyDescent="0.25">
      <c r="B355" s="6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</row>
    <row r="356" spans="2:18" x14ac:dyDescent="0.25">
      <c r="B356" s="6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</row>
    <row r="357" spans="2:18" x14ac:dyDescent="0.25">
      <c r="B357" s="6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</row>
    <row r="358" spans="2:18" x14ac:dyDescent="0.25">
      <c r="B358" s="6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</row>
    <row r="359" spans="2:18" x14ac:dyDescent="0.25">
      <c r="B359" s="6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</row>
    <row r="360" spans="2:18" x14ac:dyDescent="0.25">
      <c r="B360" s="6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</row>
    <row r="361" spans="2:18" x14ac:dyDescent="0.25">
      <c r="B361" s="6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</row>
    <row r="362" spans="2:18" x14ac:dyDescent="0.25">
      <c r="B362" s="6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 x14ac:dyDescent="0.25">
      <c r="B363" s="6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 x14ac:dyDescent="0.25">
      <c r="B364" s="6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</row>
    <row r="365" spans="2:18" x14ac:dyDescent="0.25">
      <c r="B365" s="6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</row>
    <row r="366" spans="2:18" x14ac:dyDescent="0.25">
      <c r="B366" s="6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</row>
    <row r="367" spans="2:18" x14ac:dyDescent="0.25">
      <c r="B367" s="6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</row>
    <row r="368" spans="2:18" x14ac:dyDescent="0.25">
      <c r="B368" s="6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 x14ac:dyDescent="0.25">
      <c r="B369" s="6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</row>
    <row r="370" spans="2:18" x14ac:dyDescent="0.25">
      <c r="B370" s="6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</row>
    <row r="371" spans="2:18" x14ac:dyDescent="0.25">
      <c r="B371" s="6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</row>
    <row r="372" spans="2:18" x14ac:dyDescent="0.25">
      <c r="B372" s="6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</row>
    <row r="373" spans="2:18" x14ac:dyDescent="0.25">
      <c r="B373" s="6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</row>
    <row r="374" spans="2:18" x14ac:dyDescent="0.25">
      <c r="B374" s="6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</row>
    <row r="375" spans="2:18" x14ac:dyDescent="0.25">
      <c r="B375" s="6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</row>
    <row r="376" spans="2:18" x14ac:dyDescent="0.25">
      <c r="B376" s="6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</row>
    <row r="377" spans="2:18" x14ac:dyDescent="0.25">
      <c r="B377" s="6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 x14ac:dyDescent="0.25">
      <c r="B378" s="6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</row>
    <row r="379" spans="2:18" x14ac:dyDescent="0.25">
      <c r="B379" s="6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</row>
    <row r="380" spans="2:18" x14ac:dyDescent="0.25">
      <c r="B380" s="6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</row>
    <row r="381" spans="2:18" x14ac:dyDescent="0.25">
      <c r="B381" s="6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</row>
    <row r="382" spans="2:18" x14ac:dyDescent="0.25">
      <c r="B382" s="6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</row>
    <row r="383" spans="2:18" x14ac:dyDescent="0.25">
      <c r="B383" s="6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</row>
    <row r="384" spans="2:18" x14ac:dyDescent="0.25">
      <c r="B384" s="6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 x14ac:dyDescent="0.25">
      <c r="B385" s="6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</row>
    <row r="386" spans="2:18" x14ac:dyDescent="0.25">
      <c r="B386" s="6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</row>
    <row r="387" spans="2:18" x14ac:dyDescent="0.25">
      <c r="B387" s="6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2:18" x14ac:dyDescent="0.25">
      <c r="B388" s="6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  <row r="389" spans="2:18" x14ac:dyDescent="0.25">
      <c r="B389" s="6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2:18" x14ac:dyDescent="0.25">
      <c r="B390" s="6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2:18" x14ac:dyDescent="0.25">
      <c r="B391" s="6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2:18" x14ac:dyDescent="0.25">
      <c r="B392" s="6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2:18" x14ac:dyDescent="0.25">
      <c r="B393" s="6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 x14ac:dyDescent="0.25">
      <c r="B394" s="6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 x14ac:dyDescent="0.25">
      <c r="B395" s="6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2:18" x14ac:dyDescent="0.25">
      <c r="B396" s="6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2:18" x14ac:dyDescent="0.25">
      <c r="B397" s="6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2:18" x14ac:dyDescent="0.25">
      <c r="B398" s="6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2:18" x14ac:dyDescent="0.25">
      <c r="B399" s="6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 x14ac:dyDescent="0.25">
      <c r="B400" s="6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</row>
    <row r="401" spans="2:18" x14ac:dyDescent="0.25">
      <c r="B401" s="6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</row>
    <row r="402" spans="2:18" x14ac:dyDescent="0.25">
      <c r="B402" s="6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</row>
    <row r="403" spans="2:18" x14ac:dyDescent="0.25">
      <c r="B403" s="6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</row>
    <row r="404" spans="2:18" x14ac:dyDescent="0.25">
      <c r="B404" s="6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</row>
    <row r="405" spans="2:18" x14ac:dyDescent="0.25">
      <c r="B405" s="6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</row>
    <row r="406" spans="2:18" x14ac:dyDescent="0.25">
      <c r="B406" s="6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</row>
    <row r="407" spans="2:18" x14ac:dyDescent="0.25">
      <c r="B407" s="6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</row>
    <row r="408" spans="2:18" x14ac:dyDescent="0.25">
      <c r="B408" s="6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 x14ac:dyDescent="0.25">
      <c r="B409" s="6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</row>
    <row r="410" spans="2:18" x14ac:dyDescent="0.25">
      <c r="B410" s="6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</row>
    <row r="411" spans="2:18" x14ac:dyDescent="0.25">
      <c r="B411" s="6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</row>
    <row r="412" spans="2:18" x14ac:dyDescent="0.25">
      <c r="B412" s="6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</row>
    <row r="413" spans="2:18" x14ac:dyDescent="0.25">
      <c r="B413" s="6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</row>
    <row r="414" spans="2:18" x14ac:dyDescent="0.25">
      <c r="B414" s="6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</row>
    <row r="415" spans="2:18" x14ac:dyDescent="0.25">
      <c r="B415" s="6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 x14ac:dyDescent="0.25">
      <c r="B416" s="6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</row>
    <row r="417" spans="2:18" x14ac:dyDescent="0.25">
      <c r="B417" s="6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</row>
    <row r="418" spans="2:18" x14ac:dyDescent="0.25">
      <c r="B418" s="6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</row>
    <row r="419" spans="2:18" x14ac:dyDescent="0.25">
      <c r="B419" s="6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</row>
    <row r="420" spans="2:18" x14ac:dyDescent="0.25">
      <c r="B420" s="6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</row>
    <row r="421" spans="2:18" x14ac:dyDescent="0.25">
      <c r="B421" s="6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</row>
    <row r="422" spans="2:18" x14ac:dyDescent="0.25">
      <c r="B422" s="6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</row>
    <row r="423" spans="2:18" x14ac:dyDescent="0.25">
      <c r="B423" s="6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</row>
    <row r="424" spans="2:18" x14ac:dyDescent="0.25">
      <c r="B424" s="6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 x14ac:dyDescent="0.25">
      <c r="B425" s="6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 x14ac:dyDescent="0.25">
      <c r="B426" s="6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</row>
    <row r="427" spans="2:18" x14ac:dyDescent="0.25">
      <c r="B427" s="6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</row>
    <row r="428" spans="2:18" x14ac:dyDescent="0.25">
      <c r="B428" s="6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</row>
    <row r="429" spans="2:18" x14ac:dyDescent="0.25">
      <c r="B429" s="6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</row>
    <row r="430" spans="2:18" x14ac:dyDescent="0.25">
      <c r="B430" s="6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</row>
    <row r="431" spans="2:18" x14ac:dyDescent="0.25">
      <c r="B431" s="6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</row>
    <row r="432" spans="2:18" x14ac:dyDescent="0.25">
      <c r="B432" s="6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</row>
    <row r="433" spans="2:18" x14ac:dyDescent="0.25">
      <c r="B433" s="6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</row>
    <row r="434" spans="2:18" x14ac:dyDescent="0.25">
      <c r="B434" s="6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</row>
    <row r="435" spans="2:18" x14ac:dyDescent="0.25">
      <c r="B435" s="6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</row>
    <row r="436" spans="2:18" x14ac:dyDescent="0.25">
      <c r="B436" s="6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</row>
    <row r="437" spans="2:18" x14ac:dyDescent="0.25">
      <c r="B437" s="6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</row>
    <row r="438" spans="2:18" x14ac:dyDescent="0.25">
      <c r="B438" s="6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</row>
    <row r="439" spans="2:18" x14ac:dyDescent="0.25">
      <c r="B439" s="6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</row>
    <row r="440" spans="2:18" x14ac:dyDescent="0.25">
      <c r="B440" s="6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</row>
    <row r="441" spans="2:18" x14ac:dyDescent="0.25">
      <c r="B441" s="6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</row>
    <row r="442" spans="2:18" x14ac:dyDescent="0.25">
      <c r="B442" s="6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</row>
    <row r="443" spans="2:18" x14ac:dyDescent="0.25">
      <c r="B443" s="6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</row>
    <row r="444" spans="2:18" x14ac:dyDescent="0.25">
      <c r="B444" s="6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</row>
    <row r="445" spans="2:18" x14ac:dyDescent="0.25">
      <c r="B445" s="6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</row>
    <row r="446" spans="2:18" x14ac:dyDescent="0.25">
      <c r="B446" s="6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</row>
    <row r="447" spans="2:18" x14ac:dyDescent="0.25">
      <c r="B447" s="6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</row>
    <row r="448" spans="2:18" x14ac:dyDescent="0.25">
      <c r="B448" s="6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</row>
    <row r="449" spans="2:18" x14ac:dyDescent="0.25">
      <c r="B449" s="6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</row>
    <row r="450" spans="2:18" x14ac:dyDescent="0.25">
      <c r="B450" s="6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</row>
    <row r="451" spans="2:18" x14ac:dyDescent="0.25">
      <c r="B451" s="6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</row>
    <row r="452" spans="2:18" x14ac:dyDescent="0.25">
      <c r="B452" s="6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</row>
    <row r="453" spans="2:18" x14ac:dyDescent="0.25">
      <c r="B453" s="6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</row>
    <row r="454" spans="2:18" x14ac:dyDescent="0.25">
      <c r="B454" s="6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</row>
    <row r="455" spans="2:18" x14ac:dyDescent="0.25">
      <c r="B455" s="6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</row>
    <row r="456" spans="2:18" x14ac:dyDescent="0.25">
      <c r="B456" s="6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</row>
    <row r="457" spans="2:18" x14ac:dyDescent="0.25">
      <c r="B457" s="6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</row>
    <row r="458" spans="2:18" x14ac:dyDescent="0.25">
      <c r="B458" s="6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</row>
    <row r="459" spans="2:18" x14ac:dyDescent="0.25">
      <c r="B459" s="6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</row>
    <row r="460" spans="2:18" x14ac:dyDescent="0.25">
      <c r="B460" s="6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</row>
    <row r="461" spans="2:18" x14ac:dyDescent="0.25">
      <c r="B461" s="6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</row>
    <row r="462" spans="2:18" x14ac:dyDescent="0.25">
      <c r="B462" s="6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</row>
    <row r="463" spans="2:18" x14ac:dyDescent="0.25">
      <c r="B463" s="6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</row>
    <row r="464" spans="2:18" x14ac:dyDescent="0.25">
      <c r="B464" s="6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</row>
    <row r="465" spans="2:18" x14ac:dyDescent="0.25">
      <c r="B465" s="6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</row>
    <row r="466" spans="2:18" x14ac:dyDescent="0.25">
      <c r="B466" s="6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</row>
    <row r="467" spans="2:18" x14ac:dyDescent="0.25">
      <c r="B467" s="6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</row>
    <row r="468" spans="2:18" x14ac:dyDescent="0.25">
      <c r="B468" s="6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</row>
    <row r="469" spans="2:18" x14ac:dyDescent="0.25">
      <c r="B469" s="6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</row>
    <row r="470" spans="2:18" x14ac:dyDescent="0.25">
      <c r="B470" s="6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</row>
    <row r="471" spans="2:18" x14ac:dyDescent="0.25">
      <c r="B471" s="6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</row>
    <row r="472" spans="2:18" x14ac:dyDescent="0.25">
      <c r="B472" s="6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</row>
    <row r="473" spans="2:18" x14ac:dyDescent="0.25">
      <c r="B473" s="6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</row>
    <row r="474" spans="2:18" x14ac:dyDescent="0.25">
      <c r="B474" s="6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</row>
    <row r="475" spans="2:18" x14ac:dyDescent="0.25">
      <c r="B475" s="6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</row>
    <row r="476" spans="2:18" x14ac:dyDescent="0.25">
      <c r="B476" s="6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</row>
    <row r="477" spans="2:18" x14ac:dyDescent="0.25">
      <c r="B477" s="6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</row>
    <row r="478" spans="2:18" x14ac:dyDescent="0.25">
      <c r="B478" s="6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E3206-7A1C-4914-A132-A5219D436333}">
  <dimension ref="A1:Z480"/>
  <sheetViews>
    <sheetView zoomScale="55" zoomScaleNormal="55" workbookViewId="0">
      <selection activeCell="AF14" sqref="AF14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6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  <c r="X1" t="s">
        <v>2279</v>
      </c>
      <c r="Y1" s="2">
        <v>70</v>
      </c>
      <c r="Z1" s="2">
        <v>97</v>
      </c>
    </row>
    <row r="2" spans="1:26" x14ac:dyDescent="0.25">
      <c r="A2" s="79" t="s">
        <v>2313</v>
      </c>
      <c r="B2" s="12" t="s">
        <v>2334</v>
      </c>
      <c r="C2" s="14">
        <f>SUM(C12:C1000)</f>
        <v>41</v>
      </c>
      <c r="D2" s="14">
        <f t="shared" ref="D2:Q2" si="0">SUM(D12:D1000)</f>
        <v>42</v>
      </c>
      <c r="E2" s="14">
        <f t="shared" si="0"/>
        <v>35</v>
      </c>
      <c r="F2" s="14">
        <f t="shared" si="0"/>
        <v>42</v>
      </c>
      <c r="G2" s="14">
        <f t="shared" si="0"/>
        <v>59</v>
      </c>
      <c r="H2" s="14">
        <f t="shared" si="0"/>
        <v>64</v>
      </c>
      <c r="I2" s="14">
        <f t="shared" si="0"/>
        <v>61</v>
      </c>
      <c r="J2" s="14">
        <f t="shared" si="0"/>
        <v>59</v>
      </c>
      <c r="K2" s="14">
        <f t="shared" si="0"/>
        <v>67</v>
      </c>
      <c r="L2" s="14">
        <f t="shared" si="0"/>
        <v>70</v>
      </c>
      <c r="M2" s="14">
        <f t="shared" si="0"/>
        <v>55</v>
      </c>
      <c r="N2" s="14">
        <f t="shared" si="0"/>
        <v>60</v>
      </c>
      <c r="O2" s="14">
        <f t="shared" si="0"/>
        <v>65</v>
      </c>
      <c r="P2" s="14">
        <f t="shared" si="0"/>
        <v>53</v>
      </c>
      <c r="Q2" s="14">
        <f t="shared" si="0"/>
        <v>44</v>
      </c>
      <c r="R2" s="12"/>
      <c r="T2" s="11">
        <v>97</v>
      </c>
      <c r="U2" s="11">
        <v>70</v>
      </c>
      <c r="V2" t="s">
        <v>2279</v>
      </c>
    </row>
    <row r="3" spans="1:26" x14ac:dyDescent="0.25">
      <c r="A3" s="80"/>
      <c r="B3" s="12" t="s">
        <v>2333</v>
      </c>
      <c r="C3" s="15">
        <f>C2/$T$2</f>
        <v>0.42268041237113402</v>
      </c>
      <c r="D3" s="15">
        <f t="shared" ref="D3:Q3" si="1">D2/$T$2</f>
        <v>0.4329896907216495</v>
      </c>
      <c r="E3" s="15">
        <f t="shared" si="1"/>
        <v>0.36082474226804123</v>
      </c>
      <c r="F3" s="15">
        <f t="shared" si="1"/>
        <v>0.4329896907216495</v>
      </c>
      <c r="G3" s="15">
        <f t="shared" si="1"/>
        <v>0.60824742268041232</v>
      </c>
      <c r="H3" s="15">
        <f t="shared" si="1"/>
        <v>0.65979381443298968</v>
      </c>
      <c r="I3" s="15">
        <f t="shared" si="1"/>
        <v>0.62886597938144329</v>
      </c>
      <c r="J3" s="15">
        <f t="shared" si="1"/>
        <v>0.60824742268041232</v>
      </c>
      <c r="K3" s="15">
        <f t="shared" si="1"/>
        <v>0.69072164948453607</v>
      </c>
      <c r="L3" s="15">
        <f t="shared" si="1"/>
        <v>0.72164948453608246</v>
      </c>
      <c r="M3" s="15">
        <f t="shared" si="1"/>
        <v>0.5670103092783505</v>
      </c>
      <c r="N3" s="15">
        <f t="shared" si="1"/>
        <v>0.61855670103092786</v>
      </c>
      <c r="O3" s="15">
        <f t="shared" si="1"/>
        <v>0.67010309278350511</v>
      </c>
      <c r="P3" s="15">
        <f t="shared" si="1"/>
        <v>0.54639175257731953</v>
      </c>
      <c r="Q3" s="15">
        <f t="shared" si="1"/>
        <v>0.45360824742268041</v>
      </c>
      <c r="R3" s="12"/>
      <c r="T3" s="13"/>
      <c r="U3" s="13"/>
      <c r="V3" s="13"/>
    </row>
    <row r="4" spans="1:26" x14ac:dyDescent="0.25">
      <c r="A4" s="79" t="s">
        <v>2316</v>
      </c>
      <c r="B4" s="12" t="s">
        <v>2334</v>
      </c>
      <c r="C4" s="14">
        <v>0</v>
      </c>
      <c r="D4" s="14">
        <f>D2-C2</f>
        <v>1</v>
      </c>
      <c r="E4" s="14">
        <f t="shared" ref="E4:Q4" si="2">E2-D2</f>
        <v>-7</v>
      </c>
      <c r="F4" s="14">
        <f t="shared" si="2"/>
        <v>7</v>
      </c>
      <c r="G4" s="14">
        <f t="shared" si="2"/>
        <v>17</v>
      </c>
      <c r="H4" s="14">
        <f t="shared" si="2"/>
        <v>5</v>
      </c>
      <c r="I4" s="14">
        <f t="shared" si="2"/>
        <v>-3</v>
      </c>
      <c r="J4" s="14">
        <f t="shared" si="2"/>
        <v>-2</v>
      </c>
      <c r="K4" s="14">
        <f t="shared" si="2"/>
        <v>8</v>
      </c>
      <c r="L4" s="14">
        <f t="shared" si="2"/>
        <v>3</v>
      </c>
      <c r="M4" s="14">
        <f t="shared" si="2"/>
        <v>-15</v>
      </c>
      <c r="N4" s="14">
        <f t="shared" si="2"/>
        <v>5</v>
      </c>
      <c r="O4" s="14">
        <f t="shared" si="2"/>
        <v>5</v>
      </c>
      <c r="P4" s="14">
        <f t="shared" si="2"/>
        <v>-12</v>
      </c>
      <c r="Q4" s="14">
        <f t="shared" si="2"/>
        <v>-9</v>
      </c>
      <c r="R4" s="12"/>
      <c r="V4" s="13"/>
    </row>
    <row r="5" spans="1:26" x14ac:dyDescent="0.25">
      <c r="A5" s="80"/>
      <c r="B5" s="12" t="s">
        <v>2333</v>
      </c>
      <c r="C5" s="15">
        <v>0</v>
      </c>
      <c r="D5" s="15">
        <f>D4/$T$2</f>
        <v>1.0309278350515464E-2</v>
      </c>
      <c r="E5" s="15">
        <f t="shared" ref="E5:Q5" si="3">E4/$T$2</f>
        <v>-7.2164948453608241E-2</v>
      </c>
      <c r="F5" s="15">
        <f t="shared" si="3"/>
        <v>7.2164948453608241E-2</v>
      </c>
      <c r="G5" s="15">
        <f t="shared" si="3"/>
        <v>0.17525773195876287</v>
      </c>
      <c r="H5" s="15">
        <f t="shared" si="3"/>
        <v>5.1546391752577317E-2</v>
      </c>
      <c r="I5" s="15">
        <f t="shared" si="3"/>
        <v>-3.0927835051546393E-2</v>
      </c>
      <c r="J5" s="15">
        <f t="shared" si="3"/>
        <v>-2.0618556701030927E-2</v>
      </c>
      <c r="K5" s="15">
        <f t="shared" si="3"/>
        <v>8.247422680412371E-2</v>
      </c>
      <c r="L5" s="15">
        <f t="shared" si="3"/>
        <v>3.0927835051546393E-2</v>
      </c>
      <c r="M5" s="15">
        <f t="shared" si="3"/>
        <v>-0.15463917525773196</v>
      </c>
      <c r="N5" s="15">
        <f t="shared" si="3"/>
        <v>5.1546391752577317E-2</v>
      </c>
      <c r="O5" s="15">
        <f t="shared" si="3"/>
        <v>5.1546391752577317E-2</v>
      </c>
      <c r="P5" s="15">
        <f t="shared" si="3"/>
        <v>-0.12371134020618557</v>
      </c>
      <c r="Q5" s="15">
        <f t="shared" si="3"/>
        <v>-9.2783505154639179E-2</v>
      </c>
      <c r="R5" s="12"/>
    </row>
    <row r="6" spans="1:26" x14ac:dyDescent="0.25">
      <c r="A6" s="81" t="s">
        <v>2335</v>
      </c>
      <c r="B6" s="12" t="s">
        <v>2334</v>
      </c>
      <c r="C6" s="14">
        <f>ROUNDUP(AVERAGEA($C$2:$Q$2),0)</f>
        <v>55</v>
      </c>
      <c r="D6" s="14">
        <f t="shared" ref="D6:Q6" si="4">ROUNDUP(AVERAGEA($C$2:$Q$2),0)</f>
        <v>55</v>
      </c>
      <c r="E6" s="14">
        <f t="shared" si="4"/>
        <v>55</v>
      </c>
      <c r="F6" s="14">
        <f t="shared" si="4"/>
        <v>55</v>
      </c>
      <c r="G6" s="14">
        <f t="shared" si="4"/>
        <v>55</v>
      </c>
      <c r="H6" s="14">
        <f t="shared" si="4"/>
        <v>55</v>
      </c>
      <c r="I6" s="14">
        <f t="shared" si="4"/>
        <v>55</v>
      </c>
      <c r="J6" s="14">
        <f t="shared" si="4"/>
        <v>55</v>
      </c>
      <c r="K6" s="14">
        <f t="shared" si="4"/>
        <v>55</v>
      </c>
      <c r="L6" s="14">
        <f t="shared" si="4"/>
        <v>55</v>
      </c>
      <c r="M6" s="14">
        <f t="shared" si="4"/>
        <v>55</v>
      </c>
      <c r="N6" s="14">
        <f t="shared" si="4"/>
        <v>55</v>
      </c>
      <c r="O6" s="14">
        <f t="shared" si="4"/>
        <v>55</v>
      </c>
      <c r="P6" s="14">
        <f t="shared" si="4"/>
        <v>55</v>
      </c>
      <c r="Q6" s="14">
        <f t="shared" si="4"/>
        <v>55</v>
      </c>
      <c r="R6" s="12"/>
      <c r="T6" t="s">
        <v>2317</v>
      </c>
      <c r="U6" t="s">
        <v>2315</v>
      </c>
    </row>
    <row r="7" spans="1:26" ht="16.5" customHeight="1" x14ac:dyDescent="0.25">
      <c r="A7" s="82"/>
      <c r="B7" s="12" t="s">
        <v>2333</v>
      </c>
      <c r="C7" s="15">
        <f>C6/$T$2</f>
        <v>0.5670103092783505</v>
      </c>
      <c r="D7" s="15">
        <f t="shared" ref="D7:Q7" si="5">D6/$T$2</f>
        <v>0.5670103092783505</v>
      </c>
      <c r="E7" s="15">
        <f t="shared" si="5"/>
        <v>0.5670103092783505</v>
      </c>
      <c r="F7" s="15">
        <f t="shared" si="5"/>
        <v>0.5670103092783505</v>
      </c>
      <c r="G7" s="15">
        <f t="shared" si="5"/>
        <v>0.5670103092783505</v>
      </c>
      <c r="H7" s="15">
        <f t="shared" si="5"/>
        <v>0.5670103092783505</v>
      </c>
      <c r="I7" s="15">
        <f t="shared" si="5"/>
        <v>0.5670103092783505</v>
      </c>
      <c r="J7" s="15">
        <f t="shared" si="5"/>
        <v>0.5670103092783505</v>
      </c>
      <c r="K7" s="15">
        <f t="shared" si="5"/>
        <v>0.5670103092783505</v>
      </c>
      <c r="L7" s="15">
        <f t="shared" si="5"/>
        <v>0.5670103092783505</v>
      </c>
      <c r="M7" s="15">
        <f t="shared" si="5"/>
        <v>0.5670103092783505</v>
      </c>
      <c r="N7" s="15">
        <f t="shared" si="5"/>
        <v>0.5670103092783505</v>
      </c>
      <c r="O7" s="15">
        <f t="shared" si="5"/>
        <v>0.5670103092783505</v>
      </c>
      <c r="P7" s="15">
        <f t="shared" si="5"/>
        <v>0.5670103092783505</v>
      </c>
      <c r="Q7" s="15">
        <f t="shared" si="5"/>
        <v>0.5670103092783505</v>
      </c>
      <c r="R7" s="12"/>
      <c r="S7" t="s">
        <v>2318</v>
      </c>
      <c r="T7">
        <v>1</v>
      </c>
      <c r="U7">
        <f>COUNTIF(R12:R480,T7)</f>
        <v>153</v>
      </c>
    </row>
    <row r="8" spans="1:26" ht="16.5" customHeight="1" x14ac:dyDescent="0.25">
      <c r="A8" s="18" t="s">
        <v>2310</v>
      </c>
      <c r="B8" s="12" t="s">
        <v>2334</v>
      </c>
      <c r="C8" s="14">
        <f>$T$2</f>
        <v>97</v>
      </c>
      <c r="D8" s="14">
        <f t="shared" ref="D8:Q8" si="6">$T$2</f>
        <v>97</v>
      </c>
      <c r="E8" s="14">
        <f t="shared" si="6"/>
        <v>97</v>
      </c>
      <c r="F8" s="14">
        <f t="shared" si="6"/>
        <v>97</v>
      </c>
      <c r="G8" s="14">
        <f t="shared" si="6"/>
        <v>97</v>
      </c>
      <c r="H8" s="14">
        <f t="shared" si="6"/>
        <v>97</v>
      </c>
      <c r="I8" s="14">
        <f t="shared" si="6"/>
        <v>97</v>
      </c>
      <c r="J8" s="14">
        <f t="shared" si="6"/>
        <v>97</v>
      </c>
      <c r="K8" s="14">
        <f t="shared" si="6"/>
        <v>97</v>
      </c>
      <c r="L8" s="14">
        <f t="shared" si="6"/>
        <v>97</v>
      </c>
      <c r="M8" s="14">
        <f t="shared" si="6"/>
        <v>97</v>
      </c>
      <c r="N8" s="14">
        <f t="shared" si="6"/>
        <v>97</v>
      </c>
      <c r="O8" s="14">
        <f t="shared" si="6"/>
        <v>97</v>
      </c>
      <c r="P8" s="14">
        <f t="shared" si="6"/>
        <v>97</v>
      </c>
      <c r="Q8" s="14">
        <f t="shared" si="6"/>
        <v>97</v>
      </c>
      <c r="R8" s="17"/>
      <c r="S8" t="s">
        <v>2319</v>
      </c>
      <c r="T8">
        <v>2</v>
      </c>
      <c r="U8">
        <f>(COUNTIF($R$12:$R$480,T8))</f>
        <v>37</v>
      </c>
    </row>
    <row r="9" spans="1:26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7</v>
      </c>
      <c r="E9" s="20">
        <f t="shared" ref="E9:Q9" si="7">COUNTIFS(D12:D1000,1,E12:E1000,"")</f>
        <v>16</v>
      </c>
      <c r="F9" s="20">
        <f t="shared" si="7"/>
        <v>14</v>
      </c>
      <c r="G9" s="20">
        <f t="shared" si="7"/>
        <v>7</v>
      </c>
      <c r="H9" s="20">
        <f t="shared" si="7"/>
        <v>23</v>
      </c>
      <c r="I9" s="20">
        <f t="shared" si="7"/>
        <v>22</v>
      </c>
      <c r="J9" s="20">
        <f t="shared" si="7"/>
        <v>19</v>
      </c>
      <c r="K9" s="20">
        <f t="shared" si="7"/>
        <v>20</v>
      </c>
      <c r="L9" s="20">
        <f t="shared" si="7"/>
        <v>27</v>
      </c>
      <c r="M9" s="20">
        <f t="shared" si="7"/>
        <v>40</v>
      </c>
      <c r="N9" s="20">
        <f t="shared" si="7"/>
        <v>28</v>
      </c>
      <c r="O9" s="20">
        <f t="shared" si="7"/>
        <v>23</v>
      </c>
      <c r="P9" s="20">
        <f t="shared" si="7"/>
        <v>25</v>
      </c>
      <c r="Q9" s="20">
        <f t="shared" si="7"/>
        <v>15</v>
      </c>
      <c r="R9" s="17"/>
      <c r="S9" t="s">
        <v>2320</v>
      </c>
      <c r="T9">
        <v>3</v>
      </c>
      <c r="U9">
        <f t="shared" ref="U9:U17" si="8">(COUNTIF($R$12:$R$480,T9))</f>
        <v>14</v>
      </c>
    </row>
    <row r="10" spans="1:26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8</v>
      </c>
      <c r="E10" s="20">
        <f t="shared" ref="E10:Q10" si="9">COUNTIFS(E12:E1000,1,D12:D1000,"")</f>
        <v>9</v>
      </c>
      <c r="F10" s="20">
        <f t="shared" si="9"/>
        <v>21</v>
      </c>
      <c r="G10" s="20">
        <f t="shared" si="9"/>
        <v>24</v>
      </c>
      <c r="H10" s="20">
        <f t="shared" si="9"/>
        <v>28</v>
      </c>
      <c r="I10" s="20">
        <f t="shared" si="9"/>
        <v>19</v>
      </c>
      <c r="J10" s="20">
        <f t="shared" si="9"/>
        <v>17</v>
      </c>
      <c r="K10" s="20">
        <f t="shared" si="9"/>
        <v>28</v>
      </c>
      <c r="L10" s="20">
        <f t="shared" si="9"/>
        <v>30</v>
      </c>
      <c r="M10" s="20">
        <f t="shared" si="9"/>
        <v>25</v>
      </c>
      <c r="N10" s="20">
        <f t="shared" si="9"/>
        <v>33</v>
      </c>
      <c r="O10" s="20">
        <f t="shared" si="9"/>
        <v>28</v>
      </c>
      <c r="P10" s="20">
        <f t="shared" si="9"/>
        <v>13</v>
      </c>
      <c r="Q10" s="20">
        <f t="shared" si="9"/>
        <v>6</v>
      </c>
      <c r="R10" s="17"/>
      <c r="S10" t="s">
        <v>2321</v>
      </c>
      <c r="T10">
        <v>4</v>
      </c>
      <c r="U10">
        <f t="shared" si="8"/>
        <v>6</v>
      </c>
    </row>
    <row r="11" spans="1:26" ht="16.5" customHeight="1" x14ac:dyDescent="0.25">
      <c r="A11" s="82"/>
      <c r="B11" s="17" t="s">
        <v>2337</v>
      </c>
      <c r="C11" s="20">
        <f>C2</f>
        <v>41</v>
      </c>
      <c r="D11" s="20">
        <f>COUNTIFS(D12:D1000,1,C12:C1000,1)</f>
        <v>34</v>
      </c>
      <c r="E11" s="20">
        <f t="shared" ref="E11:Q11" si="10">COUNTIFS(E12:E1000,1,D12:D1000,1)</f>
        <v>26</v>
      </c>
      <c r="F11" s="20">
        <f t="shared" si="10"/>
        <v>21</v>
      </c>
      <c r="G11" s="20">
        <f t="shared" si="10"/>
        <v>35</v>
      </c>
      <c r="H11" s="20">
        <f t="shared" si="10"/>
        <v>36</v>
      </c>
      <c r="I11" s="20">
        <f t="shared" si="10"/>
        <v>42</v>
      </c>
      <c r="J11" s="20">
        <f t="shared" si="10"/>
        <v>42</v>
      </c>
      <c r="K11" s="20">
        <f t="shared" si="10"/>
        <v>39</v>
      </c>
      <c r="L11" s="20">
        <f t="shared" si="10"/>
        <v>40</v>
      </c>
      <c r="M11" s="20">
        <f t="shared" si="10"/>
        <v>30</v>
      </c>
      <c r="N11" s="20">
        <f t="shared" si="10"/>
        <v>27</v>
      </c>
      <c r="O11" s="20">
        <f t="shared" si="10"/>
        <v>37</v>
      </c>
      <c r="P11" s="20">
        <f t="shared" si="10"/>
        <v>40</v>
      </c>
      <c r="Q11" s="20">
        <f t="shared" si="10"/>
        <v>38</v>
      </c>
      <c r="R11" s="17"/>
      <c r="S11" t="s">
        <v>2322</v>
      </c>
      <c r="T11">
        <v>5</v>
      </c>
      <c r="U11">
        <f t="shared" si="8"/>
        <v>11</v>
      </c>
    </row>
    <row r="12" spans="1:26" x14ac:dyDescent="0.25">
      <c r="B12" s="6" t="s">
        <v>1424</v>
      </c>
      <c r="C12" s="10"/>
      <c r="D12" s="10"/>
      <c r="E12" s="10"/>
      <c r="F12" s="10"/>
      <c r="G12" s="10"/>
      <c r="H12" s="10"/>
      <c r="I12" s="10"/>
      <c r="J12" s="10"/>
      <c r="K12" s="10">
        <v>1</v>
      </c>
      <c r="L12" s="10"/>
      <c r="M12" s="10"/>
      <c r="N12" s="10"/>
      <c r="O12" s="10"/>
      <c r="P12" s="10"/>
      <c r="Q12" s="10"/>
      <c r="R12" s="10">
        <v>1</v>
      </c>
      <c r="S12" t="s">
        <v>2323</v>
      </c>
      <c r="T12">
        <v>6</v>
      </c>
      <c r="U12">
        <f t="shared" si="8"/>
        <v>7</v>
      </c>
    </row>
    <row r="13" spans="1:26" x14ac:dyDescent="0.25">
      <c r="B13" s="6" t="s">
        <v>1413</v>
      </c>
      <c r="C13" s="10"/>
      <c r="D13" s="10"/>
      <c r="E13" s="10"/>
      <c r="F13" s="10"/>
      <c r="G13" s="10"/>
      <c r="H13" s="10"/>
      <c r="I13" s="10"/>
      <c r="J13" s="10"/>
      <c r="K13" s="10">
        <v>1</v>
      </c>
      <c r="L13" s="10"/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4</v>
      </c>
    </row>
    <row r="14" spans="1:26" x14ac:dyDescent="0.25">
      <c r="B14" s="6" t="s">
        <v>1569</v>
      </c>
      <c r="C14" s="10"/>
      <c r="D14" s="10"/>
      <c r="E14" s="10"/>
      <c r="F14" s="10"/>
      <c r="G14" s="10"/>
      <c r="H14" s="10"/>
      <c r="I14" s="10"/>
      <c r="J14" s="10"/>
      <c r="K14" s="10"/>
      <c r="L14" s="10">
        <v>1</v>
      </c>
      <c r="M14" s="10"/>
      <c r="N14" s="10"/>
      <c r="O14" s="10"/>
      <c r="P14" s="10"/>
      <c r="Q14" s="10"/>
      <c r="R14" s="10">
        <v>1</v>
      </c>
      <c r="S14" t="s">
        <v>2326</v>
      </c>
      <c r="T14">
        <v>8</v>
      </c>
      <c r="U14">
        <f t="shared" si="8"/>
        <v>6</v>
      </c>
    </row>
    <row r="15" spans="1:26" x14ac:dyDescent="0.25">
      <c r="B15" s="6" t="s">
        <v>1909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>
        <v>1</v>
      </c>
      <c r="O15" s="10">
        <v>1</v>
      </c>
      <c r="P15" s="10">
        <v>1</v>
      </c>
      <c r="Q15" s="10"/>
      <c r="R15" s="10">
        <v>3</v>
      </c>
      <c r="S15" t="s">
        <v>2327</v>
      </c>
      <c r="T15">
        <v>9</v>
      </c>
      <c r="U15">
        <f t="shared" si="8"/>
        <v>3</v>
      </c>
    </row>
    <row r="16" spans="1:26" x14ac:dyDescent="0.25">
      <c r="B16" s="6" t="s">
        <v>2232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1</v>
      </c>
      <c r="R16" s="10">
        <v>1</v>
      </c>
      <c r="S16" t="s">
        <v>2324</v>
      </c>
      <c r="T16">
        <v>10</v>
      </c>
      <c r="U16">
        <f t="shared" si="8"/>
        <v>6</v>
      </c>
    </row>
    <row r="17" spans="2:21" x14ac:dyDescent="0.25">
      <c r="B17" s="6" t="s">
        <v>975</v>
      </c>
      <c r="C17" s="10"/>
      <c r="D17" s="10"/>
      <c r="E17" s="10"/>
      <c r="F17" s="10"/>
      <c r="G17" s="10"/>
      <c r="H17" s="10">
        <v>1</v>
      </c>
      <c r="I17" s="10">
        <v>1</v>
      </c>
      <c r="J17" s="10">
        <v>1</v>
      </c>
      <c r="K17" s="10"/>
      <c r="L17" s="10"/>
      <c r="M17" s="10"/>
      <c r="N17" s="10"/>
      <c r="O17" s="10"/>
      <c r="P17" s="10"/>
      <c r="Q17" s="10"/>
      <c r="R17" s="10">
        <v>3</v>
      </c>
      <c r="S17" t="s">
        <v>2328</v>
      </c>
      <c r="T17">
        <v>11</v>
      </c>
      <c r="U17">
        <f t="shared" si="8"/>
        <v>3</v>
      </c>
    </row>
    <row r="18" spans="2:21" x14ac:dyDescent="0.25">
      <c r="B18" s="6" t="s">
        <v>1281</v>
      </c>
      <c r="C18" s="10"/>
      <c r="D18" s="10"/>
      <c r="E18" s="10"/>
      <c r="F18" s="10"/>
      <c r="G18" s="10"/>
      <c r="H18" s="10"/>
      <c r="I18" s="10"/>
      <c r="J18" s="10">
        <v>1</v>
      </c>
      <c r="K18" s="10"/>
      <c r="L18" s="10"/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14</v>
      </c>
    </row>
    <row r="19" spans="2:21" x14ac:dyDescent="0.25">
      <c r="B19" s="6" t="s">
        <v>237</v>
      </c>
      <c r="C19" s="10">
        <v>1</v>
      </c>
      <c r="D19" s="10">
        <v>1</v>
      </c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>
        <v>2</v>
      </c>
    </row>
    <row r="20" spans="2:21" x14ac:dyDescent="0.25">
      <c r="B20" s="6" t="s">
        <v>1574</v>
      </c>
      <c r="C20" s="10"/>
      <c r="D20" s="10"/>
      <c r="E20" s="10"/>
      <c r="F20" s="10"/>
      <c r="G20" s="10"/>
      <c r="H20" s="10"/>
      <c r="I20" s="10"/>
      <c r="J20" s="10"/>
      <c r="K20" s="10"/>
      <c r="L20" s="10">
        <v>1</v>
      </c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974</v>
      </c>
      <c r="C21" s="10"/>
      <c r="D21" s="10"/>
      <c r="E21" s="10"/>
      <c r="F21" s="10"/>
      <c r="G21" s="10"/>
      <c r="H21" s="10">
        <v>1</v>
      </c>
      <c r="I21" s="10"/>
      <c r="J21" s="10"/>
      <c r="K21" s="10"/>
      <c r="L21" s="10"/>
      <c r="M21" s="10"/>
      <c r="N21" s="10"/>
      <c r="O21" s="10"/>
      <c r="P21" s="10"/>
      <c r="Q21" s="10"/>
      <c r="R21" s="10">
        <v>1</v>
      </c>
    </row>
    <row r="22" spans="2:21" x14ac:dyDescent="0.25">
      <c r="B22" s="6" t="s">
        <v>1756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>
        <v>1</v>
      </c>
      <c r="N22" s="10"/>
      <c r="O22" s="10"/>
      <c r="P22" s="10"/>
      <c r="Q22" s="10"/>
      <c r="R22" s="10">
        <v>1</v>
      </c>
    </row>
    <row r="23" spans="2:21" x14ac:dyDescent="0.25">
      <c r="B23" s="6" t="s">
        <v>2233</v>
      </c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>
        <v>1</v>
      </c>
      <c r="R23" s="10">
        <v>1</v>
      </c>
    </row>
    <row r="24" spans="2:21" x14ac:dyDescent="0.25">
      <c r="B24" s="6" t="s">
        <v>630</v>
      </c>
      <c r="C24" s="10"/>
      <c r="D24" s="10"/>
      <c r="E24" s="10"/>
      <c r="F24" s="10">
        <v>1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>
        <v>1</v>
      </c>
    </row>
    <row r="25" spans="2:21" x14ac:dyDescent="0.25">
      <c r="B25" s="6" t="s">
        <v>1645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>
        <v>1</v>
      </c>
      <c r="O25" s="10">
        <v>1</v>
      </c>
      <c r="P25" s="10"/>
      <c r="Q25" s="10"/>
      <c r="R25" s="10">
        <v>2</v>
      </c>
    </row>
    <row r="26" spans="2:21" x14ac:dyDescent="0.25">
      <c r="B26" s="6" t="s">
        <v>629</v>
      </c>
      <c r="C26" s="10"/>
      <c r="D26" s="10"/>
      <c r="E26" s="10"/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0">
        <v>1</v>
      </c>
      <c r="P26" s="10">
        <v>1</v>
      </c>
      <c r="Q26" s="10">
        <v>1</v>
      </c>
      <c r="R26" s="10">
        <v>12</v>
      </c>
    </row>
    <row r="27" spans="2:21" x14ac:dyDescent="0.25">
      <c r="B27" s="6" t="s">
        <v>2072</v>
      </c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>
        <v>1</v>
      </c>
      <c r="P27" s="10">
        <v>1</v>
      </c>
      <c r="Q27" s="10"/>
      <c r="R27" s="10">
        <v>2</v>
      </c>
    </row>
    <row r="28" spans="2:21" x14ac:dyDescent="0.25">
      <c r="B28" s="6" t="s">
        <v>486</v>
      </c>
      <c r="C28" s="10"/>
      <c r="D28" s="10"/>
      <c r="E28" s="10">
        <v>1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227</v>
      </c>
      <c r="C29" s="10">
        <v>1</v>
      </c>
      <c r="D29" s="10">
        <v>1</v>
      </c>
      <c r="E29" s="10">
        <v>1</v>
      </c>
      <c r="F29" s="10">
        <v>1</v>
      </c>
      <c r="G29" s="10">
        <v>1</v>
      </c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>
        <v>5</v>
      </c>
    </row>
    <row r="30" spans="2:21" x14ac:dyDescent="0.25">
      <c r="B30" s="6" t="s">
        <v>487</v>
      </c>
      <c r="C30" s="10"/>
      <c r="D30" s="10"/>
      <c r="E30" s="10">
        <v>1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>
        <v>1</v>
      </c>
    </row>
    <row r="31" spans="2:21" x14ac:dyDescent="0.25">
      <c r="B31" s="6" t="s">
        <v>2235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>
        <v>1</v>
      </c>
      <c r="R31" s="10">
        <v>1</v>
      </c>
    </row>
    <row r="32" spans="2:21" x14ac:dyDescent="0.25">
      <c r="B32" s="6" t="s">
        <v>215</v>
      </c>
      <c r="C32" s="10">
        <v>1</v>
      </c>
      <c r="D32" s="10">
        <v>1</v>
      </c>
      <c r="E32" s="10">
        <v>1</v>
      </c>
      <c r="F32" s="10">
        <v>1</v>
      </c>
      <c r="G32" s="10">
        <v>1</v>
      </c>
      <c r="H32" s="10">
        <v>1</v>
      </c>
      <c r="I32" s="10">
        <v>1</v>
      </c>
      <c r="J32" s="10">
        <v>1</v>
      </c>
      <c r="K32" s="10">
        <v>1</v>
      </c>
      <c r="L32" s="10">
        <v>1</v>
      </c>
      <c r="M32" s="10">
        <v>1</v>
      </c>
      <c r="N32" s="10">
        <v>1</v>
      </c>
      <c r="O32" s="10">
        <v>1</v>
      </c>
      <c r="P32" s="10">
        <v>1</v>
      </c>
      <c r="Q32" s="10">
        <v>1</v>
      </c>
      <c r="R32" s="10">
        <v>15</v>
      </c>
    </row>
    <row r="33" spans="2:18" x14ac:dyDescent="0.25">
      <c r="B33" s="6" t="s">
        <v>245</v>
      </c>
      <c r="C33" s="10">
        <v>1</v>
      </c>
      <c r="D33" s="10">
        <v>1</v>
      </c>
      <c r="E33" s="10">
        <v>1</v>
      </c>
      <c r="F33" s="10">
        <v>1</v>
      </c>
      <c r="G33" s="10">
        <v>1</v>
      </c>
      <c r="H33" s="10">
        <v>1</v>
      </c>
      <c r="I33" s="10">
        <v>1</v>
      </c>
      <c r="J33" s="10">
        <v>1</v>
      </c>
      <c r="K33" s="10">
        <v>1</v>
      </c>
      <c r="L33" s="10">
        <v>1</v>
      </c>
      <c r="M33" s="10">
        <v>1</v>
      </c>
      <c r="N33" s="10">
        <v>1</v>
      </c>
      <c r="O33" s="10">
        <v>1</v>
      </c>
      <c r="P33" s="10">
        <v>1</v>
      </c>
      <c r="Q33" s="10">
        <v>1</v>
      </c>
      <c r="R33" s="10">
        <v>15</v>
      </c>
    </row>
    <row r="34" spans="2:18" x14ac:dyDescent="0.25">
      <c r="B34" s="6" t="s">
        <v>1749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>
        <v>1</v>
      </c>
      <c r="N34" s="10"/>
      <c r="O34" s="10"/>
      <c r="P34" s="10"/>
      <c r="Q34" s="10"/>
      <c r="R34" s="10">
        <v>1</v>
      </c>
    </row>
    <row r="35" spans="2:18" x14ac:dyDescent="0.25">
      <c r="B35" s="6" t="s">
        <v>2069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>
        <v>1</v>
      </c>
      <c r="P35" s="10"/>
      <c r="Q35" s="10"/>
      <c r="R35" s="10">
        <v>1</v>
      </c>
    </row>
    <row r="36" spans="2:18" x14ac:dyDescent="0.25">
      <c r="B36" s="6" t="s">
        <v>493</v>
      </c>
      <c r="C36" s="10"/>
      <c r="D36" s="10"/>
      <c r="E36" s="10">
        <v>1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365</v>
      </c>
      <c r="C37" s="10"/>
      <c r="D37" s="10">
        <v>1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792</v>
      </c>
      <c r="C38" s="10"/>
      <c r="D38" s="10"/>
      <c r="E38" s="10"/>
      <c r="F38" s="10"/>
      <c r="G38" s="10">
        <v>1</v>
      </c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>
        <v>1</v>
      </c>
    </row>
    <row r="39" spans="2:18" x14ac:dyDescent="0.25">
      <c r="B39" s="6" t="s">
        <v>1746</v>
      </c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>
        <v>1</v>
      </c>
      <c r="N39" s="10"/>
      <c r="O39" s="10"/>
      <c r="P39" s="10"/>
      <c r="Q39" s="10"/>
      <c r="R39" s="10">
        <v>1</v>
      </c>
    </row>
    <row r="40" spans="2:18" x14ac:dyDescent="0.25">
      <c r="B40" s="6" t="s">
        <v>1416</v>
      </c>
      <c r="C40" s="10"/>
      <c r="D40" s="10"/>
      <c r="E40" s="10"/>
      <c r="F40" s="10"/>
      <c r="G40" s="10"/>
      <c r="H40" s="10"/>
      <c r="I40" s="10"/>
      <c r="J40" s="10"/>
      <c r="K40" s="10">
        <v>1</v>
      </c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632</v>
      </c>
      <c r="C41" s="10"/>
      <c r="D41" s="10"/>
      <c r="E41" s="10"/>
      <c r="F41" s="10">
        <v>1</v>
      </c>
      <c r="G41" s="10">
        <v>1</v>
      </c>
      <c r="H41" s="10">
        <v>1</v>
      </c>
      <c r="I41" s="10">
        <v>1</v>
      </c>
      <c r="J41" s="10">
        <v>1</v>
      </c>
      <c r="K41" s="10"/>
      <c r="L41" s="10"/>
      <c r="M41" s="10"/>
      <c r="N41" s="10"/>
      <c r="O41" s="10"/>
      <c r="P41" s="10"/>
      <c r="Q41" s="10"/>
      <c r="R41" s="10">
        <v>5</v>
      </c>
    </row>
    <row r="42" spans="2:18" x14ac:dyDescent="0.25">
      <c r="B42" s="6" t="s">
        <v>1282</v>
      </c>
      <c r="C42" s="10"/>
      <c r="D42" s="10"/>
      <c r="E42" s="10"/>
      <c r="F42" s="10"/>
      <c r="G42" s="10"/>
      <c r="H42" s="10"/>
      <c r="I42" s="10"/>
      <c r="J42" s="10">
        <v>1</v>
      </c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1742</v>
      </c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>
        <v>1</v>
      </c>
      <c r="N43" s="10"/>
      <c r="O43" s="10"/>
      <c r="P43" s="10"/>
      <c r="Q43" s="10"/>
      <c r="R43" s="10">
        <v>1</v>
      </c>
    </row>
    <row r="44" spans="2:18" x14ac:dyDescent="0.25">
      <c r="B44" s="6" t="s">
        <v>212</v>
      </c>
      <c r="C44" s="10">
        <v>1</v>
      </c>
      <c r="D44" s="10">
        <v>1</v>
      </c>
      <c r="E44" s="10">
        <v>1</v>
      </c>
      <c r="F44" s="10">
        <v>1</v>
      </c>
      <c r="G44" s="10"/>
      <c r="H44" s="10">
        <v>1</v>
      </c>
      <c r="I44" s="10">
        <v>1</v>
      </c>
      <c r="J44" s="10">
        <v>1</v>
      </c>
      <c r="K44" s="10">
        <v>1</v>
      </c>
      <c r="L44" s="10">
        <v>1</v>
      </c>
      <c r="M44" s="10">
        <v>1</v>
      </c>
      <c r="N44" s="10">
        <v>1</v>
      </c>
      <c r="O44" s="10">
        <v>1</v>
      </c>
      <c r="P44" s="10">
        <v>1</v>
      </c>
      <c r="Q44" s="10"/>
      <c r="R44" s="10">
        <v>13</v>
      </c>
    </row>
    <row r="45" spans="2:18" x14ac:dyDescent="0.25">
      <c r="B45" s="6" t="s">
        <v>1079</v>
      </c>
      <c r="C45" s="10"/>
      <c r="D45" s="10"/>
      <c r="E45" s="10"/>
      <c r="F45" s="10"/>
      <c r="G45" s="10"/>
      <c r="H45" s="10"/>
      <c r="I45" s="10"/>
      <c r="J45" s="10"/>
      <c r="K45" s="10">
        <v>1</v>
      </c>
      <c r="L45" s="10"/>
      <c r="M45" s="10"/>
      <c r="N45" s="10"/>
      <c r="O45" s="10"/>
      <c r="P45" s="10"/>
      <c r="Q45" s="10"/>
      <c r="R45" s="10">
        <v>1</v>
      </c>
    </row>
    <row r="46" spans="2:18" x14ac:dyDescent="0.25">
      <c r="B46" s="6" t="s">
        <v>782</v>
      </c>
      <c r="C46" s="10"/>
      <c r="D46" s="10"/>
      <c r="E46" s="10"/>
      <c r="F46" s="10"/>
      <c r="G46" s="10">
        <v>1</v>
      </c>
      <c r="H46" s="10"/>
      <c r="I46" s="10"/>
      <c r="J46" s="10"/>
      <c r="K46" s="10">
        <v>1</v>
      </c>
      <c r="L46" s="10"/>
      <c r="M46" s="10"/>
      <c r="N46" s="10"/>
      <c r="O46" s="10"/>
      <c r="P46" s="10"/>
      <c r="Q46" s="10"/>
      <c r="R46" s="10">
        <v>2</v>
      </c>
    </row>
    <row r="47" spans="2:18" x14ac:dyDescent="0.25">
      <c r="B47" s="6" t="s">
        <v>1748</v>
      </c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>
        <v>1</v>
      </c>
      <c r="N47" s="10"/>
      <c r="O47" s="10"/>
      <c r="P47" s="10"/>
      <c r="Q47" s="10"/>
      <c r="R47" s="10">
        <v>1</v>
      </c>
    </row>
    <row r="48" spans="2:18" x14ac:dyDescent="0.25">
      <c r="B48" s="6" t="s">
        <v>1575</v>
      </c>
      <c r="C48" s="10"/>
      <c r="D48" s="10"/>
      <c r="E48" s="10"/>
      <c r="F48" s="10"/>
      <c r="G48" s="10"/>
      <c r="H48" s="10"/>
      <c r="I48" s="10"/>
      <c r="J48" s="10"/>
      <c r="K48" s="10"/>
      <c r="L48" s="10">
        <v>1</v>
      </c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1740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>
        <v>1</v>
      </c>
      <c r="N49" s="10"/>
      <c r="O49" s="10">
        <v>1</v>
      </c>
      <c r="P49" s="10"/>
      <c r="Q49" s="10"/>
      <c r="R49" s="10">
        <v>2</v>
      </c>
    </row>
    <row r="50" spans="2:18" x14ac:dyDescent="0.25">
      <c r="B50" s="6" t="s">
        <v>634</v>
      </c>
      <c r="C50" s="10"/>
      <c r="D50" s="10"/>
      <c r="E50" s="10"/>
      <c r="F50" s="10">
        <v>1</v>
      </c>
      <c r="G50" s="10">
        <v>1</v>
      </c>
      <c r="H50" s="10">
        <v>1</v>
      </c>
      <c r="I50" s="10">
        <v>1</v>
      </c>
      <c r="J50" s="10">
        <v>1</v>
      </c>
      <c r="K50" s="10">
        <v>1</v>
      </c>
      <c r="L50" s="10">
        <v>1</v>
      </c>
      <c r="M50" s="10"/>
      <c r="N50" s="10">
        <v>1</v>
      </c>
      <c r="O50" s="10">
        <v>1</v>
      </c>
      <c r="P50" s="10"/>
      <c r="Q50" s="10"/>
      <c r="R50" s="10">
        <v>9</v>
      </c>
    </row>
    <row r="51" spans="2:18" x14ac:dyDescent="0.25">
      <c r="B51" s="6" t="s">
        <v>1577</v>
      </c>
      <c r="C51" s="10"/>
      <c r="D51" s="10"/>
      <c r="E51" s="10"/>
      <c r="F51" s="10"/>
      <c r="G51" s="10"/>
      <c r="H51" s="10"/>
      <c r="I51" s="10"/>
      <c r="J51" s="10"/>
      <c r="K51" s="10"/>
      <c r="L51" s="10">
        <v>1</v>
      </c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491</v>
      </c>
      <c r="C52" s="10"/>
      <c r="D52" s="10"/>
      <c r="E52" s="10">
        <v>1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>
        <v>1</v>
      </c>
    </row>
    <row r="53" spans="2:18" x14ac:dyDescent="0.25">
      <c r="B53" s="6" t="s">
        <v>1140</v>
      </c>
      <c r="C53" s="10"/>
      <c r="D53" s="10"/>
      <c r="E53" s="10"/>
      <c r="F53" s="10"/>
      <c r="G53" s="10"/>
      <c r="H53" s="10"/>
      <c r="I53" s="10">
        <v>1</v>
      </c>
      <c r="J53" s="10">
        <v>1</v>
      </c>
      <c r="K53" s="10">
        <v>1</v>
      </c>
      <c r="L53" s="10">
        <v>1</v>
      </c>
      <c r="M53" s="10">
        <v>1</v>
      </c>
      <c r="N53" s="10">
        <v>1</v>
      </c>
      <c r="O53" s="10">
        <v>1</v>
      </c>
      <c r="P53" s="10"/>
      <c r="Q53" s="10"/>
      <c r="R53" s="10">
        <v>7</v>
      </c>
    </row>
    <row r="54" spans="2:18" x14ac:dyDescent="0.25">
      <c r="B54" s="6" t="s">
        <v>1466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>
        <v>1</v>
      </c>
      <c r="N54" s="10">
        <v>1</v>
      </c>
      <c r="O54" s="10"/>
      <c r="P54" s="10"/>
      <c r="Q54" s="10"/>
      <c r="R54" s="10">
        <v>2</v>
      </c>
    </row>
    <row r="55" spans="2:18" x14ac:dyDescent="0.25">
      <c r="B55" s="6" t="s">
        <v>779</v>
      </c>
      <c r="C55" s="10"/>
      <c r="D55" s="10"/>
      <c r="E55" s="10"/>
      <c r="F55" s="10"/>
      <c r="G55" s="10">
        <v>1</v>
      </c>
      <c r="H55" s="10">
        <v>1</v>
      </c>
      <c r="I55" s="10">
        <v>1</v>
      </c>
      <c r="J55" s="10">
        <v>1</v>
      </c>
      <c r="K55" s="10">
        <v>1</v>
      </c>
      <c r="L55" s="10"/>
      <c r="M55" s="10"/>
      <c r="N55" s="10"/>
      <c r="O55" s="10"/>
      <c r="P55" s="10"/>
      <c r="Q55" s="10"/>
      <c r="R55" s="10">
        <v>5</v>
      </c>
    </row>
    <row r="56" spans="2:18" x14ac:dyDescent="0.25">
      <c r="B56" s="6" t="s">
        <v>246</v>
      </c>
      <c r="C56" s="10">
        <v>1</v>
      </c>
      <c r="D56" s="10">
        <v>1</v>
      </c>
      <c r="E56" s="10">
        <v>1</v>
      </c>
      <c r="F56" s="10">
        <v>1</v>
      </c>
      <c r="G56" s="10">
        <v>1</v>
      </c>
      <c r="H56" s="10">
        <v>1</v>
      </c>
      <c r="I56" s="10">
        <v>1</v>
      </c>
      <c r="J56" s="10">
        <v>1</v>
      </c>
      <c r="K56" s="10">
        <v>1</v>
      </c>
      <c r="L56" s="10">
        <v>1</v>
      </c>
      <c r="M56" s="10"/>
      <c r="N56" s="10"/>
      <c r="O56" s="10"/>
      <c r="P56" s="10">
        <v>1</v>
      </c>
      <c r="Q56" s="10">
        <v>1</v>
      </c>
      <c r="R56" s="10">
        <v>12</v>
      </c>
    </row>
    <row r="57" spans="2:18" x14ac:dyDescent="0.25">
      <c r="B57" s="6" t="s">
        <v>1583</v>
      </c>
      <c r="C57" s="10"/>
      <c r="D57" s="10"/>
      <c r="E57" s="10"/>
      <c r="F57" s="10"/>
      <c r="G57" s="10"/>
      <c r="H57" s="10"/>
      <c r="I57" s="10"/>
      <c r="J57" s="10"/>
      <c r="K57" s="10"/>
      <c r="L57" s="10">
        <v>1</v>
      </c>
      <c r="M57" s="10">
        <v>1</v>
      </c>
      <c r="N57" s="10">
        <v>1</v>
      </c>
      <c r="O57" s="10"/>
      <c r="P57" s="10"/>
      <c r="Q57" s="10"/>
      <c r="R57" s="10">
        <v>3</v>
      </c>
    </row>
    <row r="58" spans="2:18" x14ac:dyDescent="0.25">
      <c r="B58" s="6" t="s">
        <v>369</v>
      </c>
      <c r="C58" s="10"/>
      <c r="D58" s="10">
        <v>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1280</v>
      </c>
      <c r="C59" s="10"/>
      <c r="D59" s="10"/>
      <c r="E59" s="10"/>
      <c r="F59" s="10"/>
      <c r="G59" s="10"/>
      <c r="H59" s="10"/>
      <c r="I59" s="10"/>
      <c r="J59" s="10">
        <v>1</v>
      </c>
      <c r="K59" s="10"/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490</v>
      </c>
      <c r="C60" s="10"/>
      <c r="D60" s="10"/>
      <c r="E60" s="10">
        <v>1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239</v>
      </c>
      <c r="C61" s="10">
        <v>1</v>
      </c>
      <c r="D61" s="10">
        <v>1</v>
      </c>
      <c r="E61" s="10">
        <v>1</v>
      </c>
      <c r="F61" s="10">
        <v>1</v>
      </c>
      <c r="G61" s="10">
        <v>1</v>
      </c>
      <c r="H61" s="10">
        <v>1</v>
      </c>
      <c r="I61" s="10">
        <v>1</v>
      </c>
      <c r="J61" s="10"/>
      <c r="K61" s="10"/>
      <c r="L61" s="10"/>
      <c r="M61" s="10">
        <v>1</v>
      </c>
      <c r="N61" s="10">
        <v>1</v>
      </c>
      <c r="O61" s="10">
        <v>1</v>
      </c>
      <c r="P61" s="10">
        <v>1</v>
      </c>
      <c r="Q61" s="10"/>
      <c r="R61" s="10">
        <v>11</v>
      </c>
    </row>
    <row r="62" spans="2:18" x14ac:dyDescent="0.25">
      <c r="B62" s="6" t="s">
        <v>1412</v>
      </c>
      <c r="C62" s="10"/>
      <c r="D62" s="10"/>
      <c r="E62" s="10"/>
      <c r="F62" s="10"/>
      <c r="G62" s="10"/>
      <c r="H62" s="10"/>
      <c r="I62" s="10"/>
      <c r="J62" s="10"/>
      <c r="K62" s="10">
        <v>1</v>
      </c>
      <c r="L62" s="10"/>
      <c r="M62" s="10"/>
      <c r="N62" s="10"/>
      <c r="O62" s="10"/>
      <c r="P62" s="10"/>
      <c r="Q62" s="10"/>
      <c r="R62" s="10">
        <v>1</v>
      </c>
    </row>
    <row r="63" spans="2:18" x14ac:dyDescent="0.25">
      <c r="B63" s="6" t="s">
        <v>1132</v>
      </c>
      <c r="C63" s="10"/>
      <c r="D63" s="10"/>
      <c r="E63" s="10"/>
      <c r="F63" s="10"/>
      <c r="G63" s="10"/>
      <c r="H63" s="10"/>
      <c r="I63" s="10">
        <v>1</v>
      </c>
      <c r="J63" s="10"/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1589</v>
      </c>
      <c r="C64" s="10"/>
      <c r="D64" s="10"/>
      <c r="E64" s="10"/>
      <c r="F64" s="10"/>
      <c r="G64" s="10"/>
      <c r="H64" s="10"/>
      <c r="I64" s="10"/>
      <c r="J64" s="10"/>
      <c r="K64" s="10"/>
      <c r="L64" s="10">
        <v>1</v>
      </c>
      <c r="M64" s="10"/>
      <c r="N64" s="10"/>
      <c r="O64" s="10"/>
      <c r="P64" s="10"/>
      <c r="Q64" s="10"/>
      <c r="R64" s="10">
        <v>1</v>
      </c>
    </row>
    <row r="65" spans="2:18" x14ac:dyDescent="0.25">
      <c r="B65" s="6" t="s">
        <v>366</v>
      </c>
      <c r="C65" s="10"/>
      <c r="D65" s="10">
        <v>1</v>
      </c>
      <c r="E65" s="10"/>
      <c r="F65" s="10"/>
      <c r="G65" s="10"/>
      <c r="H65" s="10"/>
      <c r="I65" s="10"/>
      <c r="J65" s="10"/>
      <c r="K65" s="10"/>
      <c r="L65" s="10">
        <v>1</v>
      </c>
      <c r="M65" s="10"/>
      <c r="N65" s="10"/>
      <c r="O65" s="10">
        <v>1</v>
      </c>
      <c r="P65" s="10">
        <v>1</v>
      </c>
      <c r="Q65" s="10">
        <v>1</v>
      </c>
      <c r="R65" s="10">
        <v>5</v>
      </c>
    </row>
    <row r="66" spans="2:18" x14ac:dyDescent="0.25">
      <c r="B66" s="6" t="s">
        <v>229</v>
      </c>
      <c r="C66" s="10">
        <v>1</v>
      </c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>
        <v>1</v>
      </c>
    </row>
    <row r="67" spans="2:18" x14ac:dyDescent="0.25">
      <c r="B67" s="6" t="s">
        <v>1428</v>
      </c>
      <c r="C67" s="10"/>
      <c r="D67" s="10"/>
      <c r="E67" s="10"/>
      <c r="F67" s="10"/>
      <c r="G67" s="10"/>
      <c r="H67" s="10"/>
      <c r="I67" s="10"/>
      <c r="J67" s="10"/>
      <c r="K67" s="10">
        <v>1</v>
      </c>
      <c r="L67" s="10"/>
      <c r="M67" s="10"/>
      <c r="N67" s="10"/>
      <c r="O67" s="10"/>
      <c r="P67" s="10"/>
      <c r="Q67" s="10"/>
      <c r="R67" s="10">
        <v>1</v>
      </c>
    </row>
    <row r="68" spans="2:18" x14ac:dyDescent="0.25">
      <c r="B68" s="6" t="s">
        <v>252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>
        <v>1</v>
      </c>
      <c r="O68" s="10"/>
      <c r="P68" s="10"/>
      <c r="Q68" s="10"/>
      <c r="R68" s="10">
        <v>1</v>
      </c>
    </row>
    <row r="69" spans="2:18" x14ac:dyDescent="0.25">
      <c r="B69" s="6" t="s">
        <v>980</v>
      </c>
      <c r="C69" s="10"/>
      <c r="D69" s="10"/>
      <c r="E69" s="10"/>
      <c r="F69" s="10"/>
      <c r="G69" s="10"/>
      <c r="H69" s="10">
        <v>1</v>
      </c>
      <c r="I69" s="10">
        <v>1</v>
      </c>
      <c r="J69" s="10">
        <v>1</v>
      </c>
      <c r="K69" s="10"/>
      <c r="L69" s="10"/>
      <c r="M69" s="10"/>
      <c r="N69" s="10"/>
      <c r="O69" s="10"/>
      <c r="P69" s="10"/>
      <c r="Q69" s="10"/>
      <c r="R69" s="10">
        <v>3</v>
      </c>
    </row>
    <row r="70" spans="2:18" x14ac:dyDescent="0.25">
      <c r="B70" s="6" t="s">
        <v>1430</v>
      </c>
      <c r="C70" s="10"/>
      <c r="D70" s="10"/>
      <c r="E70" s="10"/>
      <c r="F70" s="10"/>
      <c r="G70" s="10"/>
      <c r="H70" s="10"/>
      <c r="I70" s="10"/>
      <c r="J70" s="10"/>
      <c r="K70" s="10">
        <v>1</v>
      </c>
      <c r="L70" s="10">
        <v>1</v>
      </c>
      <c r="M70" s="10"/>
      <c r="N70" s="10"/>
      <c r="O70" s="10"/>
      <c r="P70" s="10"/>
      <c r="Q70" s="10"/>
      <c r="R70" s="10">
        <v>2</v>
      </c>
    </row>
    <row r="71" spans="2:18" x14ac:dyDescent="0.25">
      <c r="B71" s="6" t="s">
        <v>224</v>
      </c>
      <c r="C71" s="10">
        <v>1</v>
      </c>
      <c r="D71" s="10">
        <v>1</v>
      </c>
      <c r="E71" s="10">
        <v>1</v>
      </c>
      <c r="F71" s="10">
        <v>1</v>
      </c>
      <c r="G71" s="10">
        <v>1</v>
      </c>
      <c r="H71" s="10">
        <v>1</v>
      </c>
      <c r="I71" s="10">
        <v>1</v>
      </c>
      <c r="J71" s="10">
        <v>1</v>
      </c>
      <c r="K71" s="10">
        <v>1</v>
      </c>
      <c r="L71" s="10">
        <v>1</v>
      </c>
      <c r="M71" s="10"/>
      <c r="N71" s="10">
        <v>1</v>
      </c>
      <c r="O71" s="10">
        <v>1</v>
      </c>
      <c r="P71" s="10">
        <v>1</v>
      </c>
      <c r="Q71" s="10">
        <v>1</v>
      </c>
      <c r="R71" s="10">
        <v>14</v>
      </c>
    </row>
    <row r="72" spans="2:18" x14ac:dyDescent="0.25">
      <c r="B72" s="6" t="s">
        <v>1747</v>
      </c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>
        <v>1</v>
      </c>
      <c r="N72" s="10"/>
      <c r="O72" s="10"/>
      <c r="P72" s="10"/>
      <c r="Q72" s="10"/>
      <c r="R72" s="10">
        <v>1</v>
      </c>
    </row>
    <row r="73" spans="2:18" x14ac:dyDescent="0.25">
      <c r="B73" s="6" t="s">
        <v>221</v>
      </c>
      <c r="C73" s="10">
        <v>1</v>
      </c>
      <c r="D73" s="10">
        <v>1</v>
      </c>
      <c r="E73" s="10">
        <v>1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>
        <v>3</v>
      </c>
    </row>
    <row r="74" spans="2:18" x14ac:dyDescent="0.25">
      <c r="B74" s="6" t="s">
        <v>2078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>
        <v>1</v>
      </c>
      <c r="P74" s="10">
        <v>1</v>
      </c>
      <c r="Q74" s="10"/>
      <c r="R74" s="10">
        <v>2</v>
      </c>
    </row>
    <row r="75" spans="2:18" x14ac:dyDescent="0.25">
      <c r="B75" s="6" t="s">
        <v>242</v>
      </c>
      <c r="C75" s="10">
        <v>1</v>
      </c>
      <c r="D75" s="10"/>
      <c r="E75" s="10"/>
      <c r="F75" s="10"/>
      <c r="G75" s="10"/>
      <c r="H75" s="10"/>
      <c r="I75" s="10"/>
      <c r="J75" s="10"/>
      <c r="K75" s="10">
        <v>1</v>
      </c>
      <c r="L75" s="10">
        <v>1</v>
      </c>
      <c r="M75" s="10">
        <v>1</v>
      </c>
      <c r="N75" s="10">
        <v>1</v>
      </c>
      <c r="O75" s="10">
        <v>1</v>
      </c>
      <c r="P75" s="10">
        <v>1</v>
      </c>
      <c r="Q75" s="10">
        <v>1</v>
      </c>
      <c r="R75" s="10">
        <v>8</v>
      </c>
    </row>
    <row r="76" spans="2:18" x14ac:dyDescent="0.25">
      <c r="B76" s="6" t="s">
        <v>1752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>
        <v>1</v>
      </c>
      <c r="N76" s="10"/>
      <c r="O76" s="10"/>
      <c r="P76" s="10"/>
      <c r="Q76" s="10"/>
      <c r="R76" s="10">
        <v>1</v>
      </c>
    </row>
    <row r="77" spans="2:18" x14ac:dyDescent="0.25">
      <c r="B77" s="6" t="s">
        <v>1431</v>
      </c>
      <c r="C77" s="10"/>
      <c r="D77" s="10"/>
      <c r="E77" s="10"/>
      <c r="F77" s="10"/>
      <c r="G77" s="10"/>
      <c r="H77" s="10"/>
      <c r="I77" s="10"/>
      <c r="J77" s="10"/>
      <c r="K77" s="10">
        <v>1</v>
      </c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363</v>
      </c>
      <c r="C78" s="10"/>
      <c r="D78" s="10">
        <v>1</v>
      </c>
      <c r="E78" s="10"/>
      <c r="F78" s="10"/>
      <c r="G78" s="10"/>
      <c r="H78" s="10"/>
      <c r="I78" s="10"/>
      <c r="J78" s="10"/>
      <c r="K78" s="10"/>
      <c r="L78" s="10"/>
      <c r="M78" s="10">
        <v>1</v>
      </c>
      <c r="N78" s="10">
        <v>1</v>
      </c>
      <c r="O78" s="10"/>
      <c r="P78" s="10"/>
      <c r="Q78" s="10"/>
      <c r="R78" s="10">
        <v>3</v>
      </c>
    </row>
    <row r="79" spans="2:18" x14ac:dyDescent="0.25">
      <c r="B79" s="6" t="s">
        <v>640</v>
      </c>
      <c r="C79" s="10"/>
      <c r="D79" s="10"/>
      <c r="E79" s="10"/>
      <c r="F79" s="10">
        <v>1</v>
      </c>
      <c r="G79" s="10">
        <v>1</v>
      </c>
      <c r="H79" s="10"/>
      <c r="I79" s="10">
        <v>1</v>
      </c>
      <c r="J79" s="10">
        <v>1</v>
      </c>
      <c r="K79" s="10">
        <v>1</v>
      </c>
      <c r="L79" s="10">
        <v>1</v>
      </c>
      <c r="M79" s="10">
        <v>1</v>
      </c>
      <c r="N79" s="10"/>
      <c r="O79" s="10">
        <v>1</v>
      </c>
      <c r="P79" s="10"/>
      <c r="Q79" s="10"/>
      <c r="R79" s="10">
        <v>8</v>
      </c>
    </row>
    <row r="80" spans="2:18" x14ac:dyDescent="0.25">
      <c r="B80" s="6" t="s">
        <v>790</v>
      </c>
      <c r="C80" s="10"/>
      <c r="D80" s="10"/>
      <c r="E80" s="10"/>
      <c r="F80" s="10"/>
      <c r="G80" s="10">
        <v>1</v>
      </c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>
        <v>1</v>
      </c>
    </row>
    <row r="81" spans="2:18" x14ac:dyDescent="0.25">
      <c r="B81" s="6" t="s">
        <v>1578</v>
      </c>
      <c r="C81" s="10"/>
      <c r="D81" s="10"/>
      <c r="E81" s="10"/>
      <c r="F81" s="10"/>
      <c r="G81" s="10"/>
      <c r="H81" s="10"/>
      <c r="I81" s="10"/>
      <c r="J81" s="10"/>
      <c r="K81" s="10"/>
      <c r="L81" s="10">
        <v>1</v>
      </c>
      <c r="M81" s="10"/>
      <c r="N81" s="10"/>
      <c r="O81" s="10"/>
      <c r="P81" s="10"/>
      <c r="Q81" s="10"/>
      <c r="R81" s="10">
        <v>1</v>
      </c>
    </row>
    <row r="82" spans="2:18" x14ac:dyDescent="0.25">
      <c r="B82" s="6" t="s">
        <v>1422</v>
      </c>
      <c r="C82" s="10"/>
      <c r="D82" s="10"/>
      <c r="E82" s="10"/>
      <c r="F82" s="10"/>
      <c r="G82" s="10"/>
      <c r="H82" s="10"/>
      <c r="I82" s="10"/>
      <c r="J82" s="10"/>
      <c r="K82" s="10">
        <v>1</v>
      </c>
      <c r="L82" s="10">
        <v>1</v>
      </c>
      <c r="M82" s="10">
        <v>1</v>
      </c>
      <c r="N82" s="10"/>
      <c r="O82" s="10"/>
      <c r="P82" s="10"/>
      <c r="Q82" s="10"/>
      <c r="R82" s="10">
        <v>3</v>
      </c>
    </row>
    <row r="83" spans="2:18" x14ac:dyDescent="0.25">
      <c r="B83" s="6" t="s">
        <v>776</v>
      </c>
      <c r="C83" s="10"/>
      <c r="D83" s="10"/>
      <c r="E83" s="10"/>
      <c r="F83" s="10"/>
      <c r="G83" s="10">
        <v>1</v>
      </c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>
        <v>1</v>
      </c>
    </row>
    <row r="84" spans="2:18" x14ac:dyDescent="0.25">
      <c r="B84" s="6" t="s">
        <v>967</v>
      </c>
      <c r="C84" s="10"/>
      <c r="D84" s="10"/>
      <c r="E84" s="10"/>
      <c r="F84" s="10"/>
      <c r="G84" s="10"/>
      <c r="H84" s="10">
        <v>1</v>
      </c>
      <c r="I84" s="10">
        <v>1</v>
      </c>
      <c r="J84" s="10"/>
      <c r="K84" s="10"/>
      <c r="L84" s="10">
        <v>1</v>
      </c>
      <c r="M84" s="10"/>
      <c r="N84" s="10"/>
      <c r="O84" s="10"/>
      <c r="P84" s="10"/>
      <c r="Q84" s="10"/>
      <c r="R84" s="10">
        <v>3</v>
      </c>
    </row>
    <row r="85" spans="2:18" x14ac:dyDescent="0.25">
      <c r="B85" s="6" t="s">
        <v>1919</v>
      </c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>
        <v>1</v>
      </c>
      <c r="O85" s="10"/>
      <c r="P85" s="10"/>
      <c r="Q85" s="10"/>
      <c r="R85" s="10">
        <v>1</v>
      </c>
    </row>
    <row r="86" spans="2:18" x14ac:dyDescent="0.25">
      <c r="B86" s="6" t="s">
        <v>780</v>
      </c>
      <c r="C86" s="10"/>
      <c r="D86" s="10"/>
      <c r="E86" s="10"/>
      <c r="F86" s="10"/>
      <c r="G86" s="10">
        <v>1</v>
      </c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>
        <v>1</v>
      </c>
    </row>
    <row r="87" spans="2:18" x14ac:dyDescent="0.25">
      <c r="B87" s="6" t="s">
        <v>1128</v>
      </c>
      <c r="C87" s="10"/>
      <c r="D87" s="10"/>
      <c r="E87" s="10"/>
      <c r="F87" s="10"/>
      <c r="G87" s="10"/>
      <c r="H87" s="10"/>
      <c r="I87" s="10">
        <v>1</v>
      </c>
      <c r="J87" s="10"/>
      <c r="K87" s="10"/>
      <c r="L87" s="10"/>
      <c r="M87" s="10"/>
      <c r="N87" s="10"/>
      <c r="O87" s="10"/>
      <c r="P87" s="10"/>
      <c r="Q87" s="10"/>
      <c r="R87" s="10">
        <v>1</v>
      </c>
    </row>
    <row r="88" spans="2:18" x14ac:dyDescent="0.25">
      <c r="B88" s="6" t="s">
        <v>2065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>
        <v>1</v>
      </c>
      <c r="P88" s="10"/>
      <c r="Q88" s="10"/>
      <c r="R88" s="10">
        <v>1</v>
      </c>
    </row>
    <row r="89" spans="2:18" x14ac:dyDescent="0.25">
      <c r="B89" s="6" t="s">
        <v>977</v>
      </c>
      <c r="C89" s="10"/>
      <c r="D89" s="10"/>
      <c r="E89" s="10"/>
      <c r="F89" s="10"/>
      <c r="G89" s="10"/>
      <c r="H89" s="10">
        <v>1</v>
      </c>
      <c r="I89" s="10">
        <v>1</v>
      </c>
      <c r="J89" s="10">
        <v>1</v>
      </c>
      <c r="K89" s="10">
        <v>1</v>
      </c>
      <c r="L89" s="10">
        <v>1</v>
      </c>
      <c r="M89" s="10"/>
      <c r="N89" s="10">
        <v>1</v>
      </c>
      <c r="O89" s="10"/>
      <c r="P89" s="10">
        <v>1</v>
      </c>
      <c r="Q89" s="10"/>
      <c r="R89" s="10">
        <v>7</v>
      </c>
    </row>
    <row r="90" spans="2:18" x14ac:dyDescent="0.25">
      <c r="B90" s="6" t="s">
        <v>228</v>
      </c>
      <c r="C90" s="10">
        <v>1</v>
      </c>
      <c r="D90" s="10">
        <v>1</v>
      </c>
      <c r="E90" s="10"/>
      <c r="F90" s="10">
        <v>1</v>
      </c>
      <c r="G90" s="10">
        <v>1</v>
      </c>
      <c r="H90" s="10">
        <v>1</v>
      </c>
      <c r="I90" s="10">
        <v>1</v>
      </c>
      <c r="J90" s="10">
        <v>1</v>
      </c>
      <c r="K90" s="10">
        <v>1</v>
      </c>
      <c r="L90" s="10"/>
      <c r="M90" s="10"/>
      <c r="N90" s="10"/>
      <c r="O90" s="10"/>
      <c r="P90" s="10">
        <v>1</v>
      </c>
      <c r="Q90" s="10">
        <v>1</v>
      </c>
      <c r="R90" s="10">
        <v>10</v>
      </c>
    </row>
    <row r="91" spans="2:18" x14ac:dyDescent="0.25">
      <c r="B91" s="6" t="s">
        <v>233</v>
      </c>
      <c r="C91" s="10">
        <v>1</v>
      </c>
      <c r="D91" s="10">
        <v>1</v>
      </c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>
        <v>2</v>
      </c>
    </row>
    <row r="92" spans="2:18" x14ac:dyDescent="0.25">
      <c r="B92" s="6" t="s">
        <v>1275</v>
      </c>
      <c r="C92" s="10"/>
      <c r="D92" s="10"/>
      <c r="E92" s="10"/>
      <c r="F92" s="10"/>
      <c r="G92" s="10"/>
      <c r="H92" s="10"/>
      <c r="I92" s="10"/>
      <c r="J92" s="10">
        <v>1</v>
      </c>
      <c r="K92" s="10"/>
      <c r="L92" s="10"/>
      <c r="M92" s="10"/>
      <c r="N92" s="10"/>
      <c r="O92" s="10"/>
      <c r="P92" s="10"/>
      <c r="Q92" s="10"/>
      <c r="R92" s="10">
        <v>1</v>
      </c>
    </row>
    <row r="93" spans="2:18" x14ac:dyDescent="0.25">
      <c r="B93" s="6" t="s">
        <v>2066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>
        <v>1</v>
      </c>
      <c r="P93" s="10">
        <v>1</v>
      </c>
      <c r="Q93" s="10"/>
      <c r="R93" s="10">
        <v>2</v>
      </c>
    </row>
    <row r="94" spans="2:18" x14ac:dyDescent="0.25">
      <c r="B94" s="6" t="s">
        <v>1133</v>
      </c>
      <c r="C94" s="10"/>
      <c r="D94" s="10"/>
      <c r="E94" s="10"/>
      <c r="F94" s="10"/>
      <c r="G94" s="10"/>
      <c r="H94" s="10"/>
      <c r="I94" s="10">
        <v>1</v>
      </c>
      <c r="J94" s="10"/>
      <c r="K94" s="10"/>
      <c r="L94" s="10"/>
      <c r="M94" s="10"/>
      <c r="N94" s="10"/>
      <c r="O94" s="10"/>
      <c r="P94" s="10"/>
      <c r="Q94" s="10"/>
      <c r="R94" s="10">
        <v>1</v>
      </c>
    </row>
    <row r="95" spans="2:18" x14ac:dyDescent="0.25">
      <c r="B95" s="6" t="s">
        <v>1755</v>
      </c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>
        <v>1</v>
      </c>
      <c r="N95" s="10"/>
      <c r="O95" s="10"/>
      <c r="P95" s="10"/>
      <c r="Q95" s="10"/>
      <c r="R95" s="10">
        <v>1</v>
      </c>
    </row>
    <row r="96" spans="2:18" x14ac:dyDescent="0.25">
      <c r="B96" s="6" t="s">
        <v>1131</v>
      </c>
      <c r="C96" s="10"/>
      <c r="D96" s="10"/>
      <c r="E96" s="10"/>
      <c r="F96" s="10"/>
      <c r="G96" s="10"/>
      <c r="H96" s="10"/>
      <c r="I96" s="10">
        <v>1</v>
      </c>
      <c r="J96" s="10"/>
      <c r="K96" s="10"/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787</v>
      </c>
      <c r="C97" s="10"/>
      <c r="D97" s="10"/>
      <c r="E97" s="10"/>
      <c r="F97" s="10"/>
      <c r="G97" s="10">
        <v>1</v>
      </c>
      <c r="H97" s="10">
        <v>1</v>
      </c>
      <c r="I97" s="10"/>
      <c r="J97" s="10"/>
      <c r="K97" s="10"/>
      <c r="L97" s="10"/>
      <c r="M97" s="10"/>
      <c r="N97" s="10"/>
      <c r="O97" s="10"/>
      <c r="P97" s="10"/>
      <c r="Q97" s="10"/>
      <c r="R97" s="10">
        <v>2</v>
      </c>
    </row>
    <row r="98" spans="2:18" x14ac:dyDescent="0.25">
      <c r="B98" s="6" t="s">
        <v>1921</v>
      </c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>
        <v>1</v>
      </c>
      <c r="O98" s="10"/>
      <c r="P98" s="10"/>
      <c r="Q98" s="10"/>
      <c r="R98" s="10">
        <v>1</v>
      </c>
    </row>
    <row r="99" spans="2:18" x14ac:dyDescent="0.25">
      <c r="B99" s="6" t="s">
        <v>963</v>
      </c>
      <c r="C99" s="10"/>
      <c r="D99" s="10"/>
      <c r="E99" s="10"/>
      <c r="F99" s="10"/>
      <c r="G99" s="10"/>
      <c r="H99" s="10">
        <v>1</v>
      </c>
      <c r="I99" s="10"/>
      <c r="J99" s="10"/>
      <c r="K99" s="10"/>
      <c r="L99" s="10"/>
      <c r="M99" s="10"/>
      <c r="N99" s="10"/>
      <c r="O99" s="10"/>
      <c r="P99" s="10"/>
      <c r="Q99" s="10"/>
      <c r="R99" s="10">
        <v>1</v>
      </c>
    </row>
    <row r="100" spans="2:18" x14ac:dyDescent="0.25">
      <c r="B100" s="6" t="s">
        <v>1908</v>
      </c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>
        <v>1</v>
      </c>
      <c r="O100" s="10"/>
      <c r="P100" s="10"/>
      <c r="Q100" s="10"/>
      <c r="R100" s="10">
        <v>1</v>
      </c>
    </row>
    <row r="101" spans="2:18" x14ac:dyDescent="0.25">
      <c r="B101" s="6" t="s">
        <v>1920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>
        <v>1</v>
      </c>
      <c r="O101" s="10"/>
      <c r="P101" s="10"/>
      <c r="Q101" s="10"/>
      <c r="R101" s="10">
        <v>1</v>
      </c>
    </row>
    <row r="102" spans="2:18" x14ac:dyDescent="0.25">
      <c r="B102" s="6" t="s">
        <v>2180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>
        <v>1</v>
      </c>
      <c r="Q102" s="10">
        <v>1</v>
      </c>
      <c r="R102" s="10">
        <v>2</v>
      </c>
    </row>
    <row r="103" spans="2:18" x14ac:dyDescent="0.25">
      <c r="B103" s="6" t="s">
        <v>1581</v>
      </c>
      <c r="C103" s="10"/>
      <c r="D103" s="10"/>
      <c r="E103" s="10"/>
      <c r="F103" s="10"/>
      <c r="G103" s="10"/>
      <c r="H103" s="10"/>
      <c r="I103" s="10"/>
      <c r="J103" s="10"/>
      <c r="K103" s="10"/>
      <c r="L103" s="10">
        <v>1</v>
      </c>
      <c r="M103" s="10"/>
      <c r="N103" s="10"/>
      <c r="O103" s="10"/>
      <c r="P103" s="10"/>
      <c r="Q103" s="10"/>
      <c r="R103" s="10">
        <v>1</v>
      </c>
    </row>
    <row r="104" spans="2:18" x14ac:dyDescent="0.25">
      <c r="B104" s="6" t="s">
        <v>1418</v>
      </c>
      <c r="C104" s="10"/>
      <c r="D104" s="10"/>
      <c r="E104" s="10"/>
      <c r="F104" s="10"/>
      <c r="G104" s="10"/>
      <c r="H104" s="10"/>
      <c r="I104" s="10"/>
      <c r="J104" s="10"/>
      <c r="K104" s="10">
        <v>1</v>
      </c>
      <c r="L104" s="10"/>
      <c r="M104" s="10"/>
      <c r="N104" s="10"/>
      <c r="O104" s="10"/>
      <c r="P104" s="10"/>
      <c r="Q104" s="10"/>
      <c r="R104" s="10">
        <v>1</v>
      </c>
    </row>
    <row r="105" spans="2:18" x14ac:dyDescent="0.25">
      <c r="B105" s="6" t="s">
        <v>2060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>
        <v>1</v>
      </c>
      <c r="P105" s="10"/>
      <c r="Q105" s="10"/>
      <c r="R105" s="10">
        <v>1</v>
      </c>
    </row>
    <row r="106" spans="2:18" x14ac:dyDescent="0.25">
      <c r="B106" s="6" t="s">
        <v>1745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>
        <v>1</v>
      </c>
      <c r="N106" s="10"/>
      <c r="O106" s="10"/>
      <c r="P106" s="10"/>
      <c r="Q106" s="10"/>
      <c r="R106" s="10">
        <v>1</v>
      </c>
    </row>
    <row r="107" spans="2:18" x14ac:dyDescent="0.25">
      <c r="B107" s="6" t="s">
        <v>1277</v>
      </c>
      <c r="C107" s="10"/>
      <c r="D107" s="10"/>
      <c r="E107" s="10"/>
      <c r="F107" s="10"/>
      <c r="G107" s="10"/>
      <c r="H107" s="10"/>
      <c r="I107" s="10"/>
      <c r="J107" s="10">
        <v>1</v>
      </c>
      <c r="K107" s="10"/>
      <c r="L107" s="10"/>
      <c r="M107" s="10"/>
      <c r="N107" s="10"/>
      <c r="O107" s="10"/>
      <c r="P107" s="10"/>
      <c r="Q107" s="10"/>
      <c r="R107" s="10">
        <v>1</v>
      </c>
    </row>
    <row r="108" spans="2:18" x14ac:dyDescent="0.25">
      <c r="B108" s="6" t="s">
        <v>788</v>
      </c>
      <c r="C108" s="10"/>
      <c r="D108" s="10"/>
      <c r="E108" s="10"/>
      <c r="F108" s="10"/>
      <c r="G108" s="10">
        <v>1</v>
      </c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631</v>
      </c>
      <c r="C109" s="10"/>
      <c r="D109" s="10"/>
      <c r="E109" s="10"/>
      <c r="F109" s="10">
        <v>1</v>
      </c>
      <c r="G109" s="10">
        <v>1</v>
      </c>
      <c r="H109" s="10">
        <v>1</v>
      </c>
      <c r="I109" s="10"/>
      <c r="J109" s="10">
        <v>1</v>
      </c>
      <c r="K109" s="10">
        <v>1</v>
      </c>
      <c r="L109" s="10">
        <v>1</v>
      </c>
      <c r="M109" s="10"/>
      <c r="N109" s="10">
        <v>1</v>
      </c>
      <c r="O109" s="10"/>
      <c r="P109" s="10"/>
      <c r="Q109" s="10"/>
      <c r="R109" s="10">
        <v>7</v>
      </c>
    </row>
    <row r="110" spans="2:18" x14ac:dyDescent="0.25">
      <c r="B110" s="6" t="s">
        <v>1912</v>
      </c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>
        <v>1</v>
      </c>
      <c r="O110" s="10">
        <v>1</v>
      </c>
      <c r="P110" s="10"/>
      <c r="Q110" s="10"/>
      <c r="R110" s="10">
        <v>2</v>
      </c>
    </row>
    <row r="111" spans="2:18" x14ac:dyDescent="0.25">
      <c r="B111" s="6" t="s">
        <v>973</v>
      </c>
      <c r="C111" s="10"/>
      <c r="D111" s="10"/>
      <c r="E111" s="10"/>
      <c r="F111" s="10"/>
      <c r="G111" s="10"/>
      <c r="H111" s="10">
        <v>1</v>
      </c>
      <c r="I111" s="10"/>
      <c r="J111" s="10"/>
      <c r="K111" s="10"/>
      <c r="L111" s="10"/>
      <c r="M111" s="10"/>
      <c r="N111" s="10"/>
      <c r="O111" s="10"/>
      <c r="P111" s="10"/>
      <c r="Q111" s="10"/>
      <c r="R111" s="10">
        <v>1</v>
      </c>
    </row>
    <row r="112" spans="2:18" x14ac:dyDescent="0.25">
      <c r="B112" s="6" t="s">
        <v>774</v>
      </c>
      <c r="C112" s="10"/>
      <c r="D112" s="10"/>
      <c r="E112" s="10"/>
      <c r="F112" s="10"/>
      <c r="G112" s="10">
        <v>1</v>
      </c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>
        <v>1</v>
      </c>
    </row>
    <row r="113" spans="2:18" x14ac:dyDescent="0.25">
      <c r="B113" s="6" t="s">
        <v>1420</v>
      </c>
      <c r="C113" s="10"/>
      <c r="D113" s="10"/>
      <c r="E113" s="10"/>
      <c r="F113" s="10"/>
      <c r="G113" s="10"/>
      <c r="H113" s="10"/>
      <c r="I113" s="10"/>
      <c r="J113" s="10"/>
      <c r="K113" s="10">
        <v>1</v>
      </c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964</v>
      </c>
      <c r="C114" s="10"/>
      <c r="D114" s="10"/>
      <c r="E114" s="10"/>
      <c r="F114" s="10"/>
      <c r="G114" s="10"/>
      <c r="H114" s="10">
        <v>1</v>
      </c>
      <c r="I114" s="10"/>
      <c r="J114" s="10"/>
      <c r="K114" s="10"/>
      <c r="L114" s="10"/>
      <c r="M114" s="10"/>
      <c r="N114" s="10"/>
      <c r="O114" s="10"/>
      <c r="P114" s="10"/>
      <c r="Q114" s="10"/>
      <c r="R114" s="10">
        <v>1</v>
      </c>
    </row>
    <row r="115" spans="2:18" x14ac:dyDescent="0.25">
      <c r="B115" s="6" t="s">
        <v>243</v>
      </c>
      <c r="C115" s="10">
        <v>1</v>
      </c>
      <c r="D115" s="10">
        <v>1</v>
      </c>
      <c r="E115" s="10">
        <v>1</v>
      </c>
      <c r="F115" s="10"/>
      <c r="G115" s="10">
        <v>1</v>
      </c>
      <c r="H115" s="10">
        <v>1</v>
      </c>
      <c r="I115" s="10">
        <v>1</v>
      </c>
      <c r="J115" s="10">
        <v>1</v>
      </c>
      <c r="K115" s="10">
        <v>1</v>
      </c>
      <c r="L115" s="10">
        <v>1</v>
      </c>
      <c r="M115" s="10"/>
      <c r="N115" s="10">
        <v>1</v>
      </c>
      <c r="O115" s="10">
        <v>1</v>
      </c>
      <c r="P115" s="10">
        <v>1</v>
      </c>
      <c r="Q115" s="10">
        <v>1</v>
      </c>
      <c r="R115" s="10">
        <v>13</v>
      </c>
    </row>
    <row r="116" spans="2:18" x14ac:dyDescent="0.25">
      <c r="B116" s="6" t="s">
        <v>1914</v>
      </c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>
        <v>1</v>
      </c>
      <c r="O116" s="10">
        <v>1</v>
      </c>
      <c r="P116" s="10">
        <v>1</v>
      </c>
      <c r="Q116" s="10">
        <v>1</v>
      </c>
      <c r="R116" s="10">
        <v>4</v>
      </c>
    </row>
    <row r="117" spans="2:18" x14ac:dyDescent="0.25">
      <c r="B117" s="6" t="s">
        <v>1588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>
        <v>1</v>
      </c>
      <c r="M117" s="10"/>
      <c r="N117" s="10"/>
      <c r="O117" s="10"/>
      <c r="P117" s="10"/>
      <c r="Q117" s="10"/>
      <c r="R117" s="10">
        <v>1</v>
      </c>
    </row>
    <row r="118" spans="2:18" x14ac:dyDescent="0.25">
      <c r="B118" s="6" t="s">
        <v>637</v>
      </c>
      <c r="C118" s="10"/>
      <c r="D118" s="10"/>
      <c r="E118" s="10"/>
      <c r="F118" s="10">
        <v>1</v>
      </c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>
        <v>1</v>
      </c>
    </row>
    <row r="119" spans="2:18" x14ac:dyDescent="0.25">
      <c r="B119" s="6" t="s">
        <v>2063</v>
      </c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>
        <v>1</v>
      </c>
      <c r="P119" s="10"/>
      <c r="Q119" s="10"/>
      <c r="R119" s="10">
        <v>1</v>
      </c>
    </row>
    <row r="120" spans="2:18" x14ac:dyDescent="0.25">
      <c r="B120" s="6" t="s">
        <v>966</v>
      </c>
      <c r="C120" s="10"/>
      <c r="D120" s="10"/>
      <c r="E120" s="10"/>
      <c r="F120" s="10"/>
      <c r="G120" s="10"/>
      <c r="H120" s="10">
        <v>1</v>
      </c>
      <c r="I120" s="10">
        <v>1</v>
      </c>
      <c r="J120" s="10">
        <v>1</v>
      </c>
      <c r="K120" s="10">
        <v>1</v>
      </c>
      <c r="L120" s="10">
        <v>1</v>
      </c>
      <c r="M120" s="10"/>
      <c r="N120" s="10">
        <v>1</v>
      </c>
      <c r="O120" s="10">
        <v>1</v>
      </c>
      <c r="P120" s="10">
        <v>1</v>
      </c>
      <c r="Q120" s="10"/>
      <c r="R120" s="10">
        <v>8</v>
      </c>
    </row>
    <row r="121" spans="2:18" x14ac:dyDescent="0.25">
      <c r="B121" s="6" t="s">
        <v>794</v>
      </c>
      <c r="C121" s="10"/>
      <c r="D121" s="10"/>
      <c r="E121" s="10"/>
      <c r="F121" s="10"/>
      <c r="G121" s="10">
        <v>1</v>
      </c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>
        <v>1</v>
      </c>
    </row>
    <row r="122" spans="2:18" x14ac:dyDescent="0.25">
      <c r="B122" s="6" t="s">
        <v>208</v>
      </c>
      <c r="C122" s="10">
        <v>1</v>
      </c>
      <c r="D122" s="10">
        <v>1</v>
      </c>
      <c r="E122" s="10">
        <v>1</v>
      </c>
      <c r="F122" s="10">
        <v>1</v>
      </c>
      <c r="G122" s="10">
        <v>1</v>
      </c>
      <c r="H122" s="10">
        <v>1</v>
      </c>
      <c r="I122" s="10">
        <v>1</v>
      </c>
      <c r="J122" s="10">
        <v>1</v>
      </c>
      <c r="K122" s="10"/>
      <c r="L122" s="10">
        <v>1</v>
      </c>
      <c r="M122" s="10">
        <v>1</v>
      </c>
      <c r="N122" s="10">
        <v>1</v>
      </c>
      <c r="O122" s="10">
        <v>1</v>
      </c>
      <c r="P122" s="10">
        <v>1</v>
      </c>
      <c r="Q122" s="10">
        <v>1</v>
      </c>
      <c r="R122" s="10">
        <v>14</v>
      </c>
    </row>
    <row r="123" spans="2:18" x14ac:dyDescent="0.25">
      <c r="B123" s="6" t="s">
        <v>1567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>
        <v>1</v>
      </c>
      <c r="M123" s="10"/>
      <c r="N123" s="10"/>
      <c r="O123" s="10"/>
      <c r="P123" s="10"/>
      <c r="Q123" s="10"/>
      <c r="R123" s="10">
        <v>1</v>
      </c>
    </row>
    <row r="124" spans="2:18" x14ac:dyDescent="0.25">
      <c r="B124" s="6" t="s">
        <v>1572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>
        <v>1</v>
      </c>
      <c r="M124" s="10"/>
      <c r="N124" s="10"/>
      <c r="O124" s="10"/>
      <c r="P124" s="10"/>
      <c r="Q124" s="10"/>
      <c r="R124" s="10">
        <v>1</v>
      </c>
    </row>
    <row r="125" spans="2:18" x14ac:dyDescent="0.25">
      <c r="B125" s="6" t="s">
        <v>219</v>
      </c>
      <c r="C125" s="10">
        <v>1</v>
      </c>
      <c r="D125" s="10">
        <v>1</v>
      </c>
      <c r="E125" s="10">
        <v>1</v>
      </c>
      <c r="F125" s="10">
        <v>1</v>
      </c>
      <c r="G125" s="10">
        <v>1</v>
      </c>
      <c r="H125" s="10">
        <v>1</v>
      </c>
      <c r="I125" s="10">
        <v>1</v>
      </c>
      <c r="J125" s="10">
        <v>1</v>
      </c>
      <c r="K125" s="10">
        <v>1</v>
      </c>
      <c r="L125" s="10">
        <v>1</v>
      </c>
      <c r="M125" s="10">
        <v>1</v>
      </c>
      <c r="N125" s="10">
        <v>1</v>
      </c>
      <c r="O125" s="10">
        <v>1</v>
      </c>
      <c r="P125" s="10">
        <v>1</v>
      </c>
      <c r="Q125" s="10">
        <v>1</v>
      </c>
      <c r="R125" s="10">
        <v>15</v>
      </c>
    </row>
    <row r="126" spans="2:18" x14ac:dyDescent="0.25">
      <c r="B126" s="6" t="s">
        <v>364</v>
      </c>
      <c r="C126" s="10"/>
      <c r="D126" s="10">
        <v>1</v>
      </c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>
        <v>1</v>
      </c>
    </row>
    <row r="127" spans="2:18" x14ac:dyDescent="0.25">
      <c r="B127" s="6" t="s">
        <v>217</v>
      </c>
      <c r="C127" s="10">
        <v>1</v>
      </c>
      <c r="D127" s="10">
        <v>1</v>
      </c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>
        <v>2</v>
      </c>
    </row>
    <row r="128" spans="2:18" x14ac:dyDescent="0.25">
      <c r="B128" s="6" t="s">
        <v>970</v>
      </c>
      <c r="C128" s="10"/>
      <c r="D128" s="10"/>
      <c r="E128" s="10"/>
      <c r="F128" s="10"/>
      <c r="G128" s="10"/>
      <c r="H128" s="10">
        <v>1</v>
      </c>
      <c r="I128" s="10"/>
      <c r="J128" s="10"/>
      <c r="K128" s="10"/>
      <c r="L128" s="10"/>
      <c r="M128" s="10"/>
      <c r="N128" s="10"/>
      <c r="O128" s="10"/>
      <c r="P128" s="10"/>
      <c r="Q128" s="10"/>
      <c r="R128" s="10">
        <v>1</v>
      </c>
    </row>
    <row r="129" spans="2:18" x14ac:dyDescent="0.25">
      <c r="B129" s="6" t="s">
        <v>1284</v>
      </c>
      <c r="C129" s="10"/>
      <c r="D129" s="10"/>
      <c r="E129" s="10"/>
      <c r="F129" s="10"/>
      <c r="G129" s="10"/>
      <c r="H129" s="10"/>
      <c r="I129" s="10"/>
      <c r="J129" s="10">
        <v>1</v>
      </c>
      <c r="K129" s="10"/>
      <c r="L129" s="10"/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635</v>
      </c>
      <c r="C130" s="10"/>
      <c r="D130" s="10"/>
      <c r="E130" s="10"/>
      <c r="F130" s="10">
        <v>1</v>
      </c>
      <c r="G130" s="10">
        <v>1</v>
      </c>
      <c r="H130" s="10">
        <v>1</v>
      </c>
      <c r="I130" s="10">
        <v>1</v>
      </c>
      <c r="J130" s="10"/>
      <c r="K130" s="10"/>
      <c r="L130" s="10"/>
      <c r="M130" s="10"/>
      <c r="N130" s="10"/>
      <c r="O130" s="10"/>
      <c r="P130" s="10"/>
      <c r="Q130" s="10"/>
      <c r="R130" s="10">
        <v>4</v>
      </c>
    </row>
    <row r="131" spans="2:18" x14ac:dyDescent="0.25">
      <c r="B131" s="6" t="s">
        <v>232</v>
      </c>
      <c r="C131" s="10">
        <v>1</v>
      </c>
      <c r="D131" s="10">
        <v>1</v>
      </c>
      <c r="E131" s="10"/>
      <c r="F131" s="10"/>
      <c r="G131" s="10"/>
      <c r="H131" s="10"/>
      <c r="I131" s="10">
        <v>1</v>
      </c>
      <c r="J131" s="10">
        <v>1</v>
      </c>
      <c r="K131" s="10"/>
      <c r="L131" s="10"/>
      <c r="M131" s="10">
        <v>1</v>
      </c>
      <c r="N131" s="10"/>
      <c r="O131" s="10">
        <v>1</v>
      </c>
      <c r="P131" s="10">
        <v>1</v>
      </c>
      <c r="Q131" s="10">
        <v>1</v>
      </c>
      <c r="R131" s="10">
        <v>8</v>
      </c>
    </row>
    <row r="132" spans="2:18" x14ac:dyDescent="0.25">
      <c r="B132" s="6" t="s">
        <v>2177</v>
      </c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>
        <v>1</v>
      </c>
      <c r="Q132" s="10">
        <v>1</v>
      </c>
      <c r="R132" s="10">
        <v>2</v>
      </c>
    </row>
    <row r="133" spans="2:18" x14ac:dyDescent="0.25">
      <c r="B133" s="6" t="s">
        <v>1137</v>
      </c>
      <c r="C133" s="10"/>
      <c r="D133" s="10"/>
      <c r="E133" s="10"/>
      <c r="F133" s="10"/>
      <c r="G133" s="10"/>
      <c r="H133" s="10"/>
      <c r="I133" s="10">
        <v>1</v>
      </c>
      <c r="J133" s="10"/>
      <c r="K133" s="10"/>
      <c r="L133" s="10"/>
      <c r="M133" s="10"/>
      <c r="N133" s="10"/>
      <c r="O133" s="10"/>
      <c r="P133" s="10"/>
      <c r="Q133" s="10"/>
      <c r="R133" s="10">
        <v>1</v>
      </c>
    </row>
    <row r="134" spans="2:18" x14ac:dyDescent="0.25">
      <c r="B134" s="6" t="s">
        <v>969</v>
      </c>
      <c r="C134" s="10"/>
      <c r="D134" s="10"/>
      <c r="E134" s="10"/>
      <c r="F134" s="10"/>
      <c r="G134" s="10"/>
      <c r="H134" s="10">
        <v>1</v>
      </c>
      <c r="I134" s="10"/>
      <c r="J134" s="10"/>
      <c r="K134" s="10"/>
      <c r="L134" s="10"/>
      <c r="M134" s="10"/>
      <c r="N134" s="10"/>
      <c r="O134" s="10"/>
      <c r="P134" s="10"/>
      <c r="Q134" s="10"/>
      <c r="R134" s="10">
        <v>1</v>
      </c>
    </row>
    <row r="135" spans="2:18" x14ac:dyDescent="0.25">
      <c r="B135" s="6" t="s">
        <v>1916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>
        <v>1</v>
      </c>
      <c r="O135" s="10"/>
      <c r="P135" s="10"/>
      <c r="Q135" s="10"/>
      <c r="R135" s="10">
        <v>1</v>
      </c>
    </row>
    <row r="136" spans="2:18" x14ac:dyDescent="0.25">
      <c r="B136" s="6" t="s">
        <v>1425</v>
      </c>
      <c r="C136" s="10"/>
      <c r="D136" s="10"/>
      <c r="E136" s="10"/>
      <c r="F136" s="10"/>
      <c r="G136" s="10"/>
      <c r="H136" s="10"/>
      <c r="I136" s="10"/>
      <c r="J136" s="10"/>
      <c r="K136" s="10">
        <v>1</v>
      </c>
      <c r="L136" s="10">
        <v>1</v>
      </c>
      <c r="M136" s="10"/>
      <c r="N136" s="10"/>
      <c r="O136" s="10"/>
      <c r="P136" s="10"/>
      <c r="Q136" s="10"/>
      <c r="R136" s="10">
        <v>2</v>
      </c>
    </row>
    <row r="137" spans="2:18" x14ac:dyDescent="0.25">
      <c r="B137" s="6" t="s">
        <v>1913</v>
      </c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>
        <v>1</v>
      </c>
      <c r="O137" s="10"/>
      <c r="P137" s="10"/>
      <c r="Q137" s="10"/>
      <c r="R137" s="10">
        <v>1</v>
      </c>
    </row>
    <row r="138" spans="2:18" x14ac:dyDescent="0.25">
      <c r="B138" s="6" t="s">
        <v>781</v>
      </c>
      <c r="C138" s="10"/>
      <c r="D138" s="10"/>
      <c r="E138" s="10"/>
      <c r="F138" s="10"/>
      <c r="G138" s="10">
        <v>1</v>
      </c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>
        <v>1</v>
      </c>
    </row>
    <row r="139" spans="2:18" x14ac:dyDescent="0.25">
      <c r="B139" s="6" t="s">
        <v>968</v>
      </c>
      <c r="C139" s="10"/>
      <c r="D139" s="10"/>
      <c r="E139" s="10"/>
      <c r="F139" s="10"/>
      <c r="G139" s="10"/>
      <c r="H139" s="10">
        <v>1</v>
      </c>
      <c r="I139" s="10"/>
      <c r="J139" s="10"/>
      <c r="K139" s="10"/>
      <c r="L139" s="10"/>
      <c r="M139" s="10"/>
      <c r="N139" s="10"/>
      <c r="O139" s="10"/>
      <c r="P139" s="10"/>
      <c r="Q139" s="10"/>
      <c r="R139" s="10">
        <v>1</v>
      </c>
    </row>
    <row r="140" spans="2:18" x14ac:dyDescent="0.25">
      <c r="B140" s="6" t="s">
        <v>1571</v>
      </c>
      <c r="C140" s="10"/>
      <c r="D140" s="10"/>
      <c r="E140" s="10"/>
      <c r="F140" s="10"/>
      <c r="G140" s="10"/>
      <c r="H140" s="10"/>
      <c r="I140" s="10"/>
      <c r="J140" s="10"/>
      <c r="K140" s="10"/>
      <c r="L140" s="10">
        <v>1</v>
      </c>
      <c r="M140" s="10"/>
      <c r="N140" s="10"/>
      <c r="O140" s="10"/>
      <c r="P140" s="10"/>
      <c r="Q140" s="10"/>
      <c r="R140" s="10">
        <v>1</v>
      </c>
    </row>
    <row r="141" spans="2:18" x14ac:dyDescent="0.25">
      <c r="B141" s="6" t="s">
        <v>2178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>
        <v>1</v>
      </c>
      <c r="Q141" s="10">
        <v>1</v>
      </c>
      <c r="R141" s="10">
        <v>2</v>
      </c>
    </row>
    <row r="142" spans="2:18" x14ac:dyDescent="0.25">
      <c r="B142" s="6" t="s">
        <v>777</v>
      </c>
      <c r="C142" s="10"/>
      <c r="D142" s="10"/>
      <c r="E142" s="10"/>
      <c r="F142" s="10"/>
      <c r="G142" s="10">
        <v>1</v>
      </c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>
        <v>1</v>
      </c>
    </row>
    <row r="143" spans="2:18" x14ac:dyDescent="0.25">
      <c r="B143" s="6" t="s">
        <v>1753</v>
      </c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>
        <v>1</v>
      </c>
      <c r="N143" s="10"/>
      <c r="O143" s="10"/>
      <c r="P143" s="10"/>
      <c r="Q143" s="10"/>
      <c r="R143" s="10">
        <v>1</v>
      </c>
    </row>
    <row r="144" spans="2:18" x14ac:dyDescent="0.25">
      <c r="B144" s="6" t="s">
        <v>2176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>
        <v>1</v>
      </c>
      <c r="Q144" s="10">
        <v>1</v>
      </c>
      <c r="R144" s="10">
        <v>2</v>
      </c>
    </row>
    <row r="145" spans="2:18" x14ac:dyDescent="0.25">
      <c r="B145" s="6" t="s">
        <v>627</v>
      </c>
      <c r="C145" s="10"/>
      <c r="D145" s="10"/>
      <c r="E145" s="10"/>
      <c r="F145" s="10">
        <v>1</v>
      </c>
      <c r="G145" s="10">
        <v>1</v>
      </c>
      <c r="H145" s="10">
        <v>1</v>
      </c>
      <c r="I145" s="10">
        <v>1</v>
      </c>
      <c r="J145" s="10">
        <v>1</v>
      </c>
      <c r="K145" s="10">
        <v>1</v>
      </c>
      <c r="L145" s="10">
        <v>1</v>
      </c>
      <c r="M145" s="10"/>
      <c r="N145" s="10"/>
      <c r="O145" s="10"/>
      <c r="P145" s="10"/>
      <c r="Q145" s="10"/>
      <c r="R145" s="10">
        <v>7</v>
      </c>
    </row>
    <row r="146" spans="2:18" x14ac:dyDescent="0.25">
      <c r="B146" s="6" t="s">
        <v>489</v>
      </c>
      <c r="C146" s="10"/>
      <c r="D146" s="10"/>
      <c r="E146" s="10">
        <v>1</v>
      </c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>
        <v>1</v>
      </c>
    </row>
    <row r="147" spans="2:18" x14ac:dyDescent="0.25">
      <c r="B147" s="6" t="s">
        <v>1587</v>
      </c>
      <c r="C147" s="10"/>
      <c r="D147" s="10"/>
      <c r="E147" s="10"/>
      <c r="F147" s="10"/>
      <c r="G147" s="10"/>
      <c r="H147" s="10"/>
      <c r="I147" s="10"/>
      <c r="J147" s="10"/>
      <c r="K147" s="10"/>
      <c r="L147" s="10">
        <v>1</v>
      </c>
      <c r="M147" s="10"/>
      <c r="N147" s="10"/>
      <c r="O147" s="10"/>
      <c r="P147" s="10"/>
      <c r="Q147" s="10"/>
      <c r="R147" s="10">
        <v>1</v>
      </c>
    </row>
    <row r="148" spans="2:18" x14ac:dyDescent="0.25">
      <c r="B148" s="6" t="s">
        <v>1423</v>
      </c>
      <c r="C148" s="10"/>
      <c r="D148" s="10"/>
      <c r="E148" s="10"/>
      <c r="F148" s="10"/>
      <c r="G148" s="10"/>
      <c r="H148" s="10"/>
      <c r="I148" s="10"/>
      <c r="J148" s="10"/>
      <c r="K148" s="10">
        <v>1</v>
      </c>
      <c r="L148" s="10"/>
      <c r="M148" s="10"/>
      <c r="N148" s="10"/>
      <c r="O148" s="10"/>
      <c r="P148" s="10"/>
      <c r="Q148" s="10"/>
      <c r="R148" s="10">
        <v>1</v>
      </c>
    </row>
    <row r="149" spans="2:18" x14ac:dyDescent="0.25">
      <c r="B149" s="6" t="s">
        <v>2175</v>
      </c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>
        <v>1</v>
      </c>
      <c r="Q149" s="10"/>
      <c r="R149" s="10">
        <v>1</v>
      </c>
    </row>
    <row r="150" spans="2:18" x14ac:dyDescent="0.25">
      <c r="B150" s="6" t="s">
        <v>1421</v>
      </c>
      <c r="C150" s="10"/>
      <c r="D150" s="10"/>
      <c r="E150" s="10"/>
      <c r="F150" s="10"/>
      <c r="G150" s="10"/>
      <c r="H150" s="10"/>
      <c r="I150" s="10"/>
      <c r="J150" s="10"/>
      <c r="K150" s="10">
        <v>1</v>
      </c>
      <c r="L150" s="10"/>
      <c r="M150" s="10"/>
      <c r="N150" s="10"/>
      <c r="O150" s="10"/>
      <c r="P150" s="10"/>
      <c r="Q150" s="10"/>
      <c r="R150" s="10">
        <v>1</v>
      </c>
    </row>
    <row r="151" spans="2:18" x14ac:dyDescent="0.25">
      <c r="B151" s="6" t="s">
        <v>978</v>
      </c>
      <c r="C151" s="10"/>
      <c r="D151" s="10"/>
      <c r="E151" s="10"/>
      <c r="F151" s="10"/>
      <c r="G151" s="10"/>
      <c r="H151" s="10">
        <v>1</v>
      </c>
      <c r="I151" s="10"/>
      <c r="J151" s="10"/>
      <c r="K151" s="10"/>
      <c r="L151" s="10"/>
      <c r="M151" s="10"/>
      <c r="N151" s="10"/>
      <c r="O151" s="10"/>
      <c r="P151" s="10"/>
      <c r="Q151" s="10"/>
      <c r="R151" s="10">
        <v>1</v>
      </c>
    </row>
    <row r="152" spans="2:18" x14ac:dyDescent="0.25">
      <c r="B152" s="6" t="s">
        <v>213</v>
      </c>
      <c r="C152" s="10">
        <v>1</v>
      </c>
      <c r="D152" s="10">
        <v>1</v>
      </c>
      <c r="E152" s="10">
        <v>1</v>
      </c>
      <c r="F152" s="10"/>
      <c r="G152" s="10"/>
      <c r="H152" s="10">
        <v>1</v>
      </c>
      <c r="I152" s="10">
        <v>1</v>
      </c>
      <c r="J152" s="10">
        <v>1</v>
      </c>
      <c r="K152" s="10">
        <v>1</v>
      </c>
      <c r="L152" s="10"/>
      <c r="M152" s="10">
        <v>1</v>
      </c>
      <c r="N152" s="10">
        <v>1</v>
      </c>
      <c r="O152" s="10">
        <v>1</v>
      </c>
      <c r="P152" s="10">
        <v>1</v>
      </c>
      <c r="Q152" s="10">
        <v>1</v>
      </c>
      <c r="R152" s="10">
        <v>12</v>
      </c>
    </row>
    <row r="153" spans="2:18" x14ac:dyDescent="0.25">
      <c r="B153" s="6" t="s">
        <v>625</v>
      </c>
      <c r="C153" s="10"/>
      <c r="D153" s="10"/>
      <c r="E153" s="10"/>
      <c r="F153" s="10">
        <v>1</v>
      </c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>
        <v>1</v>
      </c>
    </row>
    <row r="154" spans="2:18" x14ac:dyDescent="0.25">
      <c r="B154" s="6" t="s">
        <v>785</v>
      </c>
      <c r="C154" s="10"/>
      <c r="D154" s="10"/>
      <c r="E154" s="10"/>
      <c r="F154" s="10"/>
      <c r="G154" s="10">
        <v>1</v>
      </c>
      <c r="H154" s="10">
        <v>1</v>
      </c>
      <c r="I154" s="10">
        <v>1</v>
      </c>
      <c r="J154" s="10">
        <v>1</v>
      </c>
      <c r="K154" s="10">
        <v>1</v>
      </c>
      <c r="L154" s="10">
        <v>1</v>
      </c>
      <c r="M154" s="10"/>
      <c r="N154" s="10"/>
      <c r="O154" s="10"/>
      <c r="P154" s="10"/>
      <c r="Q154" s="10"/>
      <c r="R154" s="10">
        <v>6</v>
      </c>
    </row>
    <row r="155" spans="2:18" x14ac:dyDescent="0.25">
      <c r="B155" s="6" t="s">
        <v>1535</v>
      </c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>
        <v>1</v>
      </c>
      <c r="N155" s="10"/>
      <c r="O155" s="10"/>
      <c r="P155" s="10"/>
      <c r="Q155" s="10"/>
      <c r="R155" s="10">
        <v>1</v>
      </c>
    </row>
    <row r="156" spans="2:18" x14ac:dyDescent="0.25">
      <c r="B156" s="6" t="s">
        <v>211</v>
      </c>
      <c r="C156" s="10">
        <v>1</v>
      </c>
      <c r="D156" s="10">
        <v>1</v>
      </c>
      <c r="E156" s="10">
        <v>1</v>
      </c>
      <c r="F156" s="10">
        <v>1</v>
      </c>
      <c r="G156" s="10">
        <v>1</v>
      </c>
      <c r="H156" s="10">
        <v>1</v>
      </c>
      <c r="I156" s="10">
        <v>1</v>
      </c>
      <c r="J156" s="10">
        <v>1</v>
      </c>
      <c r="K156" s="10">
        <v>1</v>
      </c>
      <c r="L156" s="10">
        <v>1</v>
      </c>
      <c r="M156" s="10">
        <v>1</v>
      </c>
      <c r="N156" s="10">
        <v>1</v>
      </c>
      <c r="O156" s="10">
        <v>1</v>
      </c>
      <c r="P156" s="10">
        <v>1</v>
      </c>
      <c r="Q156" s="10">
        <v>1</v>
      </c>
      <c r="R156" s="10">
        <v>15</v>
      </c>
    </row>
    <row r="157" spans="2:18" x14ac:dyDescent="0.25">
      <c r="B157" s="6" t="s">
        <v>1276</v>
      </c>
      <c r="C157" s="10"/>
      <c r="D157" s="10"/>
      <c r="E157" s="10"/>
      <c r="F157" s="10"/>
      <c r="G157" s="10"/>
      <c r="H157" s="10"/>
      <c r="I157" s="10"/>
      <c r="J157" s="10">
        <v>1</v>
      </c>
      <c r="K157" s="10"/>
      <c r="L157" s="10"/>
      <c r="M157" s="10"/>
      <c r="N157" s="10"/>
      <c r="O157" s="10"/>
      <c r="P157" s="10"/>
      <c r="Q157" s="10"/>
      <c r="R157" s="10">
        <v>1</v>
      </c>
    </row>
    <row r="158" spans="2:18" x14ac:dyDescent="0.25">
      <c r="B158" s="6" t="s">
        <v>1754</v>
      </c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>
        <v>1</v>
      </c>
      <c r="N158" s="10"/>
      <c r="O158" s="10"/>
      <c r="P158" s="10"/>
      <c r="Q158" s="10"/>
      <c r="R158" s="10">
        <v>1</v>
      </c>
    </row>
    <row r="159" spans="2:18" x14ac:dyDescent="0.25">
      <c r="B159" s="6" t="s">
        <v>965</v>
      </c>
      <c r="C159" s="10"/>
      <c r="D159" s="10"/>
      <c r="E159" s="10"/>
      <c r="F159" s="10"/>
      <c r="G159" s="10"/>
      <c r="H159" s="10">
        <v>1</v>
      </c>
      <c r="I159" s="10"/>
      <c r="J159" s="10"/>
      <c r="K159" s="10"/>
      <c r="L159" s="10"/>
      <c r="M159" s="10"/>
      <c r="N159" s="10"/>
      <c r="O159" s="10"/>
      <c r="P159" s="10"/>
      <c r="Q159" s="10"/>
      <c r="R159" s="10">
        <v>1</v>
      </c>
    </row>
    <row r="160" spans="2:18" x14ac:dyDescent="0.25">
      <c r="B160" s="6" t="s">
        <v>1573</v>
      </c>
      <c r="C160" s="10"/>
      <c r="D160" s="10"/>
      <c r="E160" s="10"/>
      <c r="F160" s="10"/>
      <c r="G160" s="10"/>
      <c r="H160" s="10"/>
      <c r="I160" s="10"/>
      <c r="J160" s="10"/>
      <c r="K160" s="10"/>
      <c r="L160" s="10">
        <v>1</v>
      </c>
      <c r="M160" s="10"/>
      <c r="N160" s="10"/>
      <c r="O160" s="10"/>
      <c r="P160" s="10"/>
      <c r="Q160" s="10"/>
      <c r="R160" s="10">
        <v>1</v>
      </c>
    </row>
    <row r="161" spans="2:18" x14ac:dyDescent="0.25">
      <c r="B161" s="6" t="s">
        <v>1922</v>
      </c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>
        <v>1</v>
      </c>
      <c r="O161" s="10">
        <v>1</v>
      </c>
      <c r="P161" s="10">
        <v>1</v>
      </c>
      <c r="Q161" s="10">
        <v>1</v>
      </c>
      <c r="R161" s="10">
        <v>4</v>
      </c>
    </row>
    <row r="162" spans="2:18" x14ac:dyDescent="0.25">
      <c r="B162" s="6" t="s">
        <v>1924</v>
      </c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>
        <v>1</v>
      </c>
      <c r="R162" s="10">
        <v>1</v>
      </c>
    </row>
    <row r="163" spans="2:18" x14ac:dyDescent="0.25">
      <c r="B163" s="6" t="s">
        <v>1135</v>
      </c>
      <c r="C163" s="10"/>
      <c r="D163" s="10"/>
      <c r="E163" s="10"/>
      <c r="F163" s="10"/>
      <c r="G163" s="10"/>
      <c r="H163" s="10"/>
      <c r="I163" s="10">
        <v>1</v>
      </c>
      <c r="J163" s="10"/>
      <c r="K163" s="10"/>
      <c r="L163" s="10"/>
      <c r="M163" s="10"/>
      <c r="N163" s="10"/>
      <c r="O163" s="10"/>
      <c r="P163" s="10"/>
      <c r="Q163" s="10"/>
      <c r="R163" s="10">
        <v>1</v>
      </c>
    </row>
    <row r="164" spans="2:18" x14ac:dyDescent="0.25">
      <c r="B164" s="6" t="s">
        <v>1580</v>
      </c>
      <c r="C164" s="10"/>
      <c r="D164" s="10"/>
      <c r="E164" s="10"/>
      <c r="F164" s="10"/>
      <c r="G164" s="10"/>
      <c r="H164" s="10"/>
      <c r="I164" s="10"/>
      <c r="J164" s="10"/>
      <c r="K164" s="10"/>
      <c r="L164" s="10">
        <v>1</v>
      </c>
      <c r="M164" s="10">
        <v>1</v>
      </c>
      <c r="N164" s="10"/>
      <c r="O164" s="10"/>
      <c r="P164" s="10"/>
      <c r="Q164" s="10"/>
      <c r="R164" s="10">
        <v>2</v>
      </c>
    </row>
    <row r="165" spans="2:18" x14ac:dyDescent="0.25">
      <c r="B165" s="6" t="s">
        <v>230</v>
      </c>
      <c r="C165" s="10">
        <v>1</v>
      </c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>
        <v>1</v>
      </c>
      <c r="O165" s="10">
        <v>1</v>
      </c>
      <c r="P165" s="10"/>
      <c r="Q165" s="10">
        <v>1</v>
      </c>
      <c r="R165" s="10">
        <v>4</v>
      </c>
    </row>
    <row r="166" spans="2:18" x14ac:dyDescent="0.25">
      <c r="B166" s="6" t="s">
        <v>1419</v>
      </c>
      <c r="C166" s="10"/>
      <c r="D166" s="10"/>
      <c r="E166" s="10"/>
      <c r="F166" s="10"/>
      <c r="G166" s="10"/>
      <c r="H166" s="10"/>
      <c r="I166" s="10"/>
      <c r="J166" s="10"/>
      <c r="K166" s="10">
        <v>1</v>
      </c>
      <c r="L166" s="10"/>
      <c r="M166" s="10"/>
      <c r="N166" s="10"/>
      <c r="O166" s="10"/>
      <c r="P166" s="10"/>
      <c r="Q166" s="10"/>
      <c r="R166" s="10">
        <v>1</v>
      </c>
    </row>
    <row r="167" spans="2:18" x14ac:dyDescent="0.25">
      <c r="B167" s="6" t="s">
        <v>972</v>
      </c>
      <c r="C167" s="10"/>
      <c r="D167" s="10"/>
      <c r="E167" s="10"/>
      <c r="F167" s="10"/>
      <c r="G167" s="10"/>
      <c r="H167" s="10">
        <v>1</v>
      </c>
      <c r="I167" s="10"/>
      <c r="J167" s="10"/>
      <c r="K167" s="10"/>
      <c r="L167" s="10"/>
      <c r="M167" s="10"/>
      <c r="N167" s="10"/>
      <c r="O167" s="10"/>
      <c r="P167" s="10"/>
      <c r="Q167" s="10"/>
      <c r="R167" s="10">
        <v>1</v>
      </c>
    </row>
    <row r="168" spans="2:18" x14ac:dyDescent="0.25">
      <c r="B168" s="6" t="s">
        <v>1126</v>
      </c>
      <c r="C168" s="10"/>
      <c r="D168" s="10"/>
      <c r="E168" s="10"/>
      <c r="F168" s="10"/>
      <c r="G168" s="10"/>
      <c r="H168" s="10"/>
      <c r="I168" s="10">
        <v>1</v>
      </c>
      <c r="J168" s="10">
        <v>1</v>
      </c>
      <c r="K168" s="10"/>
      <c r="L168" s="10"/>
      <c r="M168" s="10"/>
      <c r="N168" s="10"/>
      <c r="O168" s="10"/>
      <c r="P168" s="10"/>
      <c r="Q168" s="10"/>
      <c r="R168" s="10">
        <v>2</v>
      </c>
    </row>
    <row r="169" spans="2:18" x14ac:dyDescent="0.25">
      <c r="B169" s="6" t="s">
        <v>1139</v>
      </c>
      <c r="C169" s="10"/>
      <c r="D169" s="10"/>
      <c r="E169" s="10"/>
      <c r="F169" s="10"/>
      <c r="G169" s="10"/>
      <c r="H169" s="10"/>
      <c r="I169" s="10">
        <v>1</v>
      </c>
      <c r="J169" s="10"/>
      <c r="K169" s="10"/>
      <c r="L169" s="10"/>
      <c r="M169" s="10"/>
      <c r="N169" s="10"/>
      <c r="O169" s="10"/>
      <c r="P169" s="10"/>
      <c r="Q169" s="10"/>
      <c r="R169" s="10">
        <v>1</v>
      </c>
    </row>
    <row r="170" spans="2:18" x14ac:dyDescent="0.25">
      <c r="B170" s="6" t="s">
        <v>2234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>
        <v>1</v>
      </c>
      <c r="R170" s="10">
        <v>1</v>
      </c>
    </row>
    <row r="171" spans="2:18" x14ac:dyDescent="0.25">
      <c r="B171" s="6" t="s">
        <v>979</v>
      </c>
      <c r="C171" s="10"/>
      <c r="D171" s="10"/>
      <c r="E171" s="10"/>
      <c r="F171" s="10"/>
      <c r="G171" s="10"/>
      <c r="H171" s="10">
        <v>1</v>
      </c>
      <c r="I171" s="10">
        <v>1</v>
      </c>
      <c r="J171" s="10"/>
      <c r="K171" s="10"/>
      <c r="L171" s="10"/>
      <c r="M171" s="10"/>
      <c r="N171" s="10"/>
      <c r="O171" s="10"/>
      <c r="P171" s="10"/>
      <c r="Q171" s="10"/>
      <c r="R171" s="10">
        <v>2</v>
      </c>
    </row>
    <row r="172" spans="2:18" x14ac:dyDescent="0.25">
      <c r="B172" s="6" t="s">
        <v>636</v>
      </c>
      <c r="C172" s="10"/>
      <c r="D172" s="10"/>
      <c r="E172" s="10"/>
      <c r="F172" s="10">
        <v>1</v>
      </c>
      <c r="G172" s="10">
        <v>1</v>
      </c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>
        <v>2</v>
      </c>
    </row>
    <row r="173" spans="2:18" x14ac:dyDescent="0.25">
      <c r="B173" s="6" t="s">
        <v>1917</v>
      </c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>
        <v>1</v>
      </c>
      <c r="O173" s="10"/>
      <c r="P173" s="10"/>
      <c r="Q173" s="10"/>
      <c r="R173" s="10">
        <v>1</v>
      </c>
    </row>
    <row r="174" spans="2:18" x14ac:dyDescent="0.25">
      <c r="B174" s="6" t="s">
        <v>209</v>
      </c>
      <c r="C174" s="10">
        <v>1</v>
      </c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>
        <v>1</v>
      </c>
      <c r="P174" s="10">
        <v>1</v>
      </c>
      <c r="Q174" s="10">
        <v>1</v>
      </c>
      <c r="R174" s="10">
        <v>4</v>
      </c>
    </row>
    <row r="175" spans="2:18" x14ac:dyDescent="0.25">
      <c r="B175" s="6" t="s">
        <v>2181</v>
      </c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>
        <v>1</v>
      </c>
      <c r="Q175" s="10"/>
      <c r="R175" s="10">
        <v>1</v>
      </c>
    </row>
    <row r="176" spans="2:18" x14ac:dyDescent="0.25">
      <c r="B176" s="6" t="s">
        <v>1918</v>
      </c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>
        <v>1</v>
      </c>
      <c r="O176" s="10"/>
      <c r="P176" s="10"/>
      <c r="Q176" s="10"/>
      <c r="R176" s="10">
        <v>1</v>
      </c>
    </row>
    <row r="177" spans="2:18" x14ac:dyDescent="0.25">
      <c r="B177" s="6" t="s">
        <v>1415</v>
      </c>
      <c r="C177" s="10"/>
      <c r="D177" s="10"/>
      <c r="E177" s="10"/>
      <c r="F177" s="10"/>
      <c r="G177" s="10"/>
      <c r="H177" s="10"/>
      <c r="I177" s="10"/>
      <c r="J177" s="10"/>
      <c r="K177" s="10">
        <v>1</v>
      </c>
      <c r="L177" s="10"/>
      <c r="M177" s="10"/>
      <c r="N177" s="10"/>
      <c r="O177" s="10"/>
      <c r="P177" s="10"/>
      <c r="Q177" s="10"/>
      <c r="R177" s="10">
        <v>1</v>
      </c>
    </row>
    <row r="178" spans="2:18" x14ac:dyDescent="0.25">
      <c r="B178" s="6" t="s">
        <v>981</v>
      </c>
      <c r="C178" s="10"/>
      <c r="D178" s="10"/>
      <c r="E178" s="10"/>
      <c r="F178" s="10"/>
      <c r="G178" s="10"/>
      <c r="H178" s="10">
        <v>1</v>
      </c>
      <c r="I178" s="10">
        <v>1</v>
      </c>
      <c r="J178" s="10">
        <v>1</v>
      </c>
      <c r="K178" s="10">
        <v>1</v>
      </c>
      <c r="L178" s="10">
        <v>1</v>
      </c>
      <c r="M178" s="10"/>
      <c r="N178" s="10">
        <v>1</v>
      </c>
      <c r="O178" s="10"/>
      <c r="P178" s="10"/>
      <c r="Q178" s="10"/>
      <c r="R178" s="10">
        <v>6</v>
      </c>
    </row>
    <row r="179" spans="2:18" x14ac:dyDescent="0.25">
      <c r="B179" s="6" t="s">
        <v>1138</v>
      </c>
      <c r="C179" s="10"/>
      <c r="D179" s="10"/>
      <c r="E179" s="10"/>
      <c r="F179" s="10"/>
      <c r="G179" s="10"/>
      <c r="H179" s="10"/>
      <c r="I179" s="10">
        <v>1</v>
      </c>
      <c r="J179" s="10">
        <v>1</v>
      </c>
      <c r="K179" s="10"/>
      <c r="L179" s="10"/>
      <c r="M179" s="10"/>
      <c r="N179" s="10"/>
      <c r="O179" s="10"/>
      <c r="P179" s="10"/>
      <c r="Q179" s="10"/>
      <c r="R179" s="10">
        <v>2</v>
      </c>
    </row>
    <row r="180" spans="2:18" x14ac:dyDescent="0.25">
      <c r="B180" s="6" t="s">
        <v>2071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>
        <v>1</v>
      </c>
      <c r="P180" s="10">
        <v>1</v>
      </c>
      <c r="Q180" s="10">
        <v>1</v>
      </c>
      <c r="R180" s="10">
        <v>3</v>
      </c>
    </row>
    <row r="181" spans="2:18" x14ac:dyDescent="0.25">
      <c r="B181" s="6" t="s">
        <v>778</v>
      </c>
      <c r="C181" s="10"/>
      <c r="D181" s="10"/>
      <c r="E181" s="10"/>
      <c r="F181" s="10"/>
      <c r="G181" s="10">
        <v>1</v>
      </c>
      <c r="H181" s="10">
        <v>1</v>
      </c>
      <c r="I181" s="10"/>
      <c r="J181" s="10"/>
      <c r="K181" s="10"/>
      <c r="L181" s="10"/>
      <c r="M181" s="10"/>
      <c r="N181" s="10"/>
      <c r="O181" s="10"/>
      <c r="P181" s="10"/>
      <c r="Q181" s="10"/>
      <c r="R181" s="10">
        <v>2</v>
      </c>
    </row>
    <row r="182" spans="2:18" x14ac:dyDescent="0.25">
      <c r="B182" s="6" t="s">
        <v>2077</v>
      </c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>
        <v>1</v>
      </c>
      <c r="P182" s="10"/>
      <c r="Q182" s="10"/>
      <c r="R182" s="10">
        <v>1</v>
      </c>
    </row>
    <row r="183" spans="2:18" x14ac:dyDescent="0.25">
      <c r="B183" s="6" t="s">
        <v>1585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>
        <v>1</v>
      </c>
      <c r="M183" s="10">
        <v>1</v>
      </c>
      <c r="N183" s="10"/>
      <c r="O183" s="10"/>
      <c r="P183" s="10"/>
      <c r="Q183" s="10"/>
      <c r="R183" s="10">
        <v>2</v>
      </c>
    </row>
    <row r="184" spans="2:18" x14ac:dyDescent="0.25">
      <c r="B184" s="6" t="s">
        <v>628</v>
      </c>
      <c r="C184" s="10"/>
      <c r="D184" s="10"/>
      <c r="E184" s="10"/>
      <c r="F184" s="10">
        <v>1</v>
      </c>
      <c r="G184" s="10">
        <v>1</v>
      </c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>
        <v>2</v>
      </c>
    </row>
    <row r="185" spans="2:18" x14ac:dyDescent="0.25">
      <c r="B185" s="6" t="s">
        <v>1274</v>
      </c>
      <c r="C185" s="10"/>
      <c r="D185" s="10"/>
      <c r="E185" s="10"/>
      <c r="F185" s="10"/>
      <c r="G185" s="10"/>
      <c r="H185" s="10"/>
      <c r="I185" s="10"/>
      <c r="J185" s="10">
        <v>1</v>
      </c>
      <c r="K185" s="10">
        <v>1</v>
      </c>
      <c r="L185" s="10"/>
      <c r="M185" s="10"/>
      <c r="N185" s="10"/>
      <c r="O185" s="10"/>
      <c r="P185" s="10"/>
      <c r="Q185" s="10"/>
      <c r="R185" s="10">
        <v>2</v>
      </c>
    </row>
    <row r="186" spans="2:18" x14ac:dyDescent="0.25">
      <c r="B186" s="6" t="s">
        <v>2073</v>
      </c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>
        <v>1</v>
      </c>
      <c r="P186" s="10"/>
      <c r="Q186" s="10"/>
      <c r="R186" s="10">
        <v>1</v>
      </c>
    </row>
    <row r="187" spans="2:18" x14ac:dyDescent="0.25">
      <c r="B187" s="6" t="s">
        <v>210</v>
      </c>
      <c r="C187" s="10">
        <v>1</v>
      </c>
      <c r="D187" s="10">
        <v>1</v>
      </c>
      <c r="E187" s="10">
        <v>1</v>
      </c>
      <c r="F187" s="10">
        <v>1</v>
      </c>
      <c r="G187" s="10">
        <v>1</v>
      </c>
      <c r="H187" s="10">
        <v>1</v>
      </c>
      <c r="I187" s="10">
        <v>1</v>
      </c>
      <c r="J187" s="10">
        <v>1</v>
      </c>
      <c r="K187" s="10"/>
      <c r="L187" s="10">
        <v>1</v>
      </c>
      <c r="M187" s="10">
        <v>1</v>
      </c>
      <c r="N187" s="10"/>
      <c r="O187" s="10">
        <v>1</v>
      </c>
      <c r="P187" s="10">
        <v>1</v>
      </c>
      <c r="Q187" s="10">
        <v>1</v>
      </c>
      <c r="R187" s="10">
        <v>13</v>
      </c>
    </row>
    <row r="188" spans="2:18" x14ac:dyDescent="0.25">
      <c r="B188" s="6" t="s">
        <v>2061</v>
      </c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>
        <v>1</v>
      </c>
      <c r="P188" s="10"/>
      <c r="Q188" s="10"/>
      <c r="R188" s="10">
        <v>1</v>
      </c>
    </row>
    <row r="189" spans="2:18" x14ac:dyDescent="0.25">
      <c r="B189" s="6" t="s">
        <v>1427</v>
      </c>
      <c r="C189" s="10"/>
      <c r="D189" s="10"/>
      <c r="E189" s="10"/>
      <c r="F189" s="10"/>
      <c r="G189" s="10"/>
      <c r="H189" s="10"/>
      <c r="I189" s="10"/>
      <c r="J189" s="10"/>
      <c r="K189" s="10">
        <v>1</v>
      </c>
      <c r="L189" s="10">
        <v>1</v>
      </c>
      <c r="M189" s="10">
        <v>1</v>
      </c>
      <c r="N189" s="10"/>
      <c r="O189" s="10"/>
      <c r="P189" s="10"/>
      <c r="Q189" s="10"/>
      <c r="R189" s="10">
        <v>3</v>
      </c>
    </row>
    <row r="190" spans="2:18" x14ac:dyDescent="0.25">
      <c r="B190" s="6" t="s">
        <v>1273</v>
      </c>
      <c r="C190" s="10"/>
      <c r="D190" s="10"/>
      <c r="E190" s="10"/>
      <c r="F190" s="10"/>
      <c r="G190" s="10"/>
      <c r="H190" s="10"/>
      <c r="I190" s="10"/>
      <c r="J190" s="10">
        <v>1</v>
      </c>
      <c r="K190" s="10">
        <v>1</v>
      </c>
      <c r="L190" s="10"/>
      <c r="M190" s="10"/>
      <c r="N190" s="10"/>
      <c r="O190" s="10"/>
      <c r="P190" s="10"/>
      <c r="Q190" s="10"/>
      <c r="R190" s="10">
        <v>2</v>
      </c>
    </row>
    <row r="191" spans="2:18" x14ac:dyDescent="0.25">
      <c r="B191" s="6" t="s">
        <v>1582</v>
      </c>
      <c r="C191" s="10"/>
      <c r="D191" s="10"/>
      <c r="E191" s="10"/>
      <c r="F191" s="10"/>
      <c r="G191" s="10"/>
      <c r="H191" s="10"/>
      <c r="I191" s="10"/>
      <c r="J191" s="10"/>
      <c r="K191" s="10"/>
      <c r="L191" s="10">
        <v>1</v>
      </c>
      <c r="M191" s="10"/>
      <c r="N191" s="10"/>
      <c r="O191" s="10"/>
      <c r="P191" s="10"/>
      <c r="Q191" s="10"/>
      <c r="R191" s="10">
        <v>1</v>
      </c>
    </row>
    <row r="192" spans="2:18" x14ac:dyDescent="0.25">
      <c r="B192" s="6" t="s">
        <v>2075</v>
      </c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>
        <v>1</v>
      </c>
      <c r="P192" s="10"/>
      <c r="Q192" s="10"/>
      <c r="R192" s="10">
        <v>1</v>
      </c>
    </row>
    <row r="193" spans="2:18" x14ac:dyDescent="0.25">
      <c r="B193" s="6" t="s">
        <v>102</v>
      </c>
      <c r="C193" s="10"/>
      <c r="D193" s="10"/>
      <c r="E193" s="10"/>
      <c r="F193" s="10">
        <v>1</v>
      </c>
      <c r="G193" s="10">
        <v>1</v>
      </c>
      <c r="H193" s="10">
        <v>1</v>
      </c>
      <c r="I193" s="10">
        <v>1</v>
      </c>
      <c r="J193" s="10"/>
      <c r="K193" s="10">
        <v>1</v>
      </c>
      <c r="L193" s="10"/>
      <c r="M193" s="10">
        <v>1</v>
      </c>
      <c r="N193" s="10">
        <v>1</v>
      </c>
      <c r="O193" s="10">
        <v>1</v>
      </c>
      <c r="P193" s="10"/>
      <c r="Q193" s="10"/>
      <c r="R193" s="10">
        <v>8</v>
      </c>
    </row>
    <row r="194" spans="2:18" x14ac:dyDescent="0.25">
      <c r="B194" s="6" t="s">
        <v>1134</v>
      </c>
      <c r="C194" s="10"/>
      <c r="D194" s="10"/>
      <c r="E194" s="10"/>
      <c r="F194" s="10"/>
      <c r="G194" s="10"/>
      <c r="H194" s="10"/>
      <c r="I194" s="10">
        <v>1</v>
      </c>
      <c r="J194" s="10"/>
      <c r="K194" s="10"/>
      <c r="L194" s="10"/>
      <c r="M194" s="10"/>
      <c r="N194" s="10"/>
      <c r="O194" s="10"/>
      <c r="P194" s="10"/>
      <c r="Q194" s="10"/>
      <c r="R194" s="10">
        <v>1</v>
      </c>
    </row>
    <row r="195" spans="2:18" x14ac:dyDescent="0.25">
      <c r="B195" s="6" t="s">
        <v>214</v>
      </c>
      <c r="C195" s="10">
        <v>1</v>
      </c>
      <c r="D195" s="10">
        <v>1</v>
      </c>
      <c r="E195" s="10">
        <v>1</v>
      </c>
      <c r="F195" s="10">
        <v>1</v>
      </c>
      <c r="G195" s="10">
        <v>1</v>
      </c>
      <c r="H195" s="10"/>
      <c r="I195" s="10">
        <v>1</v>
      </c>
      <c r="J195" s="10">
        <v>1</v>
      </c>
      <c r="K195" s="10">
        <v>1</v>
      </c>
      <c r="L195" s="10">
        <v>1</v>
      </c>
      <c r="M195" s="10">
        <v>1</v>
      </c>
      <c r="N195" s="10">
        <v>1</v>
      </c>
      <c r="O195" s="10">
        <v>1</v>
      </c>
      <c r="P195" s="10">
        <v>1</v>
      </c>
      <c r="Q195" s="10">
        <v>1</v>
      </c>
      <c r="R195" s="10">
        <v>14</v>
      </c>
    </row>
    <row r="196" spans="2:18" x14ac:dyDescent="0.25">
      <c r="B196" s="6" t="s">
        <v>216</v>
      </c>
      <c r="C196" s="10">
        <v>1</v>
      </c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>
        <v>1</v>
      </c>
      <c r="O196" s="10">
        <v>1</v>
      </c>
      <c r="P196" s="10">
        <v>1</v>
      </c>
      <c r="Q196" s="10">
        <v>1</v>
      </c>
      <c r="R196" s="10">
        <v>5</v>
      </c>
    </row>
    <row r="197" spans="2:18" x14ac:dyDescent="0.25">
      <c r="B197" s="6" t="s">
        <v>1586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>
        <v>1</v>
      </c>
      <c r="M197" s="10"/>
      <c r="N197" s="10"/>
      <c r="O197" s="10"/>
      <c r="P197" s="10"/>
      <c r="Q197" s="10"/>
      <c r="R197" s="10">
        <v>1</v>
      </c>
    </row>
    <row r="198" spans="2:18" x14ac:dyDescent="0.25">
      <c r="B198" s="6" t="s">
        <v>226</v>
      </c>
      <c r="C198" s="10">
        <v>1</v>
      </c>
      <c r="D198" s="10">
        <v>1</v>
      </c>
      <c r="E198" s="10"/>
      <c r="F198" s="10"/>
      <c r="G198" s="10"/>
      <c r="H198" s="10"/>
      <c r="I198" s="10"/>
      <c r="J198" s="10"/>
      <c r="K198" s="10"/>
      <c r="L198" s="10">
        <v>1</v>
      </c>
      <c r="M198" s="10"/>
      <c r="N198" s="10">
        <v>1</v>
      </c>
      <c r="O198" s="10"/>
      <c r="P198" s="10">
        <v>1</v>
      </c>
      <c r="Q198" s="10">
        <v>1</v>
      </c>
      <c r="R198" s="10">
        <v>6</v>
      </c>
    </row>
    <row r="199" spans="2:18" x14ac:dyDescent="0.25">
      <c r="B199" s="6" t="s">
        <v>149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>
        <v>1</v>
      </c>
      <c r="Q199" s="10">
        <v>1</v>
      </c>
      <c r="R199" s="10">
        <v>2</v>
      </c>
    </row>
    <row r="200" spans="2:18" x14ac:dyDescent="0.25">
      <c r="B200" s="6" t="s">
        <v>1744</v>
      </c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>
        <v>1</v>
      </c>
      <c r="N200" s="10"/>
      <c r="O200" s="10"/>
      <c r="P200" s="10"/>
      <c r="Q200" s="10"/>
      <c r="R200" s="10">
        <v>1</v>
      </c>
    </row>
    <row r="201" spans="2:18" x14ac:dyDescent="0.25">
      <c r="B201" s="6" t="s">
        <v>791</v>
      </c>
      <c r="C201" s="10"/>
      <c r="D201" s="10"/>
      <c r="E201" s="10"/>
      <c r="F201" s="10"/>
      <c r="G201" s="10">
        <v>1</v>
      </c>
      <c r="H201" s="10">
        <v>1</v>
      </c>
      <c r="I201" s="10"/>
      <c r="J201" s="10"/>
      <c r="K201" s="10"/>
      <c r="L201" s="10"/>
      <c r="M201" s="10"/>
      <c r="N201" s="10"/>
      <c r="O201" s="10"/>
      <c r="P201" s="10"/>
      <c r="Q201" s="10"/>
      <c r="R201" s="10">
        <v>2</v>
      </c>
    </row>
    <row r="202" spans="2:18" x14ac:dyDescent="0.25">
      <c r="B202" s="6" t="s">
        <v>1568</v>
      </c>
      <c r="C202" s="10"/>
      <c r="D202" s="10"/>
      <c r="E202" s="10"/>
      <c r="F202" s="10"/>
      <c r="G202" s="10"/>
      <c r="H202" s="10"/>
      <c r="I202" s="10"/>
      <c r="J202" s="10"/>
      <c r="K202" s="10"/>
      <c r="L202" s="10">
        <v>1</v>
      </c>
      <c r="M202" s="10">
        <v>1</v>
      </c>
      <c r="N202" s="10">
        <v>1</v>
      </c>
      <c r="O202" s="10"/>
      <c r="P202" s="10"/>
      <c r="Q202" s="10"/>
      <c r="R202" s="10">
        <v>3</v>
      </c>
    </row>
    <row r="203" spans="2:18" x14ac:dyDescent="0.25">
      <c r="B203" s="6" t="s">
        <v>1426</v>
      </c>
      <c r="C203" s="10"/>
      <c r="D203" s="10"/>
      <c r="E203" s="10"/>
      <c r="F203" s="10"/>
      <c r="G203" s="10"/>
      <c r="H203" s="10"/>
      <c r="I203" s="10"/>
      <c r="J203" s="10"/>
      <c r="K203" s="10">
        <v>1</v>
      </c>
      <c r="L203" s="10"/>
      <c r="M203" s="10"/>
      <c r="N203" s="10"/>
      <c r="O203" s="10"/>
      <c r="P203" s="10"/>
      <c r="Q203" s="10"/>
      <c r="R203" s="10">
        <v>1</v>
      </c>
    </row>
    <row r="204" spans="2:18" x14ac:dyDescent="0.25">
      <c r="B204" s="6" t="s">
        <v>220</v>
      </c>
      <c r="C204" s="10">
        <v>1</v>
      </c>
      <c r="D204" s="10">
        <v>1</v>
      </c>
      <c r="E204" s="10"/>
      <c r="F204" s="10"/>
      <c r="G204" s="10"/>
      <c r="H204" s="10"/>
      <c r="I204" s="10"/>
      <c r="J204" s="10"/>
      <c r="K204" s="10"/>
      <c r="L204" s="10">
        <v>1</v>
      </c>
      <c r="M204" s="10">
        <v>1</v>
      </c>
      <c r="N204" s="10">
        <v>1</v>
      </c>
      <c r="O204" s="10">
        <v>1</v>
      </c>
      <c r="P204" s="10">
        <v>1</v>
      </c>
      <c r="Q204" s="10">
        <v>1</v>
      </c>
      <c r="R204" s="10">
        <v>8</v>
      </c>
    </row>
    <row r="205" spans="2:18" x14ac:dyDescent="0.25">
      <c r="B205" s="6" t="s">
        <v>1414</v>
      </c>
      <c r="C205" s="10"/>
      <c r="D205" s="10"/>
      <c r="E205" s="10"/>
      <c r="F205" s="10"/>
      <c r="G205" s="10"/>
      <c r="H205" s="10"/>
      <c r="I205" s="10"/>
      <c r="J205" s="10"/>
      <c r="K205" s="10">
        <v>1</v>
      </c>
      <c r="L205" s="10"/>
      <c r="M205" s="10"/>
      <c r="N205" s="10"/>
      <c r="O205" s="10"/>
      <c r="P205" s="10"/>
      <c r="Q205" s="10"/>
      <c r="R205" s="10">
        <v>1</v>
      </c>
    </row>
    <row r="206" spans="2:18" x14ac:dyDescent="0.25">
      <c r="B206" s="6" t="s">
        <v>638</v>
      </c>
      <c r="C206" s="10"/>
      <c r="D206" s="10"/>
      <c r="E206" s="10"/>
      <c r="F206" s="10">
        <v>1</v>
      </c>
      <c r="G206" s="10">
        <v>1</v>
      </c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>
        <v>2</v>
      </c>
    </row>
    <row r="207" spans="2:18" x14ac:dyDescent="0.25">
      <c r="B207" s="6" t="s">
        <v>244</v>
      </c>
      <c r="C207" s="10">
        <v>1</v>
      </c>
      <c r="D207" s="10">
        <v>1</v>
      </c>
      <c r="E207" s="10">
        <v>1</v>
      </c>
      <c r="F207" s="10">
        <v>1</v>
      </c>
      <c r="G207" s="10">
        <v>1</v>
      </c>
      <c r="H207" s="10"/>
      <c r="I207" s="10"/>
      <c r="J207" s="10"/>
      <c r="K207" s="10"/>
      <c r="L207" s="10"/>
      <c r="M207" s="10"/>
      <c r="N207" s="10">
        <v>1</v>
      </c>
      <c r="O207" s="10">
        <v>1</v>
      </c>
      <c r="P207" s="10">
        <v>1</v>
      </c>
      <c r="Q207" s="10">
        <v>1</v>
      </c>
      <c r="R207" s="10">
        <v>9</v>
      </c>
    </row>
    <row r="208" spans="2:18" x14ac:dyDescent="0.25">
      <c r="B208" s="6" t="s">
        <v>1127</v>
      </c>
      <c r="C208" s="10"/>
      <c r="D208" s="10"/>
      <c r="E208" s="10"/>
      <c r="F208" s="10"/>
      <c r="G208" s="10"/>
      <c r="H208" s="10"/>
      <c r="I208" s="10">
        <v>1</v>
      </c>
      <c r="J208" s="10"/>
      <c r="K208" s="10"/>
      <c r="L208" s="10"/>
      <c r="M208" s="10"/>
      <c r="N208" s="10"/>
      <c r="O208" s="10"/>
      <c r="P208" s="10"/>
      <c r="Q208" s="10"/>
      <c r="R208" s="10">
        <v>1</v>
      </c>
    </row>
    <row r="209" spans="2:18" x14ac:dyDescent="0.25">
      <c r="B209" s="6" t="s">
        <v>784</v>
      </c>
      <c r="C209" s="10"/>
      <c r="D209" s="10"/>
      <c r="E209" s="10"/>
      <c r="F209" s="10"/>
      <c r="G209" s="10">
        <v>1</v>
      </c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>
        <v>1</v>
      </c>
    </row>
    <row r="210" spans="2:18" x14ac:dyDescent="0.25">
      <c r="B210" s="6" t="s">
        <v>218</v>
      </c>
      <c r="C210" s="10">
        <v>1</v>
      </c>
      <c r="D210" s="10">
        <v>1</v>
      </c>
      <c r="E210" s="10">
        <v>1</v>
      </c>
      <c r="F210" s="10">
        <v>1</v>
      </c>
      <c r="G210" s="10">
        <v>1</v>
      </c>
      <c r="H210" s="10">
        <v>1</v>
      </c>
      <c r="I210" s="10">
        <v>1</v>
      </c>
      <c r="J210" s="10">
        <v>1</v>
      </c>
      <c r="K210" s="10"/>
      <c r="L210" s="10"/>
      <c r="M210" s="10">
        <v>1</v>
      </c>
      <c r="N210" s="10">
        <v>1</v>
      </c>
      <c r="O210" s="10"/>
      <c r="P210" s="10"/>
      <c r="Q210" s="10"/>
      <c r="R210" s="10">
        <v>10</v>
      </c>
    </row>
    <row r="211" spans="2:18" x14ac:dyDescent="0.25">
      <c r="B211" s="6" t="s">
        <v>238</v>
      </c>
      <c r="C211" s="10">
        <v>1</v>
      </c>
      <c r="D211" s="10">
        <v>1</v>
      </c>
      <c r="E211" s="10">
        <v>1</v>
      </c>
      <c r="F211" s="10">
        <v>1</v>
      </c>
      <c r="G211" s="10">
        <v>1</v>
      </c>
      <c r="H211" s="10">
        <v>1</v>
      </c>
      <c r="I211" s="10">
        <v>1</v>
      </c>
      <c r="J211" s="10">
        <v>1</v>
      </c>
      <c r="K211" s="10">
        <v>1</v>
      </c>
      <c r="L211" s="10">
        <v>1</v>
      </c>
      <c r="M211" s="10">
        <v>1</v>
      </c>
      <c r="N211" s="10"/>
      <c r="O211" s="10"/>
      <c r="P211" s="10"/>
      <c r="Q211" s="10"/>
      <c r="R211" s="10">
        <v>11</v>
      </c>
    </row>
    <row r="212" spans="2:18" x14ac:dyDescent="0.25">
      <c r="B212" s="6" t="s">
        <v>367</v>
      </c>
      <c r="C212" s="10"/>
      <c r="D212" s="10">
        <v>1</v>
      </c>
      <c r="E212" s="10"/>
      <c r="F212" s="10">
        <v>1</v>
      </c>
      <c r="G212" s="10"/>
      <c r="H212" s="10">
        <v>1</v>
      </c>
      <c r="I212" s="10"/>
      <c r="J212" s="10"/>
      <c r="K212" s="10"/>
      <c r="L212" s="10"/>
      <c r="M212" s="10"/>
      <c r="N212" s="10"/>
      <c r="O212" s="10"/>
      <c r="P212" s="10"/>
      <c r="Q212" s="10"/>
      <c r="R212" s="10">
        <v>3</v>
      </c>
    </row>
    <row r="213" spans="2:18" x14ac:dyDescent="0.25">
      <c r="B213" s="6" t="s">
        <v>1570</v>
      </c>
      <c r="C213" s="10"/>
      <c r="D213" s="10"/>
      <c r="E213" s="10"/>
      <c r="F213" s="10"/>
      <c r="G213" s="10"/>
      <c r="H213" s="10"/>
      <c r="I213" s="10"/>
      <c r="J213" s="10"/>
      <c r="K213" s="10"/>
      <c r="L213" s="10">
        <v>1</v>
      </c>
      <c r="M213" s="10"/>
      <c r="N213" s="10"/>
      <c r="O213" s="10"/>
      <c r="P213" s="10"/>
      <c r="Q213" s="10"/>
      <c r="R213" s="10">
        <v>1</v>
      </c>
    </row>
    <row r="214" spans="2:18" x14ac:dyDescent="0.25">
      <c r="B214" s="6" t="s">
        <v>1285</v>
      </c>
      <c r="C214" s="10"/>
      <c r="D214" s="10"/>
      <c r="E214" s="10"/>
      <c r="F214" s="10"/>
      <c r="G214" s="10"/>
      <c r="H214" s="10"/>
      <c r="I214" s="10"/>
      <c r="J214" s="10">
        <v>1</v>
      </c>
      <c r="K214" s="10">
        <v>1</v>
      </c>
      <c r="L214" s="10"/>
      <c r="M214" s="10"/>
      <c r="N214" s="10"/>
      <c r="O214" s="10"/>
      <c r="P214" s="10"/>
      <c r="Q214" s="10"/>
      <c r="R214" s="10">
        <v>2</v>
      </c>
    </row>
    <row r="215" spans="2:18" x14ac:dyDescent="0.25">
      <c r="B215" s="6" t="s">
        <v>234</v>
      </c>
      <c r="C215" s="10">
        <v>1</v>
      </c>
      <c r="D215" s="10">
        <v>1</v>
      </c>
      <c r="E215" s="10">
        <v>1</v>
      </c>
      <c r="F215" s="10"/>
      <c r="G215" s="10">
        <v>1</v>
      </c>
      <c r="H215" s="10"/>
      <c r="I215" s="10">
        <v>1</v>
      </c>
      <c r="J215" s="10">
        <v>1</v>
      </c>
      <c r="K215" s="10">
        <v>1</v>
      </c>
      <c r="L215" s="10">
        <v>1</v>
      </c>
      <c r="M215" s="10">
        <v>1</v>
      </c>
      <c r="N215" s="10">
        <v>1</v>
      </c>
      <c r="O215" s="10"/>
      <c r="P215" s="10"/>
      <c r="Q215" s="10"/>
      <c r="R215" s="10">
        <v>10</v>
      </c>
    </row>
    <row r="216" spans="2:18" x14ac:dyDescent="0.25">
      <c r="B216" s="6" t="s">
        <v>2074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>
        <v>1</v>
      </c>
      <c r="P216" s="10"/>
      <c r="Q216" s="10"/>
      <c r="R216" s="10">
        <v>1</v>
      </c>
    </row>
    <row r="217" spans="2:18" x14ac:dyDescent="0.25">
      <c r="B217" s="6" t="s">
        <v>1129</v>
      </c>
      <c r="C217" s="10"/>
      <c r="D217" s="10"/>
      <c r="E217" s="10"/>
      <c r="F217" s="10"/>
      <c r="G217" s="10"/>
      <c r="H217" s="10"/>
      <c r="I217" s="10">
        <v>1</v>
      </c>
      <c r="J217" s="10"/>
      <c r="K217" s="10"/>
      <c r="L217" s="10"/>
      <c r="M217" s="10"/>
      <c r="N217" s="10"/>
      <c r="O217" s="10"/>
      <c r="P217" s="10"/>
      <c r="Q217" s="10"/>
      <c r="R217" s="10">
        <v>1</v>
      </c>
    </row>
    <row r="218" spans="2:18" x14ac:dyDescent="0.25">
      <c r="B218" s="6" t="s">
        <v>222</v>
      </c>
      <c r="C218" s="10">
        <v>1</v>
      </c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>
        <v>1</v>
      </c>
      <c r="O218" s="10">
        <v>1</v>
      </c>
      <c r="P218" s="10">
        <v>1</v>
      </c>
      <c r="Q218" s="10">
        <v>1</v>
      </c>
      <c r="R218" s="10">
        <v>5</v>
      </c>
    </row>
    <row r="219" spans="2:18" x14ac:dyDescent="0.25">
      <c r="B219" s="6" t="s">
        <v>236</v>
      </c>
      <c r="C219" s="10">
        <v>1</v>
      </c>
      <c r="D219" s="10">
        <v>1</v>
      </c>
      <c r="E219" s="10">
        <v>1</v>
      </c>
      <c r="F219" s="10">
        <v>1</v>
      </c>
      <c r="G219" s="10">
        <v>1</v>
      </c>
      <c r="H219" s="10">
        <v>1</v>
      </c>
      <c r="I219" s="10">
        <v>1</v>
      </c>
      <c r="J219" s="10">
        <v>1</v>
      </c>
      <c r="K219" s="10">
        <v>1</v>
      </c>
      <c r="L219" s="10">
        <v>1</v>
      </c>
      <c r="M219" s="10"/>
      <c r="N219" s="10">
        <v>1</v>
      </c>
      <c r="O219" s="10">
        <v>1</v>
      </c>
      <c r="P219" s="10">
        <v>1</v>
      </c>
      <c r="Q219" s="10">
        <v>1</v>
      </c>
      <c r="R219" s="10">
        <v>14</v>
      </c>
    </row>
    <row r="220" spans="2:18" x14ac:dyDescent="0.25">
      <c r="B220" s="6" t="s">
        <v>793</v>
      </c>
      <c r="C220" s="10"/>
      <c r="D220" s="10"/>
      <c r="E220" s="10"/>
      <c r="F220" s="10"/>
      <c r="G220" s="10">
        <v>1</v>
      </c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>
        <v>1</v>
      </c>
    </row>
    <row r="221" spans="2:18" x14ac:dyDescent="0.25">
      <c r="B221" s="6" t="s">
        <v>639</v>
      </c>
      <c r="C221" s="10"/>
      <c r="D221" s="10"/>
      <c r="E221" s="10"/>
      <c r="F221" s="10">
        <v>1</v>
      </c>
      <c r="G221" s="10">
        <v>1</v>
      </c>
      <c r="H221" s="10">
        <v>1</v>
      </c>
      <c r="I221" s="10">
        <v>1</v>
      </c>
      <c r="J221" s="10">
        <v>1</v>
      </c>
      <c r="K221" s="10">
        <v>1</v>
      </c>
      <c r="L221" s="10"/>
      <c r="M221" s="10"/>
      <c r="N221" s="10"/>
      <c r="O221" s="10"/>
      <c r="P221" s="10"/>
      <c r="Q221" s="10"/>
      <c r="R221" s="10">
        <v>6</v>
      </c>
    </row>
    <row r="222" spans="2:18" x14ac:dyDescent="0.25">
      <c r="B222" s="6" t="s">
        <v>1743</v>
      </c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>
        <v>1</v>
      </c>
      <c r="N222" s="10"/>
      <c r="O222" s="10"/>
      <c r="P222" s="10"/>
      <c r="Q222" s="10"/>
      <c r="R222" s="10">
        <v>1</v>
      </c>
    </row>
    <row r="223" spans="2:18" x14ac:dyDescent="0.25">
      <c r="B223" s="6" t="s">
        <v>2064</v>
      </c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>
        <v>1</v>
      </c>
      <c r="P223" s="10"/>
      <c r="Q223" s="10"/>
      <c r="R223" s="10">
        <v>1</v>
      </c>
    </row>
    <row r="224" spans="2:18" x14ac:dyDescent="0.25">
      <c r="B224" s="6" t="s">
        <v>786</v>
      </c>
      <c r="C224" s="10"/>
      <c r="D224" s="10"/>
      <c r="E224" s="10"/>
      <c r="F224" s="10"/>
      <c r="G224" s="10">
        <v>1</v>
      </c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>
        <v>1</v>
      </c>
    </row>
    <row r="225" spans="2:18" x14ac:dyDescent="0.25">
      <c r="B225" s="6" t="s">
        <v>789</v>
      </c>
      <c r="C225" s="10"/>
      <c r="D225" s="10"/>
      <c r="E225" s="10"/>
      <c r="F225" s="10"/>
      <c r="G225" s="10">
        <v>1</v>
      </c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>
        <v>1</v>
      </c>
    </row>
    <row r="226" spans="2:18" x14ac:dyDescent="0.25">
      <c r="B226" s="6" t="s">
        <v>2067</v>
      </c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>
        <v>1</v>
      </c>
      <c r="P226" s="10">
        <v>1</v>
      </c>
      <c r="Q226" s="10"/>
      <c r="R226" s="10">
        <v>2</v>
      </c>
    </row>
    <row r="227" spans="2:18" x14ac:dyDescent="0.25">
      <c r="B227" s="6" t="s">
        <v>247</v>
      </c>
      <c r="C227" s="10">
        <v>1</v>
      </c>
      <c r="D227" s="10">
        <v>1</v>
      </c>
      <c r="E227" s="10">
        <v>1</v>
      </c>
      <c r="F227" s="10">
        <v>1</v>
      </c>
      <c r="G227" s="10"/>
      <c r="H227" s="10"/>
      <c r="I227" s="10"/>
      <c r="J227" s="10"/>
      <c r="K227" s="10"/>
      <c r="L227" s="10">
        <v>1</v>
      </c>
      <c r="M227" s="10">
        <v>1</v>
      </c>
      <c r="N227" s="10">
        <v>1</v>
      </c>
      <c r="O227" s="10">
        <v>1</v>
      </c>
      <c r="P227" s="10">
        <v>1</v>
      </c>
      <c r="Q227" s="10">
        <v>1</v>
      </c>
      <c r="R227" s="10">
        <v>10</v>
      </c>
    </row>
    <row r="228" spans="2:18" x14ac:dyDescent="0.25">
      <c r="B228" s="6" t="s">
        <v>101</v>
      </c>
      <c r="C228" s="10"/>
      <c r="D228" s="10"/>
      <c r="E228" s="10"/>
      <c r="F228" s="10">
        <v>1</v>
      </c>
      <c r="G228" s="10"/>
      <c r="H228" s="10">
        <v>1</v>
      </c>
      <c r="I228" s="10">
        <v>1</v>
      </c>
      <c r="J228" s="10">
        <v>1</v>
      </c>
      <c r="K228" s="10">
        <v>1</v>
      </c>
      <c r="L228" s="10">
        <v>1</v>
      </c>
      <c r="M228" s="10"/>
      <c r="N228" s="10">
        <v>1</v>
      </c>
      <c r="O228" s="10">
        <v>1</v>
      </c>
      <c r="P228" s="10">
        <v>1</v>
      </c>
      <c r="Q228" s="10">
        <v>1</v>
      </c>
      <c r="R228" s="10">
        <v>10</v>
      </c>
    </row>
    <row r="229" spans="2:18" x14ac:dyDescent="0.25">
      <c r="B229" s="6" t="s">
        <v>492</v>
      </c>
      <c r="C229" s="10"/>
      <c r="D229" s="10"/>
      <c r="E229" s="10">
        <v>1</v>
      </c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>
        <v>1</v>
      </c>
    </row>
    <row r="230" spans="2:18" x14ac:dyDescent="0.25">
      <c r="B230" s="6" t="s">
        <v>1579</v>
      </c>
      <c r="C230" s="10"/>
      <c r="D230" s="10"/>
      <c r="E230" s="10"/>
      <c r="F230" s="10"/>
      <c r="G230" s="10"/>
      <c r="H230" s="10"/>
      <c r="I230" s="10"/>
      <c r="J230" s="10"/>
      <c r="K230" s="10"/>
      <c r="L230" s="10">
        <v>1</v>
      </c>
      <c r="M230" s="10">
        <v>1</v>
      </c>
      <c r="N230" s="10">
        <v>1</v>
      </c>
      <c r="O230" s="10">
        <v>1</v>
      </c>
      <c r="P230" s="10">
        <v>1</v>
      </c>
      <c r="Q230" s="10">
        <v>1</v>
      </c>
      <c r="R230" s="10">
        <v>6</v>
      </c>
    </row>
    <row r="231" spans="2:18" x14ac:dyDescent="0.25">
      <c r="B231" s="6" t="s">
        <v>1751</v>
      </c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>
        <v>1</v>
      </c>
      <c r="N231" s="10">
        <v>1</v>
      </c>
      <c r="O231" s="10">
        <v>1</v>
      </c>
      <c r="P231" s="10">
        <v>1</v>
      </c>
      <c r="Q231" s="10">
        <v>1</v>
      </c>
      <c r="R231" s="10">
        <v>5</v>
      </c>
    </row>
    <row r="232" spans="2:18" x14ac:dyDescent="0.25">
      <c r="B232" s="6" t="s">
        <v>1915</v>
      </c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>
        <v>1</v>
      </c>
      <c r="O232" s="10"/>
      <c r="P232" s="10"/>
      <c r="Q232" s="10"/>
      <c r="R232" s="10">
        <v>1</v>
      </c>
    </row>
    <row r="233" spans="2:18" x14ac:dyDescent="0.25">
      <c r="B233" s="6" t="s">
        <v>976</v>
      </c>
      <c r="C233" s="10"/>
      <c r="D233" s="10"/>
      <c r="E233" s="10"/>
      <c r="F233" s="10"/>
      <c r="G233" s="10"/>
      <c r="H233" s="10">
        <v>1</v>
      </c>
      <c r="I233" s="10"/>
      <c r="J233" s="10"/>
      <c r="K233" s="10"/>
      <c r="L233" s="10"/>
      <c r="M233" s="10"/>
      <c r="N233" s="10"/>
      <c r="O233" s="10"/>
      <c r="P233" s="10"/>
      <c r="Q233" s="10"/>
      <c r="R233" s="10">
        <v>1</v>
      </c>
    </row>
    <row r="234" spans="2:18" x14ac:dyDescent="0.25">
      <c r="B234" s="6" t="s">
        <v>1584</v>
      </c>
      <c r="C234" s="10"/>
      <c r="D234" s="10"/>
      <c r="E234" s="10"/>
      <c r="F234" s="10"/>
      <c r="G234" s="10"/>
      <c r="H234" s="10"/>
      <c r="I234" s="10"/>
      <c r="J234" s="10"/>
      <c r="K234" s="10"/>
      <c r="L234" s="10">
        <v>1</v>
      </c>
      <c r="M234" s="10"/>
      <c r="N234" s="10"/>
      <c r="O234" s="10"/>
      <c r="P234" s="10"/>
      <c r="Q234" s="10"/>
      <c r="R234" s="10">
        <v>1</v>
      </c>
    </row>
    <row r="235" spans="2:18" x14ac:dyDescent="0.25">
      <c r="B235" s="6" t="s">
        <v>1741</v>
      </c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>
        <v>1</v>
      </c>
      <c r="N235" s="10"/>
      <c r="O235" s="10"/>
      <c r="P235" s="10"/>
      <c r="Q235" s="10"/>
      <c r="R235" s="10">
        <v>1</v>
      </c>
    </row>
    <row r="236" spans="2:18" x14ac:dyDescent="0.25">
      <c r="B236" s="6" t="s">
        <v>1429</v>
      </c>
      <c r="C236" s="10"/>
      <c r="D236" s="10"/>
      <c r="E236" s="10"/>
      <c r="F236" s="10"/>
      <c r="G236" s="10"/>
      <c r="H236" s="10"/>
      <c r="I236" s="10"/>
      <c r="J236" s="10"/>
      <c r="K236" s="10">
        <v>1</v>
      </c>
      <c r="L236" s="10">
        <v>1</v>
      </c>
      <c r="M236" s="10">
        <v>1</v>
      </c>
      <c r="N236" s="10">
        <v>1</v>
      </c>
      <c r="O236" s="10">
        <v>1</v>
      </c>
      <c r="P236" s="10">
        <v>1</v>
      </c>
      <c r="Q236" s="10"/>
      <c r="R236" s="10">
        <v>6</v>
      </c>
    </row>
    <row r="237" spans="2:18" x14ac:dyDescent="0.25">
      <c r="B237" s="6" t="s">
        <v>235</v>
      </c>
      <c r="C237" s="10">
        <v>1</v>
      </c>
      <c r="D237" s="10">
        <v>1</v>
      </c>
      <c r="E237" s="10">
        <v>1</v>
      </c>
      <c r="F237" s="10">
        <v>1</v>
      </c>
      <c r="G237" s="10">
        <v>1</v>
      </c>
      <c r="H237" s="10">
        <v>1</v>
      </c>
      <c r="I237" s="10">
        <v>1</v>
      </c>
      <c r="J237" s="10">
        <v>1</v>
      </c>
      <c r="K237" s="10">
        <v>1</v>
      </c>
      <c r="L237" s="10">
        <v>1</v>
      </c>
      <c r="M237" s="10">
        <v>1</v>
      </c>
      <c r="N237" s="10"/>
      <c r="O237" s="10"/>
      <c r="P237" s="10"/>
      <c r="Q237" s="10"/>
      <c r="R237" s="10">
        <v>11</v>
      </c>
    </row>
    <row r="238" spans="2:18" x14ac:dyDescent="0.25">
      <c r="B238" s="6" t="s">
        <v>961</v>
      </c>
      <c r="C238" s="10"/>
      <c r="D238" s="10"/>
      <c r="E238" s="10"/>
      <c r="F238" s="10"/>
      <c r="G238" s="10"/>
      <c r="H238" s="10">
        <v>1</v>
      </c>
      <c r="I238" s="10">
        <v>1</v>
      </c>
      <c r="J238" s="10"/>
      <c r="K238" s="10"/>
      <c r="L238" s="10"/>
      <c r="M238" s="10"/>
      <c r="N238" s="10"/>
      <c r="O238" s="10"/>
      <c r="P238" s="10"/>
      <c r="Q238" s="10"/>
      <c r="R238" s="10">
        <v>2</v>
      </c>
    </row>
    <row r="239" spans="2:18" x14ac:dyDescent="0.25">
      <c r="B239" s="6" t="s">
        <v>368</v>
      </c>
      <c r="C239" s="10"/>
      <c r="D239" s="10">
        <v>1</v>
      </c>
      <c r="E239" s="10">
        <v>1</v>
      </c>
      <c r="F239" s="10">
        <v>1</v>
      </c>
      <c r="G239" s="10">
        <v>1</v>
      </c>
      <c r="H239" s="10">
        <v>1</v>
      </c>
      <c r="I239" s="10">
        <v>1</v>
      </c>
      <c r="J239" s="10"/>
      <c r="K239" s="10"/>
      <c r="L239" s="10"/>
      <c r="M239" s="10"/>
      <c r="N239" s="10"/>
      <c r="O239" s="10"/>
      <c r="P239" s="10"/>
      <c r="Q239" s="10"/>
      <c r="R239" s="10">
        <v>6</v>
      </c>
    </row>
    <row r="240" spans="2:18" x14ac:dyDescent="0.25">
      <c r="B240" s="6" t="s">
        <v>1136</v>
      </c>
      <c r="C240" s="10"/>
      <c r="D240" s="10"/>
      <c r="E240" s="10"/>
      <c r="F240" s="10"/>
      <c r="G240" s="10"/>
      <c r="H240" s="10"/>
      <c r="I240" s="10">
        <v>1</v>
      </c>
      <c r="J240" s="10"/>
      <c r="K240" s="10"/>
      <c r="L240" s="10"/>
      <c r="M240" s="10"/>
      <c r="N240" s="10"/>
      <c r="O240" s="10"/>
      <c r="P240" s="10"/>
      <c r="Q240" s="10"/>
      <c r="R240" s="10">
        <v>1</v>
      </c>
    </row>
    <row r="241" spans="2:18" x14ac:dyDescent="0.25">
      <c r="B241" s="6" t="s">
        <v>488</v>
      </c>
      <c r="C241" s="10"/>
      <c r="D241" s="10"/>
      <c r="E241" s="10">
        <v>1</v>
      </c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>
        <v>1</v>
      </c>
    </row>
    <row r="242" spans="2:18" x14ac:dyDescent="0.25">
      <c r="B242" s="6" t="s">
        <v>1739</v>
      </c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>
        <v>1</v>
      </c>
      <c r="Q242" s="10"/>
      <c r="R242" s="10">
        <v>1</v>
      </c>
    </row>
    <row r="243" spans="2:18" x14ac:dyDescent="0.25">
      <c r="B243" s="6" t="s">
        <v>1911</v>
      </c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>
        <v>1</v>
      </c>
      <c r="O243" s="10"/>
      <c r="P243" s="10"/>
      <c r="Q243" s="10"/>
      <c r="R243" s="10">
        <v>1</v>
      </c>
    </row>
    <row r="244" spans="2:18" x14ac:dyDescent="0.25">
      <c r="B244" s="6" t="s">
        <v>225</v>
      </c>
      <c r="C244" s="10">
        <v>1</v>
      </c>
      <c r="D244" s="10">
        <v>1</v>
      </c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>
        <v>1</v>
      </c>
      <c r="P244" s="10">
        <v>1</v>
      </c>
      <c r="Q244" s="10">
        <v>1</v>
      </c>
      <c r="R244" s="10">
        <v>5</v>
      </c>
    </row>
    <row r="245" spans="2:18" x14ac:dyDescent="0.25">
      <c r="B245" s="6" t="s">
        <v>633</v>
      </c>
      <c r="C245" s="10"/>
      <c r="D245" s="10"/>
      <c r="E245" s="10"/>
      <c r="F245" s="10">
        <v>1</v>
      </c>
      <c r="G245" s="10">
        <v>1</v>
      </c>
      <c r="H245" s="10">
        <v>1</v>
      </c>
      <c r="I245" s="10"/>
      <c r="J245" s="10"/>
      <c r="K245" s="10">
        <v>1</v>
      </c>
      <c r="L245" s="10">
        <v>1</v>
      </c>
      <c r="M245" s="10"/>
      <c r="N245" s="10"/>
      <c r="O245" s="10"/>
      <c r="P245" s="10"/>
      <c r="Q245" s="10"/>
      <c r="R245" s="10">
        <v>5</v>
      </c>
    </row>
    <row r="246" spans="2:18" x14ac:dyDescent="0.25">
      <c r="B246" s="6" t="s">
        <v>2062</v>
      </c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>
        <v>1</v>
      </c>
      <c r="P246" s="10"/>
      <c r="Q246" s="10"/>
      <c r="R246" s="10">
        <v>1</v>
      </c>
    </row>
    <row r="247" spans="2:18" x14ac:dyDescent="0.25">
      <c r="B247" s="6" t="s">
        <v>1278</v>
      </c>
      <c r="C247" s="10"/>
      <c r="D247" s="10"/>
      <c r="E247" s="10"/>
      <c r="F247" s="10"/>
      <c r="G247" s="10"/>
      <c r="H247" s="10"/>
      <c r="I247" s="10"/>
      <c r="J247" s="10">
        <v>1</v>
      </c>
      <c r="K247" s="10">
        <v>1</v>
      </c>
      <c r="L247" s="10"/>
      <c r="M247" s="10"/>
      <c r="N247" s="10"/>
      <c r="O247" s="10"/>
      <c r="P247" s="10"/>
      <c r="Q247" s="10"/>
      <c r="R247" s="10">
        <v>2</v>
      </c>
    </row>
    <row r="248" spans="2:18" x14ac:dyDescent="0.25">
      <c r="B248" s="6" t="s">
        <v>971</v>
      </c>
      <c r="C248" s="10"/>
      <c r="D248" s="10"/>
      <c r="E248" s="10"/>
      <c r="F248" s="10"/>
      <c r="G248" s="10"/>
      <c r="H248" s="10">
        <v>1</v>
      </c>
      <c r="I248" s="10"/>
      <c r="J248" s="10"/>
      <c r="K248" s="10"/>
      <c r="L248" s="10"/>
      <c r="M248" s="10"/>
      <c r="N248" s="10"/>
      <c r="O248" s="10"/>
      <c r="P248" s="10"/>
      <c r="Q248" s="10"/>
      <c r="R248" s="10">
        <v>1</v>
      </c>
    </row>
    <row r="249" spans="2:18" x14ac:dyDescent="0.25">
      <c r="B249" s="6" t="s">
        <v>223</v>
      </c>
      <c r="C249" s="10">
        <v>1</v>
      </c>
      <c r="D249" s="10">
        <v>1</v>
      </c>
      <c r="E249" s="10">
        <v>1</v>
      </c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>
        <v>3</v>
      </c>
    </row>
    <row r="250" spans="2:18" x14ac:dyDescent="0.25">
      <c r="B250" s="6" t="s">
        <v>983</v>
      </c>
      <c r="C250" s="10"/>
      <c r="D250" s="10"/>
      <c r="E250" s="10"/>
      <c r="F250" s="10"/>
      <c r="G250" s="10"/>
      <c r="H250" s="10">
        <v>1</v>
      </c>
      <c r="I250" s="10"/>
      <c r="J250" s="10"/>
      <c r="K250" s="10"/>
      <c r="L250" s="10"/>
      <c r="M250" s="10"/>
      <c r="N250" s="10"/>
      <c r="O250" s="10"/>
      <c r="P250" s="10"/>
      <c r="Q250" s="10"/>
      <c r="R250" s="10">
        <v>1</v>
      </c>
    </row>
    <row r="251" spans="2:18" x14ac:dyDescent="0.25">
      <c r="B251" s="6" t="s">
        <v>1417</v>
      </c>
      <c r="C251" s="10"/>
      <c r="D251" s="10"/>
      <c r="E251" s="10"/>
      <c r="F251" s="10"/>
      <c r="G251" s="10"/>
      <c r="H251" s="10"/>
      <c r="I251" s="10"/>
      <c r="J251" s="10"/>
      <c r="K251" s="10">
        <v>1</v>
      </c>
      <c r="L251" s="10">
        <v>1</v>
      </c>
      <c r="M251" s="10"/>
      <c r="N251" s="10"/>
      <c r="O251" s="10"/>
      <c r="P251" s="10"/>
      <c r="Q251" s="10"/>
      <c r="R251" s="10">
        <v>2</v>
      </c>
    </row>
    <row r="252" spans="2:18" x14ac:dyDescent="0.25">
      <c r="B252" s="6" t="s">
        <v>2068</v>
      </c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>
        <v>1</v>
      </c>
      <c r="P252" s="10"/>
      <c r="Q252" s="10"/>
      <c r="R252" s="10">
        <v>1</v>
      </c>
    </row>
    <row r="253" spans="2:18" x14ac:dyDescent="0.25">
      <c r="B253" s="6" t="s">
        <v>1283</v>
      </c>
      <c r="C253" s="10"/>
      <c r="D253" s="10"/>
      <c r="E253" s="10"/>
      <c r="F253" s="10"/>
      <c r="G253" s="10"/>
      <c r="H253" s="10"/>
      <c r="I253" s="10"/>
      <c r="J253" s="10">
        <v>1</v>
      </c>
      <c r="K253" s="10"/>
      <c r="L253" s="10"/>
      <c r="M253" s="10"/>
      <c r="N253" s="10"/>
      <c r="O253" s="10"/>
      <c r="P253" s="10"/>
      <c r="Q253" s="10"/>
      <c r="R253" s="10">
        <v>1</v>
      </c>
    </row>
    <row r="254" spans="2:18" x14ac:dyDescent="0.25">
      <c r="B254" s="6" t="s">
        <v>241</v>
      </c>
      <c r="C254" s="10">
        <v>1</v>
      </c>
      <c r="D254" s="10">
        <v>1</v>
      </c>
      <c r="E254" s="10">
        <v>1</v>
      </c>
      <c r="F254" s="10">
        <v>1</v>
      </c>
      <c r="G254" s="10">
        <v>1</v>
      </c>
      <c r="H254" s="10">
        <v>1</v>
      </c>
      <c r="I254" s="10">
        <v>1</v>
      </c>
      <c r="J254" s="10">
        <v>1</v>
      </c>
      <c r="K254" s="10">
        <v>1</v>
      </c>
      <c r="L254" s="10">
        <v>1</v>
      </c>
      <c r="M254" s="10">
        <v>1</v>
      </c>
      <c r="N254" s="10">
        <v>1</v>
      </c>
      <c r="O254" s="10">
        <v>1</v>
      </c>
      <c r="P254" s="10"/>
      <c r="Q254" s="10"/>
      <c r="R254" s="10">
        <v>13</v>
      </c>
    </row>
    <row r="255" spans="2:18" x14ac:dyDescent="0.25">
      <c r="B255" s="6" t="s">
        <v>962</v>
      </c>
      <c r="C255" s="10"/>
      <c r="D255" s="10"/>
      <c r="E255" s="10"/>
      <c r="F255" s="10"/>
      <c r="G255" s="10"/>
      <c r="H255" s="10">
        <v>1</v>
      </c>
      <c r="I255" s="10"/>
      <c r="J255" s="10"/>
      <c r="K255" s="10"/>
      <c r="L255" s="10"/>
      <c r="M255" s="10"/>
      <c r="N255" s="10"/>
      <c r="O255" s="10"/>
      <c r="P255" s="10"/>
      <c r="Q255" s="10"/>
      <c r="R255" s="10">
        <v>1</v>
      </c>
    </row>
    <row r="256" spans="2:18" x14ac:dyDescent="0.25">
      <c r="B256" s="6" t="s">
        <v>991</v>
      </c>
      <c r="C256" s="10"/>
      <c r="D256" s="10"/>
      <c r="E256" s="10"/>
      <c r="F256" s="10"/>
      <c r="G256" s="10"/>
      <c r="H256" s="10"/>
      <c r="I256" s="10"/>
      <c r="J256" s="10"/>
      <c r="K256" s="10">
        <v>1</v>
      </c>
      <c r="L256" s="10">
        <v>1</v>
      </c>
      <c r="M256" s="10">
        <v>1</v>
      </c>
      <c r="N256" s="10">
        <v>1</v>
      </c>
      <c r="O256" s="10">
        <v>1</v>
      </c>
      <c r="P256" s="10"/>
      <c r="Q256" s="10"/>
      <c r="R256" s="10">
        <v>5</v>
      </c>
    </row>
    <row r="257" spans="2:18" x14ac:dyDescent="0.25">
      <c r="B257" s="6" t="s">
        <v>2179</v>
      </c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>
        <v>1</v>
      </c>
      <c r="Q257" s="10"/>
      <c r="R257" s="10">
        <v>1</v>
      </c>
    </row>
    <row r="258" spans="2:18" x14ac:dyDescent="0.25">
      <c r="B258" s="6" t="s">
        <v>1750</v>
      </c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>
        <v>1</v>
      </c>
      <c r="N258" s="10"/>
      <c r="O258" s="10"/>
      <c r="P258" s="10"/>
      <c r="Q258" s="10"/>
      <c r="R258" s="10">
        <v>1</v>
      </c>
    </row>
    <row r="259" spans="2:18" x14ac:dyDescent="0.25">
      <c r="B259" s="6" t="s">
        <v>1910</v>
      </c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>
        <v>1</v>
      </c>
      <c r="O259" s="10">
        <v>1</v>
      </c>
      <c r="P259" s="10"/>
      <c r="Q259" s="10"/>
      <c r="R259" s="10">
        <v>2</v>
      </c>
    </row>
    <row r="260" spans="2:18" x14ac:dyDescent="0.25">
      <c r="B260" s="6" t="s">
        <v>783</v>
      </c>
      <c r="C260" s="10"/>
      <c r="D260" s="10"/>
      <c r="E260" s="10"/>
      <c r="F260" s="10"/>
      <c r="G260" s="10">
        <v>1</v>
      </c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>
        <v>1</v>
      </c>
    </row>
    <row r="261" spans="2:18" x14ac:dyDescent="0.25">
      <c r="B261" s="6" t="s">
        <v>1130</v>
      </c>
      <c r="C261" s="10"/>
      <c r="D261" s="10"/>
      <c r="E261" s="10"/>
      <c r="F261" s="10"/>
      <c r="G261" s="10"/>
      <c r="H261" s="10"/>
      <c r="I261" s="10">
        <v>1</v>
      </c>
      <c r="J261" s="10"/>
      <c r="K261" s="10"/>
      <c r="L261" s="10"/>
      <c r="M261" s="10"/>
      <c r="N261" s="10"/>
      <c r="O261" s="10"/>
      <c r="P261" s="10"/>
      <c r="Q261" s="10"/>
      <c r="R261" s="10">
        <v>1</v>
      </c>
    </row>
    <row r="262" spans="2:18" x14ac:dyDescent="0.25">
      <c r="B262" s="6" t="s">
        <v>2070</v>
      </c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>
        <v>1</v>
      </c>
      <c r="P262" s="10"/>
      <c r="Q262" s="10"/>
      <c r="R262" s="10">
        <v>1</v>
      </c>
    </row>
    <row r="263" spans="2:18" x14ac:dyDescent="0.25">
      <c r="B263" s="6" t="s">
        <v>370</v>
      </c>
      <c r="C263" s="10"/>
      <c r="D263" s="10">
        <v>1</v>
      </c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>
        <v>1</v>
      </c>
    </row>
    <row r="264" spans="2:18" x14ac:dyDescent="0.25">
      <c r="B264" s="6" t="s">
        <v>1923</v>
      </c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>
        <v>1</v>
      </c>
      <c r="O264" s="10"/>
      <c r="P264" s="10"/>
      <c r="Q264" s="10"/>
      <c r="R264" s="10">
        <v>1</v>
      </c>
    </row>
    <row r="265" spans="2:18" x14ac:dyDescent="0.25">
      <c r="B265" s="6" t="s">
        <v>494</v>
      </c>
      <c r="C265" s="10"/>
      <c r="D265" s="10"/>
      <c r="E265" s="10">
        <v>1</v>
      </c>
      <c r="F265" s="10"/>
      <c r="G265" s="10"/>
      <c r="H265" s="10">
        <v>1</v>
      </c>
      <c r="I265" s="10"/>
      <c r="J265" s="10">
        <v>1</v>
      </c>
      <c r="K265" s="10">
        <v>1</v>
      </c>
      <c r="L265" s="10">
        <v>1</v>
      </c>
      <c r="M265" s="10"/>
      <c r="N265" s="10"/>
      <c r="O265" s="10"/>
      <c r="P265" s="10"/>
      <c r="Q265" s="10"/>
      <c r="R265" s="10">
        <v>5</v>
      </c>
    </row>
    <row r="266" spans="2:18" x14ac:dyDescent="0.25">
      <c r="B266" s="6" t="s">
        <v>248</v>
      </c>
      <c r="C266" s="10">
        <v>1</v>
      </c>
      <c r="D266" s="10">
        <v>1</v>
      </c>
      <c r="E266" s="10">
        <v>1</v>
      </c>
      <c r="F266" s="10">
        <v>1</v>
      </c>
      <c r="G266" s="10">
        <v>1</v>
      </c>
      <c r="H266" s="10">
        <v>1</v>
      </c>
      <c r="I266" s="10">
        <v>1</v>
      </c>
      <c r="J266" s="10">
        <v>1</v>
      </c>
      <c r="K266" s="10">
        <v>1</v>
      </c>
      <c r="L266" s="10">
        <v>1</v>
      </c>
      <c r="M266" s="10">
        <v>1</v>
      </c>
      <c r="N266" s="10"/>
      <c r="O266" s="10">
        <v>1</v>
      </c>
      <c r="P266" s="10">
        <v>1</v>
      </c>
      <c r="Q266" s="10">
        <v>1</v>
      </c>
      <c r="R266" s="10">
        <v>14</v>
      </c>
    </row>
    <row r="267" spans="2:18" x14ac:dyDescent="0.25">
      <c r="B267" s="6" t="s">
        <v>231</v>
      </c>
      <c r="C267" s="10">
        <v>1</v>
      </c>
      <c r="D267" s="10">
        <v>1</v>
      </c>
      <c r="E267" s="10"/>
      <c r="F267" s="10">
        <v>1</v>
      </c>
      <c r="G267" s="10">
        <v>1</v>
      </c>
      <c r="H267" s="10">
        <v>1</v>
      </c>
      <c r="I267" s="10">
        <v>1</v>
      </c>
      <c r="J267" s="10">
        <v>1</v>
      </c>
      <c r="K267" s="10">
        <v>1</v>
      </c>
      <c r="L267" s="10">
        <v>1</v>
      </c>
      <c r="M267" s="10">
        <v>1</v>
      </c>
      <c r="N267" s="10"/>
      <c r="O267" s="10">
        <v>1</v>
      </c>
      <c r="P267" s="10">
        <v>1</v>
      </c>
      <c r="Q267" s="10">
        <v>1</v>
      </c>
      <c r="R267" s="10">
        <v>13</v>
      </c>
    </row>
    <row r="268" spans="2:18" x14ac:dyDescent="0.25">
      <c r="B268" s="6" t="s">
        <v>626</v>
      </c>
      <c r="C268" s="10"/>
      <c r="D268" s="10"/>
      <c r="E268" s="10"/>
      <c r="F268" s="10">
        <v>1</v>
      </c>
      <c r="G268" s="10">
        <v>1</v>
      </c>
      <c r="H268" s="10">
        <v>1</v>
      </c>
      <c r="I268" s="10">
        <v>1</v>
      </c>
      <c r="J268" s="10">
        <v>1</v>
      </c>
      <c r="K268" s="10">
        <v>1</v>
      </c>
      <c r="L268" s="10">
        <v>1</v>
      </c>
      <c r="M268" s="10">
        <v>1</v>
      </c>
      <c r="N268" s="10">
        <v>1</v>
      </c>
      <c r="O268" s="10"/>
      <c r="P268" s="10"/>
      <c r="Q268" s="10"/>
      <c r="R268" s="10">
        <v>9</v>
      </c>
    </row>
    <row r="269" spans="2:18" x14ac:dyDescent="0.25">
      <c r="B269" s="6" t="s">
        <v>1576</v>
      </c>
      <c r="C269" s="10"/>
      <c r="D269" s="10"/>
      <c r="E269" s="10"/>
      <c r="F269" s="10"/>
      <c r="G269" s="10"/>
      <c r="H269" s="10"/>
      <c r="I269" s="10"/>
      <c r="J269" s="10"/>
      <c r="K269" s="10"/>
      <c r="L269" s="10">
        <v>1</v>
      </c>
      <c r="M269" s="10"/>
      <c r="N269" s="10"/>
      <c r="O269" s="10"/>
      <c r="P269" s="10"/>
      <c r="Q269" s="10"/>
      <c r="R269" s="10">
        <v>1</v>
      </c>
    </row>
    <row r="270" spans="2:18" x14ac:dyDescent="0.25">
      <c r="B270" s="6" t="s">
        <v>775</v>
      </c>
      <c r="C270" s="10"/>
      <c r="D270" s="10"/>
      <c r="E270" s="10"/>
      <c r="F270" s="10"/>
      <c r="G270" s="10">
        <v>1</v>
      </c>
      <c r="H270" s="10">
        <v>1</v>
      </c>
      <c r="I270" s="10">
        <v>1</v>
      </c>
      <c r="J270" s="10">
        <v>1</v>
      </c>
      <c r="K270" s="10"/>
      <c r="L270" s="10"/>
      <c r="M270" s="10"/>
      <c r="N270" s="10"/>
      <c r="O270" s="10"/>
      <c r="P270" s="10"/>
      <c r="Q270" s="10"/>
      <c r="R270" s="10">
        <v>4</v>
      </c>
    </row>
    <row r="271" spans="2:18" x14ac:dyDescent="0.25">
      <c r="B271" s="6" t="s">
        <v>982</v>
      </c>
      <c r="C271" s="10"/>
      <c r="D271" s="10"/>
      <c r="E271" s="10"/>
      <c r="F271" s="10"/>
      <c r="G271" s="10"/>
      <c r="H271" s="10">
        <v>1</v>
      </c>
      <c r="I271" s="10"/>
      <c r="J271" s="10"/>
      <c r="K271" s="10"/>
      <c r="L271" s="10"/>
      <c r="M271" s="10"/>
      <c r="N271" s="10"/>
      <c r="O271" s="10"/>
      <c r="P271" s="10"/>
      <c r="Q271" s="10"/>
      <c r="R271" s="10">
        <v>1</v>
      </c>
    </row>
    <row r="272" spans="2:18" x14ac:dyDescent="0.25">
      <c r="B272" s="6" t="s">
        <v>1287</v>
      </c>
      <c r="C272" s="10"/>
      <c r="D272" s="10"/>
      <c r="E272" s="10"/>
      <c r="F272" s="10"/>
      <c r="G272" s="10"/>
      <c r="H272" s="10"/>
      <c r="I272" s="10"/>
      <c r="J272" s="10">
        <v>1</v>
      </c>
      <c r="K272" s="10"/>
      <c r="L272" s="10"/>
      <c r="M272" s="10"/>
      <c r="N272" s="10"/>
      <c r="O272" s="10"/>
      <c r="P272" s="10"/>
      <c r="Q272" s="10"/>
      <c r="R272" s="10">
        <v>1</v>
      </c>
    </row>
    <row r="273" spans="2:18" x14ac:dyDescent="0.25">
      <c r="B273" s="6" t="s">
        <v>240</v>
      </c>
      <c r="C273" s="10">
        <v>1</v>
      </c>
      <c r="D273" s="10"/>
      <c r="E273" s="10"/>
      <c r="F273" s="10"/>
      <c r="G273" s="10">
        <v>1</v>
      </c>
      <c r="H273" s="10">
        <v>1</v>
      </c>
      <c r="I273" s="10">
        <v>1</v>
      </c>
      <c r="J273" s="10">
        <v>1</v>
      </c>
      <c r="K273" s="10">
        <v>1</v>
      </c>
      <c r="L273" s="10">
        <v>1</v>
      </c>
      <c r="M273" s="10"/>
      <c r="N273" s="10">
        <v>1</v>
      </c>
      <c r="O273" s="10">
        <v>1</v>
      </c>
      <c r="P273" s="10">
        <v>1</v>
      </c>
      <c r="Q273" s="10"/>
      <c r="R273" s="10">
        <v>10</v>
      </c>
    </row>
    <row r="274" spans="2:18" x14ac:dyDescent="0.25">
      <c r="B274" s="6" t="s">
        <v>1433</v>
      </c>
      <c r="C274" s="10"/>
      <c r="D274" s="10"/>
      <c r="E274" s="10"/>
      <c r="F274" s="10"/>
      <c r="G274" s="10"/>
      <c r="H274" s="10"/>
      <c r="I274" s="10"/>
      <c r="J274" s="10"/>
      <c r="K274" s="10">
        <v>1</v>
      </c>
      <c r="L274" s="10"/>
      <c r="M274" s="10"/>
      <c r="N274" s="10"/>
      <c r="O274" s="10"/>
      <c r="P274" s="10"/>
      <c r="Q274" s="10"/>
      <c r="R274" s="10">
        <v>1</v>
      </c>
    </row>
    <row r="275" spans="2:18" x14ac:dyDescent="0.25">
      <c r="B275" s="6" t="s">
        <v>1432</v>
      </c>
      <c r="C275" s="10"/>
      <c r="D275" s="10"/>
      <c r="E275" s="10"/>
      <c r="F275" s="10"/>
      <c r="G275" s="10"/>
      <c r="H275" s="10"/>
      <c r="I275" s="10"/>
      <c r="J275" s="10"/>
      <c r="K275" s="10">
        <v>1</v>
      </c>
      <c r="L275" s="10"/>
      <c r="M275" s="10"/>
      <c r="N275" s="10"/>
      <c r="O275" s="10"/>
      <c r="P275" s="10"/>
      <c r="Q275" s="10"/>
      <c r="R275" s="10">
        <v>1</v>
      </c>
    </row>
    <row r="276" spans="2:18" x14ac:dyDescent="0.25">
      <c r="B276" s="6" t="s">
        <v>1279</v>
      </c>
      <c r="C276" s="10"/>
      <c r="D276" s="10"/>
      <c r="E276" s="10"/>
      <c r="F276" s="10"/>
      <c r="G276" s="10"/>
      <c r="H276" s="10"/>
      <c r="I276" s="10"/>
      <c r="J276" s="10">
        <v>1</v>
      </c>
      <c r="K276" s="10">
        <v>1</v>
      </c>
      <c r="L276" s="10">
        <v>1</v>
      </c>
      <c r="M276" s="10"/>
      <c r="N276" s="10"/>
      <c r="O276" s="10"/>
      <c r="P276" s="10"/>
      <c r="Q276" s="10"/>
      <c r="R276" s="10">
        <v>3</v>
      </c>
    </row>
    <row r="277" spans="2:18" x14ac:dyDescent="0.25">
      <c r="B277" s="6" t="s">
        <v>1286</v>
      </c>
      <c r="C277" s="10"/>
      <c r="D277" s="10"/>
      <c r="E277" s="10"/>
      <c r="F277" s="10"/>
      <c r="G277" s="10"/>
      <c r="H277" s="10"/>
      <c r="I277" s="10"/>
      <c r="J277" s="10">
        <v>1</v>
      </c>
      <c r="K277" s="10"/>
      <c r="L277" s="10"/>
      <c r="M277" s="10"/>
      <c r="N277" s="10"/>
      <c r="O277" s="10"/>
      <c r="P277" s="10"/>
      <c r="Q277" s="10"/>
      <c r="R277" s="10">
        <v>1</v>
      </c>
    </row>
    <row r="278" spans="2:18" x14ac:dyDescent="0.25">
      <c r="B278" s="6" t="s">
        <v>2076</v>
      </c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>
        <v>1</v>
      </c>
      <c r="P278" s="10"/>
      <c r="Q278" s="10"/>
      <c r="R278" s="10">
        <v>1</v>
      </c>
    </row>
    <row r="279" spans="2:18" x14ac:dyDescent="0.25">
      <c r="B279" s="6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</row>
    <row r="280" spans="2:18" x14ac:dyDescent="0.25">
      <c r="B280" s="6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</row>
    <row r="281" spans="2:18" x14ac:dyDescent="0.25">
      <c r="B281" s="6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</row>
    <row r="282" spans="2:18" x14ac:dyDescent="0.25">
      <c r="B282" s="6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</row>
    <row r="283" spans="2:18" x14ac:dyDescent="0.25">
      <c r="B283" s="6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</row>
    <row r="284" spans="2:18" x14ac:dyDescent="0.25">
      <c r="B284" s="6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 x14ac:dyDescent="0.25">
      <c r="B285" s="6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</row>
    <row r="286" spans="2:18" x14ac:dyDescent="0.25">
      <c r="B286" s="6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</row>
    <row r="287" spans="2:18" x14ac:dyDescent="0.25">
      <c r="B287" s="6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</row>
    <row r="288" spans="2:18" x14ac:dyDescent="0.25">
      <c r="B288" s="6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</row>
    <row r="289" spans="2:18" x14ac:dyDescent="0.25">
      <c r="B289" s="6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</row>
    <row r="290" spans="2:18" x14ac:dyDescent="0.25">
      <c r="B290" s="6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</row>
    <row r="291" spans="2:18" x14ac:dyDescent="0.25">
      <c r="B291" s="6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</row>
    <row r="292" spans="2:18" x14ac:dyDescent="0.25">
      <c r="B292" s="6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</row>
    <row r="293" spans="2:18" x14ac:dyDescent="0.25">
      <c r="B293" s="6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</row>
    <row r="294" spans="2:18" x14ac:dyDescent="0.25">
      <c r="B294" s="6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</row>
    <row r="295" spans="2:18" x14ac:dyDescent="0.25">
      <c r="B295" s="6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</row>
    <row r="296" spans="2:18" x14ac:dyDescent="0.25">
      <c r="B296" s="6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</row>
    <row r="297" spans="2:18" x14ac:dyDescent="0.25">
      <c r="B297" s="6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</row>
    <row r="298" spans="2:18" x14ac:dyDescent="0.25">
      <c r="B298" s="6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</row>
    <row r="299" spans="2:18" x14ac:dyDescent="0.25">
      <c r="B299" s="6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</row>
    <row r="300" spans="2:18" x14ac:dyDescent="0.25">
      <c r="B300" s="6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 x14ac:dyDescent="0.25">
      <c r="B301" s="6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</row>
    <row r="302" spans="2:18" x14ac:dyDescent="0.25">
      <c r="B302" s="6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</row>
    <row r="303" spans="2:18" x14ac:dyDescent="0.25">
      <c r="B303" s="6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</row>
    <row r="304" spans="2:18" x14ac:dyDescent="0.25">
      <c r="B304" s="6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</row>
    <row r="305" spans="2:18" x14ac:dyDescent="0.25">
      <c r="B305" s="6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</row>
    <row r="306" spans="2:18" x14ac:dyDescent="0.25">
      <c r="B306" s="6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</row>
    <row r="307" spans="2:18" x14ac:dyDescent="0.25">
      <c r="B307" s="6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</row>
    <row r="308" spans="2:18" x14ac:dyDescent="0.25">
      <c r="B308" s="6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</row>
    <row r="309" spans="2:18" x14ac:dyDescent="0.25">
      <c r="B309" s="6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</row>
    <row r="310" spans="2:18" x14ac:dyDescent="0.25">
      <c r="B310" s="6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</row>
    <row r="311" spans="2:18" x14ac:dyDescent="0.25">
      <c r="B311" s="6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</row>
    <row r="312" spans="2:18" x14ac:dyDescent="0.25">
      <c r="B312" s="6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</row>
    <row r="313" spans="2:18" x14ac:dyDescent="0.25">
      <c r="B313" s="6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</row>
    <row r="314" spans="2:18" x14ac:dyDescent="0.25">
      <c r="B314" s="6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</row>
    <row r="315" spans="2:18" x14ac:dyDescent="0.25">
      <c r="B315" s="6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 x14ac:dyDescent="0.25">
      <c r="B316" s="6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</row>
    <row r="317" spans="2:18" x14ac:dyDescent="0.25">
      <c r="B317" s="6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</row>
    <row r="318" spans="2:18" x14ac:dyDescent="0.25">
      <c r="B318" s="6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</row>
    <row r="319" spans="2:18" x14ac:dyDescent="0.25">
      <c r="B319" s="6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</row>
    <row r="320" spans="2:18" x14ac:dyDescent="0.25">
      <c r="B320" s="6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</row>
    <row r="321" spans="2:18" x14ac:dyDescent="0.25">
      <c r="B321" s="6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</row>
    <row r="322" spans="2:18" x14ac:dyDescent="0.25">
      <c r="B322" s="6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</row>
    <row r="323" spans="2:18" x14ac:dyDescent="0.25">
      <c r="B323" s="6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</row>
    <row r="324" spans="2:18" x14ac:dyDescent="0.25">
      <c r="B324" s="6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</row>
    <row r="325" spans="2:18" x14ac:dyDescent="0.25">
      <c r="B325" s="6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</row>
    <row r="326" spans="2:18" x14ac:dyDescent="0.25">
      <c r="B326" s="6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</row>
    <row r="327" spans="2:18" x14ac:dyDescent="0.25">
      <c r="B327" s="6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</row>
    <row r="328" spans="2:18" x14ac:dyDescent="0.25">
      <c r="B328" s="6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</row>
    <row r="329" spans="2:18" x14ac:dyDescent="0.25">
      <c r="B329" s="6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</row>
    <row r="330" spans="2:18" x14ac:dyDescent="0.25">
      <c r="B330" s="6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</row>
    <row r="331" spans="2:18" x14ac:dyDescent="0.25">
      <c r="B331" s="6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 x14ac:dyDescent="0.25">
      <c r="B332" s="6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2:18" x14ac:dyDescent="0.25">
      <c r="B333" s="6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</row>
    <row r="334" spans="2:18" x14ac:dyDescent="0.25">
      <c r="B334" s="6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</row>
    <row r="335" spans="2:18" x14ac:dyDescent="0.25">
      <c r="B335" s="6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2:18" x14ac:dyDescent="0.25">
      <c r="B336" s="6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</row>
    <row r="337" spans="2:18" x14ac:dyDescent="0.25">
      <c r="B337" s="6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</row>
    <row r="338" spans="2:18" x14ac:dyDescent="0.25">
      <c r="B338" s="6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2:18" x14ac:dyDescent="0.25">
      <c r="B339" s="6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</row>
    <row r="340" spans="2:18" x14ac:dyDescent="0.25">
      <c r="B340" s="6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2:18" x14ac:dyDescent="0.25">
      <c r="B341" s="6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2:18" x14ac:dyDescent="0.25">
      <c r="B342" s="6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</row>
    <row r="343" spans="2:18" x14ac:dyDescent="0.25">
      <c r="B343" s="6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</row>
    <row r="344" spans="2:18" x14ac:dyDescent="0.25">
      <c r="B344" s="6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</row>
    <row r="345" spans="2:18" x14ac:dyDescent="0.25">
      <c r="B345" s="6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</row>
    <row r="346" spans="2:18" x14ac:dyDescent="0.25">
      <c r="B346" s="6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 x14ac:dyDescent="0.25">
      <c r="B347" s="6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</row>
    <row r="348" spans="2:18" x14ac:dyDescent="0.25">
      <c r="B348" s="6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</row>
    <row r="349" spans="2:18" x14ac:dyDescent="0.25">
      <c r="B349" s="6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</row>
    <row r="350" spans="2:18" x14ac:dyDescent="0.25">
      <c r="B350" s="6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</row>
    <row r="351" spans="2:18" x14ac:dyDescent="0.25">
      <c r="B351" s="6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</row>
    <row r="352" spans="2:18" x14ac:dyDescent="0.25">
      <c r="B352" s="6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</row>
    <row r="353" spans="2:18" x14ac:dyDescent="0.25">
      <c r="B353" s="6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</row>
    <row r="354" spans="2:18" x14ac:dyDescent="0.25">
      <c r="B354" s="6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</row>
    <row r="355" spans="2:18" x14ac:dyDescent="0.25">
      <c r="B355" s="6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</row>
    <row r="356" spans="2:18" x14ac:dyDescent="0.25">
      <c r="B356" s="6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</row>
    <row r="357" spans="2:18" x14ac:dyDescent="0.25">
      <c r="B357" s="6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</row>
    <row r="358" spans="2:18" x14ac:dyDescent="0.25">
      <c r="B358" s="6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</row>
    <row r="359" spans="2:18" x14ac:dyDescent="0.25">
      <c r="B359" s="6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</row>
    <row r="360" spans="2:18" x14ac:dyDescent="0.25">
      <c r="B360" s="6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</row>
    <row r="361" spans="2:18" x14ac:dyDescent="0.25">
      <c r="B361" s="6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</row>
    <row r="362" spans="2:18" x14ac:dyDescent="0.25">
      <c r="B362" s="6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 x14ac:dyDescent="0.25">
      <c r="B363" s="6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</row>
    <row r="364" spans="2:18" x14ac:dyDescent="0.25">
      <c r="B364" s="6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</row>
    <row r="365" spans="2:18" x14ac:dyDescent="0.25">
      <c r="B365" s="6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</row>
    <row r="366" spans="2:18" x14ac:dyDescent="0.25">
      <c r="B366" s="6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</row>
    <row r="367" spans="2:18" x14ac:dyDescent="0.25">
      <c r="B367" s="6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</row>
    <row r="368" spans="2:18" x14ac:dyDescent="0.25">
      <c r="B368" s="6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</row>
    <row r="369" spans="2:18" x14ac:dyDescent="0.25">
      <c r="B369" s="6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</row>
    <row r="370" spans="2:18" x14ac:dyDescent="0.25">
      <c r="B370" s="6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</row>
    <row r="371" spans="2:18" x14ac:dyDescent="0.25">
      <c r="B371" s="6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</row>
    <row r="372" spans="2:18" x14ac:dyDescent="0.25">
      <c r="B372" s="6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</row>
    <row r="373" spans="2:18" x14ac:dyDescent="0.25">
      <c r="B373" s="6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</row>
    <row r="374" spans="2:18" x14ac:dyDescent="0.25">
      <c r="B374" s="6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</row>
    <row r="375" spans="2:18" x14ac:dyDescent="0.25">
      <c r="B375" s="6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</row>
    <row r="376" spans="2:18" x14ac:dyDescent="0.25">
      <c r="B376" s="6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</row>
    <row r="377" spans="2:18" x14ac:dyDescent="0.25">
      <c r="B377" s="6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 x14ac:dyDescent="0.25">
      <c r="B378" s="6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</row>
    <row r="379" spans="2:18" x14ac:dyDescent="0.25">
      <c r="B379" s="6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</row>
    <row r="380" spans="2:18" x14ac:dyDescent="0.25">
      <c r="B380" s="6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</row>
    <row r="381" spans="2:18" x14ac:dyDescent="0.25">
      <c r="B381" s="6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</row>
    <row r="382" spans="2:18" x14ac:dyDescent="0.25">
      <c r="B382" s="6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</row>
    <row r="383" spans="2:18" x14ac:dyDescent="0.25">
      <c r="B383" s="6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</row>
    <row r="384" spans="2:18" x14ac:dyDescent="0.25">
      <c r="B384" s="6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</row>
    <row r="385" spans="2:18" x14ac:dyDescent="0.25">
      <c r="B385" s="6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</row>
    <row r="386" spans="2:18" x14ac:dyDescent="0.25">
      <c r="B386" s="6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</row>
    <row r="387" spans="2:18" x14ac:dyDescent="0.25">
      <c r="B387" s="6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2:18" x14ac:dyDescent="0.25">
      <c r="B388" s="6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  <row r="389" spans="2:18" x14ac:dyDescent="0.25">
      <c r="B389" s="6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</row>
    <row r="390" spans="2:18" x14ac:dyDescent="0.25">
      <c r="B390" s="6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</row>
    <row r="391" spans="2:18" x14ac:dyDescent="0.25">
      <c r="B391" s="6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2:18" x14ac:dyDescent="0.25">
      <c r="B392" s="6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2:18" x14ac:dyDescent="0.25">
      <c r="B393" s="6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 x14ac:dyDescent="0.25">
      <c r="B394" s="6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</row>
    <row r="395" spans="2:18" x14ac:dyDescent="0.25">
      <c r="B395" s="6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</row>
    <row r="396" spans="2:18" x14ac:dyDescent="0.25">
      <c r="B396" s="6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spans="2:18" x14ac:dyDescent="0.25">
      <c r="B397" s="6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2:18" x14ac:dyDescent="0.25">
      <c r="B398" s="6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2:18" x14ac:dyDescent="0.25">
      <c r="B399" s="6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  <row r="400" spans="2:18" x14ac:dyDescent="0.25">
      <c r="B400" s="6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</row>
    <row r="401" spans="2:18" x14ac:dyDescent="0.25">
      <c r="B401" s="6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</row>
    <row r="402" spans="2:18" x14ac:dyDescent="0.25">
      <c r="B402" s="6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</row>
    <row r="403" spans="2:18" x14ac:dyDescent="0.25">
      <c r="B403" s="6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</row>
    <row r="404" spans="2:18" x14ac:dyDescent="0.25">
      <c r="B404" s="6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</row>
    <row r="405" spans="2:18" x14ac:dyDescent="0.25">
      <c r="B405" s="6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</row>
    <row r="406" spans="2:18" x14ac:dyDescent="0.25">
      <c r="B406" s="6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</row>
    <row r="407" spans="2:18" x14ac:dyDescent="0.25">
      <c r="B407" s="6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</row>
    <row r="408" spans="2:18" x14ac:dyDescent="0.25">
      <c r="B408" s="6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 x14ac:dyDescent="0.25">
      <c r="B409" s="6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</row>
    <row r="410" spans="2:18" x14ac:dyDescent="0.25">
      <c r="B410" s="6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</row>
    <row r="411" spans="2:18" x14ac:dyDescent="0.25">
      <c r="B411" s="6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</row>
    <row r="412" spans="2:18" x14ac:dyDescent="0.25">
      <c r="B412" s="6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</row>
    <row r="413" spans="2:18" x14ac:dyDescent="0.25">
      <c r="B413" s="6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</row>
    <row r="414" spans="2:18" x14ac:dyDescent="0.25">
      <c r="B414" s="6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</row>
    <row r="415" spans="2:18" x14ac:dyDescent="0.25">
      <c r="B415" s="6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</row>
    <row r="416" spans="2:18" x14ac:dyDescent="0.25">
      <c r="B416" s="6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</row>
    <row r="417" spans="2:18" x14ac:dyDescent="0.25">
      <c r="B417" s="6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</row>
    <row r="418" spans="2:18" x14ac:dyDescent="0.25">
      <c r="B418" s="6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</row>
    <row r="419" spans="2:18" x14ac:dyDescent="0.25">
      <c r="B419" s="6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</row>
    <row r="420" spans="2:18" x14ac:dyDescent="0.25">
      <c r="B420" s="6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</row>
    <row r="421" spans="2:18" x14ac:dyDescent="0.25">
      <c r="B421" s="6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</row>
    <row r="422" spans="2:18" x14ac:dyDescent="0.25">
      <c r="B422" s="6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</row>
    <row r="423" spans="2:18" x14ac:dyDescent="0.25">
      <c r="B423" s="6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</row>
    <row r="424" spans="2:18" x14ac:dyDescent="0.25">
      <c r="B424" s="6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 x14ac:dyDescent="0.25">
      <c r="B425" s="6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</row>
    <row r="426" spans="2:18" x14ac:dyDescent="0.25">
      <c r="B426" s="6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</row>
    <row r="427" spans="2:18" x14ac:dyDescent="0.25">
      <c r="B427" s="6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</row>
    <row r="428" spans="2:18" x14ac:dyDescent="0.25">
      <c r="B428" s="6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</row>
    <row r="429" spans="2:18" x14ac:dyDescent="0.25">
      <c r="B429" s="6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</row>
    <row r="430" spans="2:18" x14ac:dyDescent="0.25">
      <c r="B430" s="6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</row>
    <row r="431" spans="2:18" x14ac:dyDescent="0.25">
      <c r="B431" s="6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</row>
    <row r="432" spans="2:18" x14ac:dyDescent="0.25">
      <c r="B432" s="6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</row>
    <row r="433" spans="2:18" x14ac:dyDescent="0.25">
      <c r="B433" s="6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</row>
    <row r="434" spans="2:18" x14ac:dyDescent="0.25">
      <c r="B434" s="6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</row>
    <row r="435" spans="2:18" x14ac:dyDescent="0.25">
      <c r="B435" s="6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</row>
    <row r="436" spans="2:18" x14ac:dyDescent="0.25">
      <c r="B436" s="6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</row>
    <row r="437" spans="2:18" x14ac:dyDescent="0.25">
      <c r="B437" s="6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</row>
    <row r="438" spans="2:18" x14ac:dyDescent="0.25">
      <c r="B438" s="6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</row>
    <row r="439" spans="2:18" x14ac:dyDescent="0.25">
      <c r="B439" s="6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</row>
    <row r="440" spans="2:18" x14ac:dyDescent="0.25">
      <c r="B440" s="6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</row>
    <row r="441" spans="2:18" x14ac:dyDescent="0.25">
      <c r="B441" s="6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</row>
    <row r="442" spans="2:18" x14ac:dyDescent="0.25">
      <c r="B442" s="6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</row>
    <row r="443" spans="2:18" x14ac:dyDescent="0.25">
      <c r="B443" s="6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</row>
    <row r="444" spans="2:18" x14ac:dyDescent="0.25">
      <c r="B444" s="6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</row>
    <row r="445" spans="2:18" x14ac:dyDescent="0.25">
      <c r="B445" s="6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</row>
    <row r="446" spans="2:18" x14ac:dyDescent="0.25">
      <c r="B446" s="6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</row>
    <row r="447" spans="2:18" x14ac:dyDescent="0.25">
      <c r="B447" s="6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</row>
    <row r="448" spans="2:18" x14ac:dyDescent="0.25">
      <c r="B448" s="6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</row>
    <row r="449" spans="2:18" x14ac:dyDescent="0.25">
      <c r="B449" s="6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</row>
    <row r="450" spans="2:18" x14ac:dyDescent="0.25">
      <c r="B450" s="6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</row>
    <row r="451" spans="2:18" x14ac:dyDescent="0.25">
      <c r="B451" s="6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</row>
    <row r="452" spans="2:18" x14ac:dyDescent="0.25">
      <c r="B452" s="6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</row>
    <row r="453" spans="2:18" x14ac:dyDescent="0.25">
      <c r="B453" s="6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</row>
    <row r="454" spans="2:18" x14ac:dyDescent="0.25">
      <c r="B454" s="6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</row>
    <row r="455" spans="2:18" x14ac:dyDescent="0.25">
      <c r="B455" s="6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</row>
    <row r="456" spans="2:18" x14ac:dyDescent="0.25">
      <c r="B456" s="6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</row>
    <row r="457" spans="2:18" x14ac:dyDescent="0.25">
      <c r="B457" s="6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</row>
    <row r="458" spans="2:18" x14ac:dyDescent="0.25">
      <c r="B458" s="6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</row>
    <row r="459" spans="2:18" x14ac:dyDescent="0.25">
      <c r="B459" s="6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</row>
    <row r="460" spans="2:18" x14ac:dyDescent="0.25">
      <c r="B460" s="6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</row>
    <row r="461" spans="2:18" x14ac:dyDescent="0.25">
      <c r="B461" s="6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</row>
    <row r="462" spans="2:18" x14ac:dyDescent="0.25">
      <c r="B462" s="6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</row>
    <row r="463" spans="2:18" x14ac:dyDescent="0.25">
      <c r="B463" s="6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</row>
    <row r="464" spans="2:18" x14ac:dyDescent="0.25">
      <c r="B464" s="6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</row>
    <row r="465" spans="2:18" x14ac:dyDescent="0.25">
      <c r="B465" s="6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</row>
    <row r="466" spans="2:18" x14ac:dyDescent="0.25">
      <c r="B466" s="6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</row>
    <row r="467" spans="2:18" x14ac:dyDescent="0.25">
      <c r="B467" s="6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</row>
    <row r="468" spans="2:18" x14ac:dyDescent="0.25">
      <c r="B468" s="6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</row>
    <row r="469" spans="2:18" x14ac:dyDescent="0.25">
      <c r="B469" s="6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</row>
    <row r="470" spans="2:18" x14ac:dyDescent="0.25">
      <c r="B470" s="6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</row>
    <row r="471" spans="2:18" x14ac:dyDescent="0.25">
      <c r="B471" s="6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</row>
    <row r="472" spans="2:18" x14ac:dyDescent="0.25">
      <c r="B472" s="6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</row>
    <row r="473" spans="2:18" x14ac:dyDescent="0.25">
      <c r="B473" s="6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</row>
    <row r="474" spans="2:18" x14ac:dyDescent="0.25">
      <c r="B474" s="6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</row>
    <row r="475" spans="2:18" x14ac:dyDescent="0.25">
      <c r="B475" s="6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</row>
    <row r="476" spans="2:18" x14ac:dyDescent="0.25">
      <c r="B476" s="6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</row>
    <row r="477" spans="2:18" x14ac:dyDescent="0.25">
      <c r="B477" s="6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</row>
    <row r="478" spans="2:18" x14ac:dyDescent="0.25">
      <c r="B478" s="6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CAA4B-D6D7-4054-B12E-9AB09AD1A127}">
  <dimension ref="A1:Y480"/>
  <sheetViews>
    <sheetView zoomScale="55" zoomScaleNormal="55" workbookViewId="0">
      <selection activeCell="AH13" sqref="AH13:AI13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  <c r="X1" s="2">
        <v>19</v>
      </c>
      <c r="Y1" s="2">
        <v>33</v>
      </c>
    </row>
    <row r="2" spans="1:25" x14ac:dyDescent="0.25">
      <c r="A2" s="79" t="s">
        <v>2313</v>
      </c>
      <c r="B2" s="12" t="s">
        <v>2334</v>
      </c>
      <c r="C2" s="14">
        <f>SUM(C12:C1000)</f>
        <v>12</v>
      </c>
      <c r="D2" s="14">
        <f t="shared" ref="D2:Q2" si="0">SUM(D12:D1000)</f>
        <v>10</v>
      </c>
      <c r="E2" s="14">
        <f t="shared" si="0"/>
        <v>8</v>
      </c>
      <c r="F2" s="14">
        <f t="shared" si="0"/>
        <v>10</v>
      </c>
      <c r="G2" s="14">
        <f t="shared" si="0"/>
        <v>16</v>
      </c>
      <c r="H2" s="14">
        <f t="shared" si="0"/>
        <v>18</v>
      </c>
      <c r="I2" s="14">
        <f t="shared" si="0"/>
        <v>15</v>
      </c>
      <c r="J2" s="14">
        <f t="shared" si="0"/>
        <v>13</v>
      </c>
      <c r="K2" s="14">
        <f t="shared" si="0"/>
        <v>14</v>
      </c>
      <c r="L2" s="14">
        <f t="shared" si="0"/>
        <v>19</v>
      </c>
      <c r="M2" s="14">
        <f t="shared" si="0"/>
        <v>14</v>
      </c>
      <c r="N2" s="14">
        <f t="shared" si="0"/>
        <v>19</v>
      </c>
      <c r="O2" s="14">
        <f t="shared" si="0"/>
        <v>19</v>
      </c>
      <c r="P2" s="14">
        <f t="shared" si="0"/>
        <v>12</v>
      </c>
      <c r="Q2" s="14">
        <f t="shared" si="0"/>
        <v>8</v>
      </c>
      <c r="R2" s="12"/>
      <c r="T2" s="23">
        <v>35</v>
      </c>
      <c r="U2" s="23">
        <v>19</v>
      </c>
      <c r="V2" t="s">
        <v>2260</v>
      </c>
    </row>
    <row r="3" spans="1:25" x14ac:dyDescent="0.25">
      <c r="A3" s="80"/>
      <c r="B3" s="12" t="s">
        <v>2333</v>
      </c>
      <c r="C3" s="15">
        <f>C2/$T$2</f>
        <v>0.34285714285714286</v>
      </c>
      <c r="D3" s="15">
        <f t="shared" ref="D3:Q3" si="1">D2/$T$2</f>
        <v>0.2857142857142857</v>
      </c>
      <c r="E3" s="15">
        <f t="shared" si="1"/>
        <v>0.22857142857142856</v>
      </c>
      <c r="F3" s="15">
        <f t="shared" si="1"/>
        <v>0.2857142857142857</v>
      </c>
      <c r="G3" s="15">
        <f t="shared" si="1"/>
        <v>0.45714285714285713</v>
      </c>
      <c r="H3" s="15">
        <f t="shared" si="1"/>
        <v>0.51428571428571423</v>
      </c>
      <c r="I3" s="15">
        <f t="shared" si="1"/>
        <v>0.42857142857142855</v>
      </c>
      <c r="J3" s="15">
        <f t="shared" si="1"/>
        <v>0.37142857142857144</v>
      </c>
      <c r="K3" s="15">
        <f t="shared" si="1"/>
        <v>0.4</v>
      </c>
      <c r="L3" s="15">
        <f t="shared" si="1"/>
        <v>0.54285714285714282</v>
      </c>
      <c r="M3" s="15">
        <f t="shared" si="1"/>
        <v>0.4</v>
      </c>
      <c r="N3" s="15">
        <f t="shared" si="1"/>
        <v>0.54285714285714282</v>
      </c>
      <c r="O3" s="15">
        <f t="shared" si="1"/>
        <v>0.54285714285714282</v>
      </c>
      <c r="P3" s="15">
        <f t="shared" si="1"/>
        <v>0.34285714285714286</v>
      </c>
      <c r="Q3" s="15">
        <f t="shared" si="1"/>
        <v>0.22857142857142856</v>
      </c>
      <c r="R3" s="12"/>
      <c r="T3" s="13"/>
      <c r="U3" s="13"/>
      <c r="V3" s="13"/>
    </row>
    <row r="4" spans="1:25" x14ac:dyDescent="0.25">
      <c r="A4" s="79" t="s">
        <v>2316</v>
      </c>
      <c r="B4" s="12" t="s">
        <v>2334</v>
      </c>
      <c r="C4" s="14">
        <v>0</v>
      </c>
      <c r="D4" s="14">
        <f>D2-C2</f>
        <v>-2</v>
      </c>
      <c r="E4" s="14">
        <f t="shared" ref="E4:Q4" si="2">E2-D2</f>
        <v>-2</v>
      </c>
      <c r="F4" s="14">
        <f t="shared" si="2"/>
        <v>2</v>
      </c>
      <c r="G4" s="14">
        <f t="shared" si="2"/>
        <v>6</v>
      </c>
      <c r="H4" s="14">
        <f t="shared" si="2"/>
        <v>2</v>
      </c>
      <c r="I4" s="14">
        <f t="shared" si="2"/>
        <v>-3</v>
      </c>
      <c r="J4" s="14">
        <f t="shared" si="2"/>
        <v>-2</v>
      </c>
      <c r="K4" s="14">
        <f t="shared" si="2"/>
        <v>1</v>
      </c>
      <c r="L4" s="14">
        <f t="shared" si="2"/>
        <v>5</v>
      </c>
      <c r="M4" s="14">
        <f t="shared" si="2"/>
        <v>-5</v>
      </c>
      <c r="N4" s="14">
        <f t="shared" si="2"/>
        <v>5</v>
      </c>
      <c r="O4" s="14">
        <f t="shared" si="2"/>
        <v>0</v>
      </c>
      <c r="P4" s="14">
        <f t="shared" si="2"/>
        <v>-7</v>
      </c>
      <c r="Q4" s="14">
        <f t="shared" si="2"/>
        <v>-4</v>
      </c>
      <c r="R4" s="12"/>
      <c r="V4" s="13"/>
    </row>
    <row r="5" spans="1:25" x14ac:dyDescent="0.25">
      <c r="A5" s="80"/>
      <c r="B5" s="12" t="s">
        <v>2333</v>
      </c>
      <c r="C5" s="15">
        <v>0</v>
      </c>
      <c r="D5" s="15">
        <f>D4/$T$2</f>
        <v>-5.7142857142857141E-2</v>
      </c>
      <c r="E5" s="15">
        <f t="shared" ref="E5:Q5" si="3">E4/$T$2</f>
        <v>-5.7142857142857141E-2</v>
      </c>
      <c r="F5" s="15">
        <f t="shared" si="3"/>
        <v>5.7142857142857141E-2</v>
      </c>
      <c r="G5" s="15">
        <f t="shared" si="3"/>
        <v>0.17142857142857143</v>
      </c>
      <c r="H5" s="15">
        <f t="shared" si="3"/>
        <v>5.7142857142857141E-2</v>
      </c>
      <c r="I5" s="15">
        <f t="shared" si="3"/>
        <v>-8.5714285714285715E-2</v>
      </c>
      <c r="J5" s="15">
        <f t="shared" si="3"/>
        <v>-5.7142857142857141E-2</v>
      </c>
      <c r="K5" s="15">
        <f t="shared" si="3"/>
        <v>2.8571428571428571E-2</v>
      </c>
      <c r="L5" s="15">
        <f t="shared" si="3"/>
        <v>0.14285714285714285</v>
      </c>
      <c r="M5" s="15">
        <f t="shared" si="3"/>
        <v>-0.14285714285714285</v>
      </c>
      <c r="N5" s="15">
        <f t="shared" si="3"/>
        <v>0.14285714285714285</v>
      </c>
      <c r="O5" s="15">
        <f t="shared" si="3"/>
        <v>0</v>
      </c>
      <c r="P5" s="15">
        <f t="shared" si="3"/>
        <v>-0.2</v>
      </c>
      <c r="Q5" s="15">
        <f t="shared" si="3"/>
        <v>-0.11428571428571428</v>
      </c>
      <c r="R5" s="12"/>
    </row>
    <row r="6" spans="1:25" x14ac:dyDescent="0.25">
      <c r="A6" s="81" t="s">
        <v>2335</v>
      </c>
      <c r="B6" s="12" t="s">
        <v>2334</v>
      </c>
      <c r="C6" s="14">
        <f>ROUNDUP(AVERAGEA($C$2:$Q$2),0)</f>
        <v>14</v>
      </c>
      <c r="D6" s="14">
        <f t="shared" ref="D6:Q6" si="4">ROUNDUP(AVERAGEA($C$2:$Q$2),0)</f>
        <v>14</v>
      </c>
      <c r="E6" s="14">
        <f t="shared" si="4"/>
        <v>14</v>
      </c>
      <c r="F6" s="14">
        <f t="shared" si="4"/>
        <v>14</v>
      </c>
      <c r="G6" s="14">
        <f t="shared" si="4"/>
        <v>14</v>
      </c>
      <c r="H6" s="14">
        <f t="shared" si="4"/>
        <v>14</v>
      </c>
      <c r="I6" s="14">
        <f t="shared" si="4"/>
        <v>14</v>
      </c>
      <c r="J6" s="14">
        <f t="shared" si="4"/>
        <v>14</v>
      </c>
      <c r="K6" s="14">
        <f t="shared" si="4"/>
        <v>14</v>
      </c>
      <c r="L6" s="14">
        <f t="shared" si="4"/>
        <v>14</v>
      </c>
      <c r="M6" s="14">
        <f t="shared" si="4"/>
        <v>14</v>
      </c>
      <c r="N6" s="14">
        <f t="shared" si="4"/>
        <v>14</v>
      </c>
      <c r="O6" s="14">
        <f t="shared" si="4"/>
        <v>14</v>
      </c>
      <c r="P6" s="14">
        <f t="shared" si="4"/>
        <v>14</v>
      </c>
      <c r="Q6" s="14">
        <f t="shared" si="4"/>
        <v>14</v>
      </c>
      <c r="R6" s="12"/>
      <c r="T6" t="s">
        <v>2317</v>
      </c>
      <c r="U6" t="s">
        <v>2315</v>
      </c>
    </row>
    <row r="7" spans="1:25" ht="16.5" customHeight="1" x14ac:dyDescent="0.25">
      <c r="A7" s="82"/>
      <c r="B7" s="12" t="s">
        <v>2333</v>
      </c>
      <c r="C7" s="15">
        <f>C6/$T$2</f>
        <v>0.4</v>
      </c>
      <c r="D7" s="15">
        <f t="shared" ref="D7:Q7" si="5">D6/$T$2</f>
        <v>0.4</v>
      </c>
      <c r="E7" s="15">
        <f t="shared" si="5"/>
        <v>0.4</v>
      </c>
      <c r="F7" s="15">
        <f t="shared" si="5"/>
        <v>0.4</v>
      </c>
      <c r="G7" s="15">
        <f t="shared" si="5"/>
        <v>0.4</v>
      </c>
      <c r="H7" s="15">
        <f t="shared" si="5"/>
        <v>0.4</v>
      </c>
      <c r="I7" s="15">
        <f t="shared" si="5"/>
        <v>0.4</v>
      </c>
      <c r="J7" s="15">
        <f t="shared" si="5"/>
        <v>0.4</v>
      </c>
      <c r="K7" s="15">
        <f t="shared" si="5"/>
        <v>0.4</v>
      </c>
      <c r="L7" s="15">
        <f t="shared" si="5"/>
        <v>0.4</v>
      </c>
      <c r="M7" s="15">
        <f t="shared" si="5"/>
        <v>0.4</v>
      </c>
      <c r="N7" s="15">
        <f t="shared" si="5"/>
        <v>0.4</v>
      </c>
      <c r="O7" s="15">
        <f t="shared" si="5"/>
        <v>0.4</v>
      </c>
      <c r="P7" s="15">
        <f t="shared" si="5"/>
        <v>0.4</v>
      </c>
      <c r="Q7" s="15">
        <f t="shared" si="5"/>
        <v>0.4</v>
      </c>
      <c r="R7" s="12"/>
      <c r="S7" t="s">
        <v>2318</v>
      </c>
      <c r="T7">
        <v>1</v>
      </c>
      <c r="U7">
        <f>COUNTIF(R12:R480,T7)</f>
        <v>64</v>
      </c>
    </row>
    <row r="8" spans="1:25" ht="16.5" customHeight="1" x14ac:dyDescent="0.25">
      <c r="A8" s="18" t="s">
        <v>2310</v>
      </c>
      <c r="B8" s="12" t="s">
        <v>2334</v>
      </c>
      <c r="C8" s="14">
        <f>$T$2</f>
        <v>35</v>
      </c>
      <c r="D8" s="14">
        <f t="shared" ref="D8:Q8" si="6">$T$2</f>
        <v>35</v>
      </c>
      <c r="E8" s="14">
        <f t="shared" si="6"/>
        <v>35</v>
      </c>
      <c r="F8" s="14">
        <f t="shared" si="6"/>
        <v>35</v>
      </c>
      <c r="G8" s="14">
        <f t="shared" si="6"/>
        <v>35</v>
      </c>
      <c r="H8" s="14">
        <f t="shared" si="6"/>
        <v>35</v>
      </c>
      <c r="I8" s="14">
        <f t="shared" si="6"/>
        <v>35</v>
      </c>
      <c r="J8" s="14">
        <f t="shared" si="6"/>
        <v>35</v>
      </c>
      <c r="K8" s="14">
        <f t="shared" si="6"/>
        <v>35</v>
      </c>
      <c r="L8" s="14">
        <f t="shared" si="6"/>
        <v>35</v>
      </c>
      <c r="M8" s="14">
        <f t="shared" si="6"/>
        <v>35</v>
      </c>
      <c r="N8" s="14">
        <f t="shared" si="6"/>
        <v>35</v>
      </c>
      <c r="O8" s="14">
        <f t="shared" si="6"/>
        <v>35</v>
      </c>
      <c r="P8" s="14">
        <f t="shared" si="6"/>
        <v>35</v>
      </c>
      <c r="Q8" s="14">
        <f t="shared" si="6"/>
        <v>35</v>
      </c>
      <c r="R8" s="17"/>
      <c r="S8" t="s">
        <v>2319</v>
      </c>
      <c r="T8">
        <v>2</v>
      </c>
      <c r="U8">
        <f>(COUNTIF($R$12:$R$480,T8))</f>
        <v>23</v>
      </c>
    </row>
    <row r="9" spans="1:2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3</v>
      </c>
      <c r="E9" s="20">
        <f t="shared" ref="E9:Q9" si="7">COUNTIFS(D12:D1000,1,E12:E1000,"")</f>
        <v>2</v>
      </c>
      <c r="F9" s="20">
        <f t="shared" si="7"/>
        <v>3</v>
      </c>
      <c r="G9" s="20">
        <f t="shared" si="7"/>
        <v>3</v>
      </c>
      <c r="H9" s="20">
        <f t="shared" si="7"/>
        <v>9</v>
      </c>
      <c r="I9" s="20">
        <f t="shared" si="7"/>
        <v>13</v>
      </c>
      <c r="J9" s="20">
        <f t="shared" si="7"/>
        <v>9</v>
      </c>
      <c r="K9" s="20">
        <f t="shared" si="7"/>
        <v>9</v>
      </c>
      <c r="L9" s="20">
        <f t="shared" si="7"/>
        <v>7</v>
      </c>
      <c r="M9" s="20">
        <f t="shared" si="7"/>
        <v>12</v>
      </c>
      <c r="N9" s="20">
        <f t="shared" si="7"/>
        <v>6</v>
      </c>
      <c r="O9" s="20">
        <f t="shared" si="7"/>
        <v>11</v>
      </c>
      <c r="P9" s="20">
        <f t="shared" si="7"/>
        <v>11</v>
      </c>
      <c r="Q9" s="20">
        <f t="shared" si="7"/>
        <v>5</v>
      </c>
      <c r="R9" s="17"/>
      <c r="S9" t="s">
        <v>2320</v>
      </c>
      <c r="T9">
        <v>3</v>
      </c>
      <c r="U9">
        <f t="shared" ref="U9:U17" si="8">(COUNTIF($R$12:$R$480,T9))</f>
        <v>5</v>
      </c>
    </row>
    <row r="10" spans="1:2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1</v>
      </c>
      <c r="E10" s="20">
        <f t="shared" ref="E10:Q10" si="9">COUNTIFS(E12:E1000,1,D12:D1000,"")</f>
        <v>0</v>
      </c>
      <c r="F10" s="20">
        <f t="shared" si="9"/>
        <v>5</v>
      </c>
      <c r="G10" s="20">
        <f t="shared" si="9"/>
        <v>9</v>
      </c>
      <c r="H10" s="20">
        <f t="shared" si="9"/>
        <v>11</v>
      </c>
      <c r="I10" s="20">
        <f t="shared" si="9"/>
        <v>10</v>
      </c>
      <c r="J10" s="20">
        <f t="shared" si="9"/>
        <v>7</v>
      </c>
      <c r="K10" s="20">
        <f t="shared" si="9"/>
        <v>10</v>
      </c>
      <c r="L10" s="20">
        <f t="shared" si="9"/>
        <v>12</v>
      </c>
      <c r="M10" s="20">
        <f t="shared" si="9"/>
        <v>7</v>
      </c>
      <c r="N10" s="20">
        <f t="shared" si="9"/>
        <v>11</v>
      </c>
      <c r="O10" s="20">
        <f t="shared" si="9"/>
        <v>11</v>
      </c>
      <c r="P10" s="20">
        <f t="shared" si="9"/>
        <v>4</v>
      </c>
      <c r="Q10" s="20">
        <f t="shared" si="9"/>
        <v>1</v>
      </c>
      <c r="R10" s="17"/>
      <c r="S10" t="s">
        <v>2321</v>
      </c>
      <c r="T10">
        <v>4</v>
      </c>
      <c r="U10">
        <f t="shared" si="8"/>
        <v>5</v>
      </c>
    </row>
    <row r="11" spans="1:25" ht="16.5" customHeight="1" x14ac:dyDescent="0.25">
      <c r="A11" s="82"/>
      <c r="B11" s="17" t="s">
        <v>2337</v>
      </c>
      <c r="C11" s="20">
        <f>C2</f>
        <v>12</v>
      </c>
      <c r="D11" s="20">
        <f>COUNTIFS(D12:D1000,1,C12:C1000,1)</f>
        <v>9</v>
      </c>
      <c r="E11" s="20">
        <f t="shared" ref="E11:Q11" si="10">COUNTIFS(E12:E1000,1,D12:D1000,1)</f>
        <v>8</v>
      </c>
      <c r="F11" s="20">
        <f t="shared" si="10"/>
        <v>5</v>
      </c>
      <c r="G11" s="20">
        <f t="shared" si="10"/>
        <v>7</v>
      </c>
      <c r="H11" s="20">
        <f t="shared" si="10"/>
        <v>7</v>
      </c>
      <c r="I11" s="20">
        <f t="shared" si="10"/>
        <v>5</v>
      </c>
      <c r="J11" s="20">
        <f t="shared" si="10"/>
        <v>6</v>
      </c>
      <c r="K11" s="20">
        <f t="shared" si="10"/>
        <v>4</v>
      </c>
      <c r="L11" s="20">
        <f t="shared" si="10"/>
        <v>7</v>
      </c>
      <c r="M11" s="20">
        <f t="shared" si="10"/>
        <v>7</v>
      </c>
      <c r="N11" s="20">
        <f t="shared" si="10"/>
        <v>8</v>
      </c>
      <c r="O11" s="20">
        <f t="shared" si="10"/>
        <v>8</v>
      </c>
      <c r="P11" s="20">
        <f t="shared" si="10"/>
        <v>8</v>
      </c>
      <c r="Q11" s="20">
        <f t="shared" si="10"/>
        <v>7</v>
      </c>
      <c r="R11" s="17"/>
      <c r="S11" t="s">
        <v>2322</v>
      </c>
      <c r="T11">
        <v>5</v>
      </c>
      <c r="U11">
        <f t="shared" si="8"/>
        <v>3</v>
      </c>
    </row>
    <row r="12" spans="1:25" x14ac:dyDescent="0.25">
      <c r="B12" s="6" t="s">
        <v>840</v>
      </c>
      <c r="C12" s="10"/>
      <c r="D12" s="10"/>
      <c r="E12" s="10"/>
      <c r="F12" s="10"/>
      <c r="G12" s="10"/>
      <c r="H12" s="10">
        <v>1</v>
      </c>
      <c r="I12" s="10"/>
      <c r="J12" s="10"/>
      <c r="K12" s="10"/>
      <c r="L12" s="10"/>
      <c r="M12" s="10"/>
      <c r="N12" s="10"/>
      <c r="O12" s="10"/>
      <c r="P12" s="10"/>
      <c r="Q12" s="10"/>
      <c r="R12" s="10">
        <v>1</v>
      </c>
      <c r="S12" t="s">
        <v>2323</v>
      </c>
      <c r="T12">
        <v>6</v>
      </c>
      <c r="U12">
        <f t="shared" si="8"/>
        <v>2</v>
      </c>
    </row>
    <row r="13" spans="1:25" x14ac:dyDescent="0.25">
      <c r="B13" s="6" t="s">
        <v>1034</v>
      </c>
      <c r="C13" s="10"/>
      <c r="D13" s="10"/>
      <c r="E13" s="10"/>
      <c r="F13" s="10"/>
      <c r="G13" s="10"/>
      <c r="H13" s="10"/>
      <c r="I13" s="10">
        <v>1</v>
      </c>
      <c r="J13" s="10">
        <v>1</v>
      </c>
      <c r="K13" s="10">
        <v>1</v>
      </c>
      <c r="L13" s="10"/>
      <c r="M13" s="10"/>
      <c r="N13" s="10"/>
      <c r="O13" s="10"/>
      <c r="P13" s="10"/>
      <c r="Q13" s="10"/>
      <c r="R13" s="10">
        <v>3</v>
      </c>
      <c r="S13" t="s">
        <v>2325</v>
      </c>
      <c r="T13">
        <v>7</v>
      </c>
      <c r="U13">
        <f t="shared" si="8"/>
        <v>1</v>
      </c>
    </row>
    <row r="14" spans="1:25" x14ac:dyDescent="0.25">
      <c r="B14" s="6" t="s">
        <v>1614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>
        <v>1</v>
      </c>
      <c r="N14" s="10">
        <v>1</v>
      </c>
      <c r="O14" s="10"/>
      <c r="P14" s="10"/>
      <c r="Q14" s="10"/>
      <c r="R14" s="10">
        <v>2</v>
      </c>
      <c r="S14" t="s">
        <v>2326</v>
      </c>
      <c r="T14">
        <v>8</v>
      </c>
      <c r="U14">
        <f t="shared" si="8"/>
        <v>0</v>
      </c>
    </row>
    <row r="15" spans="1:25" x14ac:dyDescent="0.25">
      <c r="B15" s="6" t="s">
        <v>39</v>
      </c>
      <c r="C15" s="10">
        <v>1</v>
      </c>
      <c r="D15" s="10">
        <v>1</v>
      </c>
      <c r="E15" s="10">
        <v>1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>
        <v>3</v>
      </c>
      <c r="S15" t="s">
        <v>2327</v>
      </c>
      <c r="T15">
        <v>9</v>
      </c>
      <c r="U15">
        <f t="shared" si="8"/>
        <v>0</v>
      </c>
    </row>
    <row r="16" spans="1:25" x14ac:dyDescent="0.25">
      <c r="B16" s="6" t="s">
        <v>1178</v>
      </c>
      <c r="C16" s="10"/>
      <c r="D16" s="10"/>
      <c r="E16" s="10"/>
      <c r="F16" s="10"/>
      <c r="G16" s="10"/>
      <c r="H16" s="10"/>
      <c r="I16" s="10"/>
      <c r="J16" s="10">
        <v>1</v>
      </c>
      <c r="K16" s="10"/>
      <c r="L16" s="10"/>
      <c r="M16" s="10"/>
      <c r="N16" s="10"/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0</v>
      </c>
    </row>
    <row r="17" spans="2:21" x14ac:dyDescent="0.25">
      <c r="B17" s="6" t="s">
        <v>524</v>
      </c>
      <c r="C17" s="10"/>
      <c r="D17" s="10"/>
      <c r="E17" s="10"/>
      <c r="F17" s="10">
        <v>1</v>
      </c>
      <c r="G17" s="10"/>
      <c r="H17" s="10"/>
      <c r="I17" s="10"/>
      <c r="J17" s="10">
        <v>1</v>
      </c>
      <c r="K17" s="10"/>
      <c r="L17" s="10"/>
      <c r="M17" s="10"/>
      <c r="N17" s="10"/>
      <c r="O17" s="10"/>
      <c r="P17" s="10"/>
      <c r="Q17" s="10"/>
      <c r="R17" s="10">
        <v>2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1468</v>
      </c>
      <c r="C18" s="10"/>
      <c r="D18" s="10"/>
      <c r="E18" s="10"/>
      <c r="F18" s="10"/>
      <c r="G18" s="10"/>
      <c r="H18" s="10"/>
      <c r="I18" s="10"/>
      <c r="J18" s="10"/>
      <c r="K18" s="10"/>
      <c r="L18" s="10">
        <v>1</v>
      </c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2</v>
      </c>
    </row>
    <row r="19" spans="2:21" x14ac:dyDescent="0.25">
      <c r="B19" s="6" t="s">
        <v>1000</v>
      </c>
      <c r="C19" s="10"/>
      <c r="D19" s="10"/>
      <c r="E19" s="10"/>
      <c r="F19" s="10"/>
      <c r="G19" s="10"/>
      <c r="H19" s="10"/>
      <c r="I19" s="10"/>
      <c r="J19" s="10"/>
      <c r="K19" s="10">
        <v>1</v>
      </c>
      <c r="L19" s="10">
        <v>1</v>
      </c>
      <c r="M19" s="10"/>
      <c r="N19" s="10"/>
      <c r="O19" s="10"/>
      <c r="P19" s="10"/>
      <c r="Q19" s="10"/>
      <c r="R19" s="10">
        <v>2</v>
      </c>
    </row>
    <row r="20" spans="2:21" x14ac:dyDescent="0.25">
      <c r="B20" s="6" t="s">
        <v>1314</v>
      </c>
      <c r="C20" s="10"/>
      <c r="D20" s="10"/>
      <c r="E20" s="10"/>
      <c r="F20" s="10"/>
      <c r="G20" s="10"/>
      <c r="H20" s="10"/>
      <c r="I20" s="10"/>
      <c r="J20" s="10"/>
      <c r="K20" s="10">
        <v>1</v>
      </c>
      <c r="L20" s="10"/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1804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>
        <v>1</v>
      </c>
      <c r="O21" s="10"/>
      <c r="P21" s="10"/>
      <c r="Q21" s="10"/>
      <c r="R21" s="10">
        <v>1</v>
      </c>
    </row>
    <row r="22" spans="2:21" x14ac:dyDescent="0.25">
      <c r="B22" s="6" t="s">
        <v>1963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>
        <v>1</v>
      </c>
      <c r="P22" s="10"/>
      <c r="Q22" s="10"/>
      <c r="R22" s="10">
        <v>1</v>
      </c>
    </row>
    <row r="23" spans="2:21" x14ac:dyDescent="0.25">
      <c r="B23" s="6" t="s">
        <v>43</v>
      </c>
      <c r="C23" s="10">
        <v>1</v>
      </c>
      <c r="D23" s="10">
        <v>1</v>
      </c>
      <c r="E23" s="10">
        <v>1</v>
      </c>
      <c r="F23" s="10"/>
      <c r="G23" s="10"/>
      <c r="H23" s="10"/>
      <c r="I23" s="10"/>
      <c r="J23" s="10"/>
      <c r="K23" s="10"/>
      <c r="L23" s="10"/>
      <c r="M23" s="10"/>
      <c r="N23" s="10"/>
      <c r="O23" s="10">
        <v>1</v>
      </c>
      <c r="P23" s="10">
        <v>1</v>
      </c>
      <c r="Q23" s="10">
        <v>1</v>
      </c>
      <c r="R23" s="10">
        <v>6</v>
      </c>
    </row>
    <row r="24" spans="2:21" x14ac:dyDescent="0.25">
      <c r="B24" s="6" t="s">
        <v>1806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>
        <v>1</v>
      </c>
      <c r="O24" s="10"/>
      <c r="P24" s="10"/>
      <c r="Q24" s="10"/>
      <c r="R24" s="10">
        <v>1</v>
      </c>
    </row>
    <row r="25" spans="2:21" x14ac:dyDescent="0.25">
      <c r="B25" s="6" t="s">
        <v>1968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>
        <v>1</v>
      </c>
      <c r="P25" s="10">
        <v>1</v>
      </c>
      <c r="Q25" s="10"/>
      <c r="R25" s="10">
        <v>2</v>
      </c>
    </row>
    <row r="26" spans="2:21" x14ac:dyDescent="0.25">
      <c r="B26" s="6" t="s">
        <v>1475</v>
      </c>
      <c r="C26" s="10"/>
      <c r="D26" s="10"/>
      <c r="E26" s="10"/>
      <c r="F26" s="10"/>
      <c r="G26" s="10"/>
      <c r="H26" s="10"/>
      <c r="I26" s="10"/>
      <c r="J26" s="10"/>
      <c r="K26" s="10"/>
      <c r="L26" s="10">
        <v>1</v>
      </c>
      <c r="M26" s="10">
        <v>1</v>
      </c>
      <c r="N26" s="10"/>
      <c r="O26" s="10"/>
      <c r="P26" s="10"/>
      <c r="Q26" s="10"/>
      <c r="R26" s="10">
        <v>2</v>
      </c>
    </row>
    <row r="27" spans="2:21" x14ac:dyDescent="0.25">
      <c r="B27" s="6" t="s">
        <v>684</v>
      </c>
      <c r="C27" s="10"/>
      <c r="D27" s="10"/>
      <c r="E27" s="10"/>
      <c r="F27" s="10"/>
      <c r="G27" s="10">
        <v>1</v>
      </c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>
        <v>1</v>
      </c>
    </row>
    <row r="28" spans="2:21" x14ac:dyDescent="0.25">
      <c r="B28" s="6" t="s">
        <v>1472</v>
      </c>
      <c r="C28" s="10"/>
      <c r="D28" s="10"/>
      <c r="E28" s="10"/>
      <c r="F28" s="10"/>
      <c r="G28" s="10"/>
      <c r="H28" s="10"/>
      <c r="I28" s="10"/>
      <c r="J28" s="10"/>
      <c r="K28" s="10"/>
      <c r="L28" s="10">
        <v>1</v>
      </c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1175</v>
      </c>
      <c r="C29" s="10"/>
      <c r="D29" s="10"/>
      <c r="E29" s="10"/>
      <c r="F29" s="10"/>
      <c r="G29" s="10"/>
      <c r="H29" s="10"/>
      <c r="I29" s="10"/>
      <c r="J29" s="10">
        <v>1</v>
      </c>
      <c r="K29" s="10"/>
      <c r="L29" s="10"/>
      <c r="M29" s="10"/>
      <c r="N29" s="10"/>
      <c r="O29" s="10"/>
      <c r="P29" s="10"/>
      <c r="Q29" s="10"/>
      <c r="R29" s="10">
        <v>1</v>
      </c>
    </row>
    <row r="30" spans="2:21" x14ac:dyDescent="0.25">
      <c r="B30" s="6" t="s">
        <v>834</v>
      </c>
      <c r="C30" s="10"/>
      <c r="D30" s="10"/>
      <c r="E30" s="10"/>
      <c r="F30" s="10"/>
      <c r="G30" s="10"/>
      <c r="H30" s="10">
        <v>1</v>
      </c>
      <c r="I30" s="10">
        <v>1</v>
      </c>
      <c r="J30" s="10">
        <v>1</v>
      </c>
      <c r="K30" s="10"/>
      <c r="L30" s="10"/>
      <c r="M30" s="10"/>
      <c r="N30" s="10"/>
      <c r="O30" s="10"/>
      <c r="P30" s="10"/>
      <c r="Q30" s="10"/>
      <c r="R30" s="10">
        <v>3</v>
      </c>
    </row>
    <row r="31" spans="2:21" x14ac:dyDescent="0.25">
      <c r="B31" s="6" t="s">
        <v>838</v>
      </c>
      <c r="C31" s="10"/>
      <c r="D31" s="10"/>
      <c r="E31" s="10"/>
      <c r="F31" s="10"/>
      <c r="G31" s="10"/>
      <c r="H31" s="10">
        <v>1</v>
      </c>
      <c r="I31" s="10"/>
      <c r="J31" s="10"/>
      <c r="K31" s="10"/>
      <c r="L31" s="10"/>
      <c r="M31" s="10"/>
      <c r="N31" s="10"/>
      <c r="O31" s="10"/>
      <c r="P31" s="10"/>
      <c r="Q31" s="10"/>
      <c r="R31" s="10">
        <v>1</v>
      </c>
    </row>
    <row r="32" spans="2:21" x14ac:dyDescent="0.25">
      <c r="B32" s="6" t="s">
        <v>841</v>
      </c>
      <c r="C32" s="10"/>
      <c r="D32" s="10"/>
      <c r="E32" s="10"/>
      <c r="F32" s="10"/>
      <c r="G32" s="10"/>
      <c r="H32" s="10">
        <v>1</v>
      </c>
      <c r="I32" s="10"/>
      <c r="J32" s="10"/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1611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>
        <v>1</v>
      </c>
      <c r="N33" s="10">
        <v>1</v>
      </c>
      <c r="O33" s="10"/>
      <c r="P33" s="10"/>
      <c r="Q33" s="10"/>
      <c r="R33" s="10">
        <v>2</v>
      </c>
    </row>
    <row r="34" spans="2:18" x14ac:dyDescent="0.25">
      <c r="B34" s="6" t="s">
        <v>2115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>
        <v>1</v>
      </c>
      <c r="Q34" s="10"/>
      <c r="R34" s="10">
        <v>1</v>
      </c>
    </row>
    <row r="35" spans="2:18" x14ac:dyDescent="0.25">
      <c r="B35" s="6" t="s">
        <v>42</v>
      </c>
      <c r="C35" s="10">
        <v>1</v>
      </c>
      <c r="D35" s="10">
        <v>1</v>
      </c>
      <c r="E35" s="10">
        <v>1</v>
      </c>
      <c r="F35" s="10">
        <v>1</v>
      </c>
      <c r="G35" s="10">
        <v>1</v>
      </c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>
        <v>5</v>
      </c>
    </row>
    <row r="36" spans="2:18" x14ac:dyDescent="0.25">
      <c r="B36" s="6" t="s">
        <v>668</v>
      </c>
      <c r="C36" s="10"/>
      <c r="D36" s="10"/>
      <c r="E36" s="10"/>
      <c r="F36" s="10"/>
      <c r="G36" s="10">
        <v>1</v>
      </c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1176</v>
      </c>
      <c r="C37" s="10"/>
      <c r="D37" s="10"/>
      <c r="E37" s="10"/>
      <c r="F37" s="10"/>
      <c r="G37" s="10"/>
      <c r="H37" s="10"/>
      <c r="I37" s="10"/>
      <c r="J37" s="10">
        <v>1</v>
      </c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1312</v>
      </c>
      <c r="C38" s="10"/>
      <c r="D38" s="10"/>
      <c r="E38" s="10"/>
      <c r="F38" s="10"/>
      <c r="G38" s="10"/>
      <c r="H38" s="10"/>
      <c r="I38" s="10"/>
      <c r="J38" s="10"/>
      <c r="K38" s="10">
        <v>1</v>
      </c>
      <c r="L38" s="10">
        <v>1</v>
      </c>
      <c r="M38" s="10"/>
      <c r="N38" s="10"/>
      <c r="O38" s="10"/>
      <c r="P38" s="10"/>
      <c r="Q38" s="10"/>
      <c r="R38" s="10">
        <v>2</v>
      </c>
    </row>
    <row r="39" spans="2:18" x14ac:dyDescent="0.25">
      <c r="B39" s="6" t="s">
        <v>1470</v>
      </c>
      <c r="C39" s="10"/>
      <c r="D39" s="10"/>
      <c r="E39" s="10"/>
      <c r="F39" s="10"/>
      <c r="G39" s="10"/>
      <c r="H39" s="10"/>
      <c r="I39" s="10"/>
      <c r="J39" s="10"/>
      <c r="K39" s="10"/>
      <c r="L39" s="10">
        <v>1</v>
      </c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835</v>
      </c>
      <c r="C40" s="10"/>
      <c r="D40" s="10"/>
      <c r="E40" s="10"/>
      <c r="F40" s="10"/>
      <c r="G40" s="10"/>
      <c r="H40" s="10">
        <v>1</v>
      </c>
      <c r="I40" s="10"/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1964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>
        <v>1</v>
      </c>
      <c r="P41" s="10"/>
      <c r="Q41" s="10"/>
      <c r="R41" s="10">
        <v>1</v>
      </c>
    </row>
    <row r="42" spans="2:18" x14ac:dyDescent="0.25">
      <c r="B42" s="6" t="s">
        <v>682</v>
      </c>
      <c r="C42" s="10"/>
      <c r="D42" s="10"/>
      <c r="E42" s="10"/>
      <c r="F42" s="10"/>
      <c r="G42" s="10">
        <v>1</v>
      </c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1311</v>
      </c>
      <c r="C43" s="10"/>
      <c r="D43" s="10"/>
      <c r="E43" s="10"/>
      <c r="F43" s="10"/>
      <c r="G43" s="10"/>
      <c r="H43" s="10"/>
      <c r="I43" s="10"/>
      <c r="J43" s="10"/>
      <c r="K43" s="10">
        <v>1</v>
      </c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1033</v>
      </c>
      <c r="C44" s="10"/>
      <c r="D44" s="10"/>
      <c r="E44" s="10"/>
      <c r="F44" s="10"/>
      <c r="G44" s="10"/>
      <c r="H44" s="10"/>
      <c r="I44" s="10">
        <v>1</v>
      </c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2116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>
        <v>1</v>
      </c>
      <c r="Q45" s="10"/>
      <c r="R45" s="10">
        <v>1</v>
      </c>
    </row>
    <row r="46" spans="2:18" x14ac:dyDescent="0.25">
      <c r="B46" s="6" t="s">
        <v>687</v>
      </c>
      <c r="C46" s="10"/>
      <c r="D46" s="10"/>
      <c r="E46" s="10"/>
      <c r="F46" s="10"/>
      <c r="G46" s="10">
        <v>1</v>
      </c>
      <c r="H46" s="10">
        <v>1</v>
      </c>
      <c r="I46" s="10"/>
      <c r="J46" s="10"/>
      <c r="K46" s="10"/>
      <c r="L46" s="10"/>
      <c r="M46" s="10"/>
      <c r="N46" s="10"/>
      <c r="O46" s="10"/>
      <c r="P46" s="10"/>
      <c r="Q46" s="10"/>
      <c r="R46" s="10">
        <v>2</v>
      </c>
    </row>
    <row r="47" spans="2:18" x14ac:dyDescent="0.25">
      <c r="B47" s="6" t="s">
        <v>837</v>
      </c>
      <c r="C47" s="10"/>
      <c r="D47" s="10"/>
      <c r="E47" s="10"/>
      <c r="F47" s="10"/>
      <c r="G47" s="10"/>
      <c r="H47" s="10">
        <v>1</v>
      </c>
      <c r="I47" s="10">
        <v>1</v>
      </c>
      <c r="J47" s="10"/>
      <c r="K47" s="10"/>
      <c r="L47" s="10"/>
      <c r="M47" s="10"/>
      <c r="N47" s="10"/>
      <c r="O47" s="10"/>
      <c r="P47" s="10"/>
      <c r="Q47" s="10"/>
      <c r="R47" s="10">
        <v>2</v>
      </c>
    </row>
    <row r="48" spans="2:18" x14ac:dyDescent="0.25">
      <c r="B48" s="6" t="s">
        <v>1032</v>
      </c>
      <c r="C48" s="10"/>
      <c r="D48" s="10"/>
      <c r="E48" s="10"/>
      <c r="F48" s="10"/>
      <c r="G48" s="10"/>
      <c r="H48" s="10"/>
      <c r="I48" s="10">
        <v>1</v>
      </c>
      <c r="J48" s="10"/>
      <c r="K48" s="10"/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1799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>
        <v>1</v>
      </c>
      <c r="O49" s="10"/>
      <c r="P49" s="10"/>
      <c r="Q49" s="10"/>
      <c r="R49" s="10">
        <v>1</v>
      </c>
    </row>
    <row r="50" spans="2:18" x14ac:dyDescent="0.25">
      <c r="B50" s="6" t="s">
        <v>1309</v>
      </c>
      <c r="C50" s="10"/>
      <c r="D50" s="10"/>
      <c r="E50" s="10"/>
      <c r="F50" s="10"/>
      <c r="G50" s="10"/>
      <c r="H50" s="10"/>
      <c r="I50" s="10"/>
      <c r="J50" s="10"/>
      <c r="K50" s="10">
        <v>1</v>
      </c>
      <c r="L50" s="10"/>
      <c r="M50" s="10"/>
      <c r="N50" s="10"/>
      <c r="O50" s="10"/>
      <c r="P50" s="10"/>
      <c r="Q50" s="10"/>
      <c r="R50" s="10">
        <v>1</v>
      </c>
    </row>
    <row r="51" spans="2:18" x14ac:dyDescent="0.25">
      <c r="B51" s="6" t="s">
        <v>33</v>
      </c>
      <c r="C51" s="10">
        <v>1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1036</v>
      </c>
      <c r="C52" s="10"/>
      <c r="D52" s="10"/>
      <c r="E52" s="10"/>
      <c r="F52" s="10"/>
      <c r="G52" s="10"/>
      <c r="H52" s="10"/>
      <c r="I52" s="10">
        <v>1</v>
      </c>
      <c r="J52" s="10">
        <v>1</v>
      </c>
      <c r="K52" s="10">
        <v>1</v>
      </c>
      <c r="L52" s="10">
        <v>1</v>
      </c>
      <c r="M52" s="10"/>
      <c r="N52" s="10"/>
      <c r="O52" s="10"/>
      <c r="P52" s="10"/>
      <c r="Q52" s="10"/>
      <c r="R52" s="10">
        <v>4</v>
      </c>
    </row>
    <row r="53" spans="2:18" x14ac:dyDescent="0.25">
      <c r="B53" s="6" t="s">
        <v>36</v>
      </c>
      <c r="C53" s="10">
        <v>1</v>
      </c>
      <c r="D53" s="10">
        <v>1</v>
      </c>
      <c r="E53" s="10">
        <v>1</v>
      </c>
      <c r="F53" s="10">
        <v>1</v>
      </c>
      <c r="G53" s="10">
        <v>1</v>
      </c>
      <c r="H53" s="10">
        <v>1</v>
      </c>
      <c r="I53" s="10">
        <v>1</v>
      </c>
      <c r="J53" s="10">
        <v>1</v>
      </c>
      <c r="K53" s="10">
        <v>1</v>
      </c>
      <c r="L53" s="10">
        <v>1</v>
      </c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0">
        <v>15</v>
      </c>
    </row>
    <row r="54" spans="2:18" x14ac:dyDescent="0.25">
      <c r="B54" s="6" t="s">
        <v>1310</v>
      </c>
      <c r="C54" s="10"/>
      <c r="D54" s="10"/>
      <c r="E54" s="10"/>
      <c r="F54" s="10"/>
      <c r="G54" s="10"/>
      <c r="H54" s="10"/>
      <c r="I54" s="10"/>
      <c r="J54" s="10"/>
      <c r="K54" s="10">
        <v>1</v>
      </c>
      <c r="L54" s="10">
        <v>1</v>
      </c>
      <c r="M54" s="10">
        <v>1</v>
      </c>
      <c r="N54" s="10">
        <v>1</v>
      </c>
      <c r="O54" s="10">
        <v>1</v>
      </c>
      <c r="P54" s="10">
        <v>1</v>
      </c>
      <c r="Q54" s="10"/>
      <c r="R54" s="10">
        <v>6</v>
      </c>
    </row>
    <row r="55" spans="2:18" x14ac:dyDescent="0.25">
      <c r="B55" s="6" t="s">
        <v>1802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1174</v>
      </c>
      <c r="C56" s="10"/>
      <c r="D56" s="10"/>
      <c r="E56" s="10"/>
      <c r="F56" s="10"/>
      <c r="G56" s="10"/>
      <c r="H56" s="10"/>
      <c r="I56" s="10"/>
      <c r="J56" s="10">
        <v>1</v>
      </c>
      <c r="K56" s="10"/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34</v>
      </c>
      <c r="C57" s="10">
        <v>1</v>
      </c>
      <c r="D57" s="10">
        <v>1</v>
      </c>
      <c r="E57" s="10">
        <v>1</v>
      </c>
      <c r="F57" s="10">
        <v>1</v>
      </c>
      <c r="G57" s="10">
        <v>1</v>
      </c>
      <c r="H57" s="10"/>
      <c r="I57" s="10">
        <v>1</v>
      </c>
      <c r="J57" s="10">
        <v>1</v>
      </c>
      <c r="K57" s="10"/>
      <c r="L57" s="10">
        <v>1</v>
      </c>
      <c r="M57" s="10">
        <v>1</v>
      </c>
      <c r="N57" s="10">
        <v>1</v>
      </c>
      <c r="O57" s="10">
        <v>1</v>
      </c>
      <c r="P57" s="10">
        <v>1</v>
      </c>
      <c r="Q57" s="10">
        <v>1</v>
      </c>
      <c r="R57" s="10">
        <v>13</v>
      </c>
    </row>
    <row r="58" spans="2:18" x14ac:dyDescent="0.25">
      <c r="B58" s="6" t="s">
        <v>686</v>
      </c>
      <c r="C58" s="10"/>
      <c r="D58" s="10"/>
      <c r="E58" s="10"/>
      <c r="F58" s="10"/>
      <c r="G58" s="10">
        <v>1</v>
      </c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839</v>
      </c>
      <c r="C59" s="10"/>
      <c r="D59" s="10"/>
      <c r="E59" s="10"/>
      <c r="F59" s="10"/>
      <c r="G59" s="10"/>
      <c r="H59" s="10">
        <v>1</v>
      </c>
      <c r="I59" s="10"/>
      <c r="J59" s="10"/>
      <c r="K59" s="10"/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1471</v>
      </c>
      <c r="C60" s="10"/>
      <c r="D60" s="10"/>
      <c r="E60" s="10"/>
      <c r="F60" s="10"/>
      <c r="G60" s="10"/>
      <c r="H60" s="10"/>
      <c r="I60" s="10"/>
      <c r="J60" s="10"/>
      <c r="K60" s="10"/>
      <c r="L60" s="10">
        <v>1</v>
      </c>
      <c r="M60" s="10">
        <v>1</v>
      </c>
      <c r="N60" s="10"/>
      <c r="O60" s="10"/>
      <c r="P60" s="10"/>
      <c r="Q60" s="10"/>
      <c r="R60" s="10">
        <v>2</v>
      </c>
    </row>
    <row r="61" spans="2:18" x14ac:dyDescent="0.25">
      <c r="B61" s="6" t="s">
        <v>1798</v>
      </c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>
        <v>1</v>
      </c>
      <c r="O61" s="10"/>
      <c r="P61" s="10"/>
      <c r="Q61" s="10"/>
      <c r="R61" s="10">
        <v>1</v>
      </c>
    </row>
    <row r="62" spans="2:18" x14ac:dyDescent="0.25">
      <c r="B62" s="6" t="s">
        <v>1177</v>
      </c>
      <c r="C62" s="10"/>
      <c r="D62" s="10"/>
      <c r="E62" s="10"/>
      <c r="F62" s="10"/>
      <c r="G62" s="10"/>
      <c r="H62" s="10"/>
      <c r="I62" s="10"/>
      <c r="J62" s="10">
        <v>1</v>
      </c>
      <c r="K62" s="10">
        <v>1</v>
      </c>
      <c r="L62" s="10"/>
      <c r="M62" s="10"/>
      <c r="N62" s="10"/>
      <c r="O62" s="10"/>
      <c r="P62" s="10"/>
      <c r="Q62" s="10"/>
      <c r="R62" s="10">
        <v>2</v>
      </c>
    </row>
    <row r="63" spans="2:18" x14ac:dyDescent="0.25">
      <c r="B63" s="6" t="s">
        <v>298</v>
      </c>
      <c r="C63" s="10"/>
      <c r="D63" s="10">
        <v>1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1486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>
        <v>1</v>
      </c>
      <c r="N64" s="10"/>
      <c r="O64" s="10"/>
      <c r="P64" s="10"/>
      <c r="Q64" s="10"/>
      <c r="R64" s="10">
        <v>1</v>
      </c>
    </row>
    <row r="65" spans="2:18" x14ac:dyDescent="0.25">
      <c r="B65" s="6" t="s">
        <v>833</v>
      </c>
      <c r="C65" s="10"/>
      <c r="D65" s="10"/>
      <c r="E65" s="10"/>
      <c r="F65" s="10"/>
      <c r="G65" s="10"/>
      <c r="H65" s="10">
        <v>1</v>
      </c>
      <c r="I65" s="10"/>
      <c r="J65" s="10"/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1616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>
        <v>1</v>
      </c>
      <c r="N66" s="10"/>
      <c r="O66" s="10"/>
      <c r="P66" s="10"/>
      <c r="Q66" s="10"/>
      <c r="R66" s="10">
        <v>1</v>
      </c>
    </row>
    <row r="67" spans="2:18" x14ac:dyDescent="0.25">
      <c r="B67" s="6" t="s">
        <v>1966</v>
      </c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>
        <v>1</v>
      </c>
      <c r="P67" s="10"/>
      <c r="Q67" s="10"/>
      <c r="R67" s="10">
        <v>1</v>
      </c>
    </row>
    <row r="68" spans="2:18" x14ac:dyDescent="0.25">
      <c r="B68" s="6" t="s">
        <v>2114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>
        <v>1</v>
      </c>
      <c r="Q68" s="10">
        <v>1</v>
      </c>
      <c r="R68" s="10">
        <v>2</v>
      </c>
    </row>
    <row r="69" spans="2:18" x14ac:dyDescent="0.25">
      <c r="B69" s="6" t="s">
        <v>1615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>
        <v>1</v>
      </c>
      <c r="N69" s="10">
        <v>1</v>
      </c>
      <c r="O69" s="10">
        <v>1</v>
      </c>
      <c r="P69" s="10"/>
      <c r="Q69" s="10"/>
      <c r="R69" s="10">
        <v>3</v>
      </c>
    </row>
    <row r="70" spans="2:18" x14ac:dyDescent="0.25">
      <c r="B70" s="6" t="s">
        <v>1965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>
        <v>1</v>
      </c>
      <c r="P70" s="10"/>
      <c r="Q70" s="10"/>
      <c r="R70" s="10">
        <v>1</v>
      </c>
    </row>
    <row r="71" spans="2:18" x14ac:dyDescent="0.25">
      <c r="B71" s="6" t="s">
        <v>489</v>
      </c>
      <c r="C71" s="10"/>
      <c r="D71" s="10"/>
      <c r="E71" s="10"/>
      <c r="F71" s="10">
        <v>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>
        <v>1</v>
      </c>
    </row>
    <row r="72" spans="2:18" x14ac:dyDescent="0.25">
      <c r="B72" s="6" t="s">
        <v>688</v>
      </c>
      <c r="C72" s="10"/>
      <c r="D72" s="10"/>
      <c r="E72" s="10"/>
      <c r="F72" s="10"/>
      <c r="G72" s="10">
        <v>1</v>
      </c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>
        <v>1</v>
      </c>
    </row>
    <row r="73" spans="2:18" x14ac:dyDescent="0.25">
      <c r="B73" s="6" t="s">
        <v>1030</v>
      </c>
      <c r="C73" s="10"/>
      <c r="D73" s="10"/>
      <c r="E73" s="10"/>
      <c r="F73" s="10"/>
      <c r="G73" s="10"/>
      <c r="H73" s="10"/>
      <c r="I73" s="10">
        <v>1</v>
      </c>
      <c r="J73" s="10"/>
      <c r="K73" s="10"/>
      <c r="L73" s="10"/>
      <c r="M73" s="10"/>
      <c r="N73" s="10"/>
      <c r="O73" s="10"/>
      <c r="P73" s="10"/>
      <c r="Q73" s="10"/>
      <c r="R73" s="10">
        <v>1</v>
      </c>
    </row>
    <row r="74" spans="2:18" x14ac:dyDescent="0.25">
      <c r="B74" s="6" t="s">
        <v>2295</v>
      </c>
      <c r="C74" s="10"/>
      <c r="D74" s="10"/>
      <c r="E74" s="10"/>
      <c r="F74" s="10"/>
      <c r="G74" s="10"/>
      <c r="H74" s="10"/>
      <c r="I74" s="10"/>
      <c r="J74" s="10"/>
      <c r="K74" s="10"/>
      <c r="L74" s="10">
        <v>1</v>
      </c>
      <c r="M74" s="10"/>
      <c r="N74" s="10"/>
      <c r="O74" s="10"/>
      <c r="P74" s="10"/>
      <c r="Q74" s="10"/>
      <c r="R74" s="10">
        <v>1</v>
      </c>
    </row>
    <row r="75" spans="2:18" x14ac:dyDescent="0.25">
      <c r="B75" s="6" t="s">
        <v>1970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>
        <v>1</v>
      </c>
      <c r="P75" s="10"/>
      <c r="Q75" s="10"/>
      <c r="R75" s="10">
        <v>1</v>
      </c>
    </row>
    <row r="76" spans="2:18" x14ac:dyDescent="0.25">
      <c r="B76" s="6" t="s">
        <v>1969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>
        <v>1</v>
      </c>
      <c r="P76" s="10"/>
      <c r="Q76" s="10"/>
      <c r="R76" s="10">
        <v>1</v>
      </c>
    </row>
    <row r="77" spans="2:18" x14ac:dyDescent="0.25">
      <c r="B77" s="6" t="s">
        <v>522</v>
      </c>
      <c r="C77" s="10"/>
      <c r="D77" s="10"/>
      <c r="E77" s="10"/>
      <c r="F77" s="10">
        <v>1</v>
      </c>
      <c r="G77" s="10">
        <v>1</v>
      </c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>
        <v>2</v>
      </c>
    </row>
    <row r="78" spans="2:18" x14ac:dyDescent="0.25">
      <c r="B78" s="6" t="s">
        <v>1031</v>
      </c>
      <c r="C78" s="10"/>
      <c r="D78" s="10"/>
      <c r="E78" s="10"/>
      <c r="F78" s="10"/>
      <c r="G78" s="10"/>
      <c r="H78" s="10"/>
      <c r="I78" s="10">
        <v>1</v>
      </c>
      <c r="J78" s="10"/>
      <c r="K78" s="10"/>
      <c r="L78" s="10"/>
      <c r="M78" s="10"/>
      <c r="N78" s="10"/>
      <c r="O78" s="10"/>
      <c r="P78" s="10"/>
      <c r="Q78" s="10"/>
      <c r="R78" s="10">
        <v>1</v>
      </c>
    </row>
    <row r="79" spans="2:18" x14ac:dyDescent="0.25">
      <c r="B79" s="6" t="s">
        <v>1035</v>
      </c>
      <c r="C79" s="10"/>
      <c r="D79" s="10"/>
      <c r="E79" s="10"/>
      <c r="F79" s="10"/>
      <c r="G79" s="10"/>
      <c r="H79" s="10"/>
      <c r="I79" s="10">
        <v>1</v>
      </c>
      <c r="J79" s="10"/>
      <c r="K79" s="10"/>
      <c r="L79" s="10"/>
      <c r="M79" s="10"/>
      <c r="N79" s="10"/>
      <c r="O79" s="10"/>
      <c r="P79" s="10"/>
      <c r="Q79" s="10"/>
      <c r="R79" s="10">
        <v>1</v>
      </c>
    </row>
    <row r="80" spans="2:18" x14ac:dyDescent="0.25">
      <c r="B80" s="6" t="s">
        <v>683</v>
      </c>
      <c r="C80" s="10"/>
      <c r="D80" s="10"/>
      <c r="E80" s="10"/>
      <c r="F80" s="10"/>
      <c r="G80" s="10">
        <v>1</v>
      </c>
      <c r="H80" s="10">
        <v>1</v>
      </c>
      <c r="I80" s="10"/>
      <c r="J80" s="10"/>
      <c r="K80" s="10"/>
      <c r="L80" s="10"/>
      <c r="M80" s="10"/>
      <c r="N80" s="10"/>
      <c r="O80" s="10"/>
      <c r="P80" s="10"/>
      <c r="Q80" s="10"/>
      <c r="R80" s="10">
        <v>2</v>
      </c>
    </row>
    <row r="81" spans="2:18" x14ac:dyDescent="0.25">
      <c r="B81" s="6" t="s">
        <v>1476</v>
      </c>
      <c r="C81" s="10"/>
      <c r="D81" s="10"/>
      <c r="E81" s="10"/>
      <c r="F81" s="10"/>
      <c r="G81" s="10"/>
      <c r="H81" s="10"/>
      <c r="I81" s="10"/>
      <c r="J81" s="10"/>
      <c r="K81" s="10"/>
      <c r="L81" s="10">
        <v>1</v>
      </c>
      <c r="M81" s="10">
        <v>1</v>
      </c>
      <c r="N81" s="10"/>
      <c r="O81" s="10"/>
      <c r="P81" s="10"/>
      <c r="Q81" s="10"/>
      <c r="R81" s="10">
        <v>2</v>
      </c>
    </row>
    <row r="82" spans="2:18" x14ac:dyDescent="0.25">
      <c r="B82" s="6" t="s">
        <v>842</v>
      </c>
      <c r="C82" s="10"/>
      <c r="D82" s="10"/>
      <c r="E82" s="10"/>
      <c r="F82" s="10"/>
      <c r="G82" s="10"/>
      <c r="H82" s="10">
        <v>1</v>
      </c>
      <c r="I82" s="10"/>
      <c r="J82" s="10"/>
      <c r="K82" s="10"/>
      <c r="L82" s="10"/>
      <c r="M82" s="10"/>
      <c r="N82" s="10"/>
      <c r="O82" s="10"/>
      <c r="P82" s="10"/>
      <c r="Q82" s="10"/>
      <c r="R82" s="10">
        <v>1</v>
      </c>
    </row>
    <row r="83" spans="2:18" x14ac:dyDescent="0.25">
      <c r="B83" s="6" t="s">
        <v>1029</v>
      </c>
      <c r="C83" s="10"/>
      <c r="D83" s="10"/>
      <c r="E83" s="10"/>
      <c r="F83" s="10"/>
      <c r="G83" s="10"/>
      <c r="H83" s="10"/>
      <c r="I83" s="10">
        <v>1</v>
      </c>
      <c r="J83" s="10"/>
      <c r="K83" s="10"/>
      <c r="L83" s="10"/>
      <c r="M83" s="10"/>
      <c r="N83" s="10"/>
      <c r="O83" s="10"/>
      <c r="P83" s="10"/>
      <c r="Q83" s="10"/>
      <c r="R83" s="10">
        <v>1</v>
      </c>
    </row>
    <row r="84" spans="2:18" x14ac:dyDescent="0.25">
      <c r="B84" s="6" t="s">
        <v>1967</v>
      </c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>
        <v>1</v>
      </c>
      <c r="P84" s="10"/>
      <c r="Q84" s="10"/>
      <c r="R84" s="10">
        <v>1</v>
      </c>
    </row>
    <row r="85" spans="2:18" x14ac:dyDescent="0.25">
      <c r="B85" s="6" t="s">
        <v>1805</v>
      </c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>
        <v>1</v>
      </c>
      <c r="O85" s="10"/>
      <c r="P85" s="10"/>
      <c r="Q85" s="10"/>
      <c r="R85" s="10">
        <v>1</v>
      </c>
    </row>
    <row r="86" spans="2:18" x14ac:dyDescent="0.25">
      <c r="B86" s="6" t="s">
        <v>1028</v>
      </c>
      <c r="C86" s="10"/>
      <c r="D86" s="10"/>
      <c r="E86" s="10"/>
      <c r="F86" s="10"/>
      <c r="G86" s="10"/>
      <c r="H86" s="10"/>
      <c r="I86" s="10">
        <v>1</v>
      </c>
      <c r="J86" s="10"/>
      <c r="K86" s="10"/>
      <c r="L86" s="10"/>
      <c r="M86" s="10"/>
      <c r="N86" s="10"/>
      <c r="O86" s="10"/>
      <c r="P86" s="10"/>
      <c r="Q86" s="10"/>
      <c r="R86" s="10">
        <v>1</v>
      </c>
    </row>
    <row r="87" spans="2:18" x14ac:dyDescent="0.25">
      <c r="B87" s="6" t="s">
        <v>1612</v>
      </c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>
        <v>1</v>
      </c>
      <c r="N87" s="10">
        <v>1</v>
      </c>
      <c r="O87" s="10"/>
      <c r="P87" s="10"/>
      <c r="Q87" s="10"/>
      <c r="R87" s="10">
        <v>2</v>
      </c>
    </row>
    <row r="88" spans="2:18" x14ac:dyDescent="0.25">
      <c r="B88" s="6" t="s">
        <v>37</v>
      </c>
      <c r="C88" s="10">
        <v>1</v>
      </c>
      <c r="D88" s="10">
        <v>1</v>
      </c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>
        <v>1</v>
      </c>
      <c r="P88" s="10">
        <v>1</v>
      </c>
      <c r="Q88" s="10">
        <v>1</v>
      </c>
      <c r="R88" s="10">
        <v>5</v>
      </c>
    </row>
    <row r="89" spans="2:18" x14ac:dyDescent="0.25">
      <c r="B89" s="6" t="s">
        <v>1477</v>
      </c>
      <c r="C89" s="10"/>
      <c r="D89" s="10"/>
      <c r="E89" s="10"/>
      <c r="F89" s="10"/>
      <c r="G89" s="10"/>
      <c r="H89" s="10"/>
      <c r="I89" s="10"/>
      <c r="J89" s="10"/>
      <c r="K89" s="10"/>
      <c r="L89" s="10">
        <v>1</v>
      </c>
      <c r="M89" s="10"/>
      <c r="N89" s="10"/>
      <c r="O89" s="10"/>
      <c r="P89" s="10"/>
      <c r="Q89" s="10"/>
      <c r="R89" s="10">
        <v>1</v>
      </c>
    </row>
    <row r="90" spans="2:18" x14ac:dyDescent="0.25">
      <c r="B90" s="6" t="s">
        <v>2203</v>
      </c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>
        <v>1</v>
      </c>
      <c r="R90" s="10">
        <v>1</v>
      </c>
    </row>
    <row r="91" spans="2:18" x14ac:dyDescent="0.25">
      <c r="B91" s="6" t="s">
        <v>689</v>
      </c>
      <c r="C91" s="10"/>
      <c r="D91" s="10"/>
      <c r="E91" s="10"/>
      <c r="F91" s="10">
        <v>1</v>
      </c>
      <c r="G91" s="10">
        <v>1</v>
      </c>
      <c r="H91" s="10">
        <v>1</v>
      </c>
      <c r="I91" s="10">
        <v>1</v>
      </c>
      <c r="J91" s="10"/>
      <c r="K91" s="10"/>
      <c r="L91" s="10"/>
      <c r="M91" s="10"/>
      <c r="N91" s="10"/>
      <c r="O91" s="10"/>
      <c r="P91" s="10"/>
      <c r="Q91" s="10"/>
      <c r="R91" s="10">
        <v>4</v>
      </c>
    </row>
    <row r="92" spans="2:18" x14ac:dyDescent="0.25">
      <c r="B92" s="6" t="s">
        <v>836</v>
      </c>
      <c r="C92" s="10"/>
      <c r="D92" s="10"/>
      <c r="E92" s="10"/>
      <c r="F92" s="10"/>
      <c r="G92" s="10"/>
      <c r="H92" s="10">
        <v>1</v>
      </c>
      <c r="I92" s="10"/>
      <c r="J92" s="10"/>
      <c r="K92" s="10"/>
      <c r="L92" s="10"/>
      <c r="M92" s="10"/>
      <c r="N92" s="10"/>
      <c r="O92" s="10"/>
      <c r="P92" s="10"/>
      <c r="Q92" s="10"/>
      <c r="R92" s="10">
        <v>1</v>
      </c>
    </row>
    <row r="93" spans="2:18" x14ac:dyDescent="0.25">
      <c r="B93" s="6" t="s">
        <v>40</v>
      </c>
      <c r="C93" s="10">
        <v>1</v>
      </c>
      <c r="D93" s="10">
        <v>1</v>
      </c>
      <c r="E93" s="10">
        <v>1</v>
      </c>
      <c r="F93" s="10">
        <v>1</v>
      </c>
      <c r="G93" s="10">
        <v>1</v>
      </c>
      <c r="H93" s="10">
        <v>1</v>
      </c>
      <c r="I93" s="10"/>
      <c r="J93" s="10">
        <v>1</v>
      </c>
      <c r="K93" s="10"/>
      <c r="L93" s="10"/>
      <c r="M93" s="10"/>
      <c r="N93" s="10"/>
      <c r="O93" s="10"/>
      <c r="P93" s="10"/>
      <c r="Q93" s="10"/>
      <c r="R93" s="10">
        <v>7</v>
      </c>
    </row>
    <row r="94" spans="2:18" x14ac:dyDescent="0.25">
      <c r="B94" s="6" t="s">
        <v>2117</v>
      </c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>
        <v>1</v>
      </c>
      <c r="Q94" s="10">
        <v>1</v>
      </c>
      <c r="R94" s="10">
        <v>2</v>
      </c>
    </row>
    <row r="95" spans="2:18" x14ac:dyDescent="0.25">
      <c r="B95" s="6" t="s">
        <v>1971</v>
      </c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>
        <v>1</v>
      </c>
      <c r="P95" s="10">
        <v>1</v>
      </c>
      <c r="Q95" s="10"/>
      <c r="R95" s="10">
        <v>2</v>
      </c>
    </row>
    <row r="96" spans="2:18" x14ac:dyDescent="0.25">
      <c r="B96" s="6" t="s">
        <v>1474</v>
      </c>
      <c r="C96" s="10"/>
      <c r="D96" s="10"/>
      <c r="E96" s="10"/>
      <c r="F96" s="10"/>
      <c r="G96" s="10"/>
      <c r="H96" s="10"/>
      <c r="I96" s="10"/>
      <c r="J96" s="10"/>
      <c r="K96" s="10"/>
      <c r="L96" s="10">
        <v>1</v>
      </c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1473</v>
      </c>
      <c r="C97" s="10"/>
      <c r="D97" s="10"/>
      <c r="E97" s="10"/>
      <c r="F97" s="10"/>
      <c r="G97" s="10"/>
      <c r="H97" s="10"/>
      <c r="I97" s="10"/>
      <c r="J97" s="10"/>
      <c r="K97" s="10"/>
      <c r="L97" s="10">
        <v>1</v>
      </c>
      <c r="M97" s="10"/>
      <c r="N97" s="10"/>
      <c r="O97" s="10"/>
      <c r="P97" s="10"/>
      <c r="Q97" s="10"/>
      <c r="R97" s="10">
        <v>1</v>
      </c>
    </row>
    <row r="98" spans="2:18" x14ac:dyDescent="0.25">
      <c r="B98" s="6" t="s">
        <v>1800</v>
      </c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>
        <v>1</v>
      </c>
      <c r="O98" s="10">
        <v>1</v>
      </c>
      <c r="P98" s="10"/>
      <c r="Q98" s="10"/>
      <c r="R98" s="10">
        <v>2</v>
      </c>
    </row>
    <row r="99" spans="2:18" x14ac:dyDescent="0.25">
      <c r="B99" s="6" t="s">
        <v>1807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>
        <v>1</v>
      </c>
      <c r="O99" s="10">
        <v>1</v>
      </c>
      <c r="P99" s="10"/>
      <c r="Q99" s="10"/>
      <c r="R99" s="10">
        <v>2</v>
      </c>
    </row>
    <row r="100" spans="2:18" x14ac:dyDescent="0.25">
      <c r="B100" s="6" t="s">
        <v>1315</v>
      </c>
      <c r="C100" s="10"/>
      <c r="D100" s="10"/>
      <c r="E100" s="10"/>
      <c r="F100" s="10"/>
      <c r="G100" s="10"/>
      <c r="H100" s="10"/>
      <c r="I100" s="10"/>
      <c r="J100" s="10"/>
      <c r="K100" s="10">
        <v>1</v>
      </c>
      <c r="L100" s="10"/>
      <c r="M100" s="10"/>
      <c r="N100" s="10"/>
      <c r="O100" s="10"/>
      <c r="P100" s="10"/>
      <c r="Q100" s="10"/>
      <c r="R100" s="10">
        <v>1</v>
      </c>
    </row>
    <row r="101" spans="2:18" x14ac:dyDescent="0.25">
      <c r="B101" s="6" t="s">
        <v>685</v>
      </c>
      <c r="C101" s="10"/>
      <c r="D101" s="10"/>
      <c r="E101" s="10"/>
      <c r="F101" s="10"/>
      <c r="G101" s="10">
        <v>1</v>
      </c>
      <c r="H101" s="10">
        <v>1</v>
      </c>
      <c r="I101" s="10"/>
      <c r="J101" s="10"/>
      <c r="K101" s="10"/>
      <c r="L101" s="10"/>
      <c r="M101" s="10"/>
      <c r="N101" s="10"/>
      <c r="O101" s="10"/>
      <c r="P101" s="10"/>
      <c r="Q101" s="10"/>
      <c r="R101" s="10">
        <v>2</v>
      </c>
    </row>
    <row r="102" spans="2:18" x14ac:dyDescent="0.25">
      <c r="B102" s="6" t="s">
        <v>1801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>
        <v>1</v>
      </c>
      <c r="O102" s="10"/>
      <c r="P102" s="10"/>
      <c r="Q102" s="10"/>
      <c r="R102" s="10">
        <v>1</v>
      </c>
    </row>
    <row r="103" spans="2:18" x14ac:dyDescent="0.25">
      <c r="B103" s="6" t="s">
        <v>523</v>
      </c>
      <c r="C103" s="10"/>
      <c r="D103" s="10"/>
      <c r="E103" s="10"/>
      <c r="F103" s="10">
        <v>1</v>
      </c>
      <c r="G103" s="10">
        <v>1</v>
      </c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>
        <v>2</v>
      </c>
    </row>
    <row r="104" spans="2:18" x14ac:dyDescent="0.25">
      <c r="B104" s="6" t="s">
        <v>38</v>
      </c>
      <c r="C104" s="10">
        <v>1</v>
      </c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>
        <v>1</v>
      </c>
    </row>
    <row r="105" spans="2:18" x14ac:dyDescent="0.25">
      <c r="B105" s="6" t="s">
        <v>1613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>
        <v>1</v>
      </c>
      <c r="N105" s="10"/>
      <c r="O105" s="10"/>
      <c r="P105" s="10"/>
      <c r="Q105" s="10"/>
      <c r="R105" s="10">
        <v>1</v>
      </c>
    </row>
    <row r="106" spans="2:18" x14ac:dyDescent="0.25">
      <c r="B106" s="6" t="s">
        <v>1797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>
        <v>1</v>
      </c>
      <c r="O106" s="10">
        <v>1</v>
      </c>
      <c r="P106" s="10">
        <v>1</v>
      </c>
      <c r="Q106" s="10">
        <v>1</v>
      </c>
      <c r="R106" s="10">
        <v>4</v>
      </c>
    </row>
    <row r="107" spans="2:18" x14ac:dyDescent="0.25">
      <c r="B107" s="6" t="s">
        <v>1307</v>
      </c>
      <c r="C107" s="10"/>
      <c r="D107" s="10"/>
      <c r="E107" s="10"/>
      <c r="F107" s="10"/>
      <c r="G107" s="10"/>
      <c r="H107" s="10"/>
      <c r="I107" s="10"/>
      <c r="J107" s="10"/>
      <c r="K107" s="10">
        <v>1</v>
      </c>
      <c r="L107" s="10">
        <v>1</v>
      </c>
      <c r="M107" s="10">
        <v>1</v>
      </c>
      <c r="N107" s="10">
        <v>1</v>
      </c>
      <c r="O107" s="10">
        <v>1</v>
      </c>
      <c r="P107" s="10"/>
      <c r="Q107" s="10"/>
      <c r="R107" s="10">
        <v>5</v>
      </c>
    </row>
    <row r="108" spans="2:18" x14ac:dyDescent="0.25">
      <c r="B108" s="6" t="s">
        <v>828</v>
      </c>
      <c r="C108" s="10"/>
      <c r="D108" s="10"/>
      <c r="E108" s="10"/>
      <c r="F108" s="10"/>
      <c r="G108" s="10"/>
      <c r="H108" s="10">
        <v>1</v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44</v>
      </c>
      <c r="C109" s="10">
        <v>1</v>
      </c>
      <c r="D109" s="10">
        <v>1</v>
      </c>
      <c r="E109" s="10">
        <v>1</v>
      </c>
      <c r="F109" s="10">
        <v>1</v>
      </c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>
        <v>4</v>
      </c>
    </row>
    <row r="110" spans="2:18" x14ac:dyDescent="0.25">
      <c r="B110" s="6" t="s">
        <v>681</v>
      </c>
      <c r="C110" s="10"/>
      <c r="D110" s="10"/>
      <c r="E110" s="10"/>
      <c r="F110" s="10"/>
      <c r="G110" s="10">
        <v>1</v>
      </c>
      <c r="H110" s="10">
        <v>1</v>
      </c>
      <c r="I110" s="10">
        <v>1</v>
      </c>
      <c r="J110" s="10">
        <v>1</v>
      </c>
      <c r="K110" s="10"/>
      <c r="L110" s="10"/>
      <c r="M110" s="10"/>
      <c r="N110" s="10"/>
      <c r="O110" s="10"/>
      <c r="P110" s="10"/>
      <c r="Q110" s="10"/>
      <c r="R110" s="10">
        <v>4</v>
      </c>
    </row>
    <row r="111" spans="2:18" x14ac:dyDescent="0.25">
      <c r="B111" s="6" t="s">
        <v>41</v>
      </c>
      <c r="C111" s="10">
        <v>1</v>
      </c>
      <c r="D111" s="10">
        <v>1</v>
      </c>
      <c r="E111" s="10">
        <v>1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>
        <v>3</v>
      </c>
    </row>
    <row r="112" spans="2:18" x14ac:dyDescent="0.25">
      <c r="B112" s="6" t="s">
        <v>1803</v>
      </c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>
        <v>1</v>
      </c>
      <c r="O112" s="10"/>
      <c r="P112" s="10"/>
      <c r="Q112" s="10"/>
      <c r="R112" s="10">
        <v>1</v>
      </c>
    </row>
    <row r="113" spans="2:18" x14ac:dyDescent="0.25">
      <c r="B113" s="6" t="s">
        <v>1313</v>
      </c>
      <c r="C113" s="10"/>
      <c r="D113" s="10"/>
      <c r="E113" s="10"/>
      <c r="F113" s="10"/>
      <c r="G113" s="10"/>
      <c r="H113" s="10"/>
      <c r="I113" s="10"/>
      <c r="J113" s="10"/>
      <c r="K113" s="10">
        <v>1</v>
      </c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1469</v>
      </c>
      <c r="C114" s="10"/>
      <c r="D114" s="10"/>
      <c r="E114" s="10"/>
      <c r="F114" s="10"/>
      <c r="G114" s="10"/>
      <c r="H114" s="10"/>
      <c r="I114" s="10"/>
      <c r="J114" s="10"/>
      <c r="K114" s="10"/>
      <c r="L114" s="10">
        <v>1</v>
      </c>
      <c r="M114" s="10"/>
      <c r="N114" s="10"/>
      <c r="O114" s="10"/>
      <c r="P114" s="10"/>
      <c r="Q114" s="10"/>
      <c r="R114" s="10">
        <v>1</v>
      </c>
    </row>
    <row r="115" spans="2:18" x14ac:dyDescent="0.25">
      <c r="B115" s="6" t="s">
        <v>1308</v>
      </c>
      <c r="C115" s="10"/>
      <c r="D115" s="10"/>
      <c r="E115" s="10"/>
      <c r="F115" s="10"/>
      <c r="G115" s="10"/>
      <c r="H115" s="10"/>
      <c r="I115" s="10"/>
      <c r="J115" s="10"/>
      <c r="K115" s="10">
        <v>1</v>
      </c>
      <c r="L115" s="10">
        <v>1</v>
      </c>
      <c r="M115" s="10"/>
      <c r="N115" s="10"/>
      <c r="O115" s="10"/>
      <c r="P115" s="10"/>
      <c r="Q115" s="10"/>
      <c r="R115" s="10">
        <v>2</v>
      </c>
    </row>
    <row r="116" spans="2:18" x14ac:dyDescent="0.25">
      <c r="B116" s="6" t="s">
        <v>35</v>
      </c>
      <c r="C116" s="10">
        <v>1</v>
      </c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>
        <v>1</v>
      </c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FFBE6-39AC-4167-9000-262D388ACBF4}">
  <dimension ref="A1:Y480"/>
  <sheetViews>
    <sheetView zoomScale="55" zoomScaleNormal="55" workbookViewId="0">
      <selection activeCell="K81" sqref="K81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5" x14ac:dyDescent="0.25">
      <c r="A2" s="79" t="s">
        <v>2313</v>
      </c>
      <c r="B2" s="12" t="s">
        <v>2334</v>
      </c>
      <c r="C2" s="14">
        <f>SUM(C12:C1000)</f>
        <v>7</v>
      </c>
      <c r="D2" s="14">
        <f t="shared" ref="D2:Q2" si="0">SUM(D12:D1000)</f>
        <v>9</v>
      </c>
      <c r="E2" s="14">
        <f t="shared" si="0"/>
        <v>19</v>
      </c>
      <c r="F2" s="14">
        <f t="shared" si="0"/>
        <v>31</v>
      </c>
      <c r="G2" s="14">
        <f t="shared" si="0"/>
        <v>33</v>
      </c>
      <c r="H2" s="14">
        <f t="shared" si="0"/>
        <v>37</v>
      </c>
      <c r="I2" s="14">
        <f t="shared" si="0"/>
        <v>47</v>
      </c>
      <c r="J2" s="14">
        <f t="shared" si="0"/>
        <v>45</v>
      </c>
      <c r="K2" s="14">
        <f t="shared" si="0"/>
        <v>38</v>
      </c>
      <c r="L2" s="14">
        <f t="shared" si="0"/>
        <v>53</v>
      </c>
      <c r="M2" s="14">
        <f t="shared" si="0"/>
        <v>44</v>
      </c>
      <c r="N2" s="14">
        <f t="shared" si="0"/>
        <v>35</v>
      </c>
      <c r="O2" s="14">
        <f t="shared" si="0"/>
        <v>35</v>
      </c>
      <c r="P2" s="14">
        <f t="shared" si="0"/>
        <v>17</v>
      </c>
      <c r="Q2" s="14">
        <f t="shared" si="0"/>
        <v>10</v>
      </c>
      <c r="R2" s="12"/>
      <c r="T2" s="23">
        <f>T3+T4</f>
        <v>145</v>
      </c>
      <c r="U2" s="23">
        <f>U3+U4</f>
        <v>56</v>
      </c>
      <c r="V2" t="s">
        <v>2274</v>
      </c>
      <c r="X2" s="2">
        <v>46</v>
      </c>
      <c r="Y2" s="2">
        <v>122</v>
      </c>
    </row>
    <row r="3" spans="1:25" x14ac:dyDescent="0.25">
      <c r="A3" s="80"/>
      <c r="B3" s="12" t="s">
        <v>2333</v>
      </c>
      <c r="C3" s="15">
        <f>C2/$T$2</f>
        <v>4.8275862068965517E-2</v>
      </c>
      <c r="D3" s="15">
        <f t="shared" ref="D3:Q3" si="1">D2/$T$2</f>
        <v>6.2068965517241378E-2</v>
      </c>
      <c r="E3" s="15">
        <f t="shared" si="1"/>
        <v>0.1310344827586207</v>
      </c>
      <c r="F3" s="15">
        <f t="shared" si="1"/>
        <v>0.21379310344827587</v>
      </c>
      <c r="G3" s="15">
        <f t="shared" si="1"/>
        <v>0.22758620689655173</v>
      </c>
      <c r="H3" s="15">
        <f t="shared" si="1"/>
        <v>0.25517241379310346</v>
      </c>
      <c r="I3" s="15">
        <f t="shared" si="1"/>
        <v>0.32413793103448274</v>
      </c>
      <c r="J3" s="15">
        <f t="shared" si="1"/>
        <v>0.31034482758620691</v>
      </c>
      <c r="K3" s="15">
        <f t="shared" si="1"/>
        <v>0.2620689655172414</v>
      </c>
      <c r="L3" s="15">
        <f t="shared" si="1"/>
        <v>0.36551724137931035</v>
      </c>
      <c r="M3" s="15">
        <f t="shared" si="1"/>
        <v>0.30344827586206896</v>
      </c>
      <c r="N3" s="15">
        <f t="shared" si="1"/>
        <v>0.2413793103448276</v>
      </c>
      <c r="O3" s="15">
        <f t="shared" si="1"/>
        <v>0.2413793103448276</v>
      </c>
      <c r="P3" s="15">
        <f t="shared" si="1"/>
        <v>0.11724137931034483</v>
      </c>
      <c r="Q3" s="15">
        <f t="shared" si="1"/>
        <v>6.8965517241379309E-2</v>
      </c>
      <c r="R3" s="12"/>
      <c r="S3" s="24" t="s">
        <v>2338</v>
      </c>
      <c r="T3" s="23">
        <v>23</v>
      </c>
      <c r="U3" s="23">
        <v>10</v>
      </c>
      <c r="V3" s="13"/>
    </row>
    <row r="4" spans="1:25" x14ac:dyDescent="0.25">
      <c r="A4" s="79" t="s">
        <v>2316</v>
      </c>
      <c r="B4" s="12" t="s">
        <v>2334</v>
      </c>
      <c r="C4" s="14">
        <v>0</v>
      </c>
      <c r="D4" s="14">
        <f>D2-C2</f>
        <v>2</v>
      </c>
      <c r="E4" s="14">
        <f t="shared" ref="E4:Q4" si="2">E2-D2</f>
        <v>10</v>
      </c>
      <c r="F4" s="14">
        <f t="shared" si="2"/>
        <v>12</v>
      </c>
      <c r="G4" s="14">
        <f t="shared" si="2"/>
        <v>2</v>
      </c>
      <c r="H4" s="14">
        <f t="shared" si="2"/>
        <v>4</v>
      </c>
      <c r="I4" s="14">
        <f t="shared" si="2"/>
        <v>10</v>
      </c>
      <c r="J4" s="14">
        <f t="shared" si="2"/>
        <v>-2</v>
      </c>
      <c r="K4" s="14">
        <f t="shared" si="2"/>
        <v>-7</v>
      </c>
      <c r="L4" s="14">
        <f t="shared" si="2"/>
        <v>15</v>
      </c>
      <c r="M4" s="14">
        <f t="shared" si="2"/>
        <v>-9</v>
      </c>
      <c r="N4" s="14">
        <f t="shared" si="2"/>
        <v>-9</v>
      </c>
      <c r="O4" s="14">
        <f t="shared" si="2"/>
        <v>0</v>
      </c>
      <c r="P4" s="14">
        <f t="shared" si="2"/>
        <v>-18</v>
      </c>
      <c r="Q4" s="14">
        <f t="shared" si="2"/>
        <v>-7</v>
      </c>
      <c r="R4" s="12"/>
      <c r="S4" s="24" t="s">
        <v>2339</v>
      </c>
      <c r="T4" s="23">
        <v>122</v>
      </c>
      <c r="U4" s="23">
        <v>46</v>
      </c>
      <c r="V4" s="13"/>
    </row>
    <row r="5" spans="1:25" x14ac:dyDescent="0.25">
      <c r="A5" s="80"/>
      <c r="B5" s="12" t="s">
        <v>2333</v>
      </c>
      <c r="C5" s="15">
        <v>0</v>
      </c>
      <c r="D5" s="15">
        <f>D4/$T$2</f>
        <v>1.3793103448275862E-2</v>
      </c>
      <c r="E5" s="15">
        <f t="shared" ref="E5:Q5" si="3">E4/$T$2</f>
        <v>6.8965517241379309E-2</v>
      </c>
      <c r="F5" s="15">
        <f t="shared" si="3"/>
        <v>8.2758620689655171E-2</v>
      </c>
      <c r="G5" s="15">
        <f t="shared" si="3"/>
        <v>1.3793103448275862E-2</v>
      </c>
      <c r="H5" s="15">
        <f t="shared" si="3"/>
        <v>2.7586206896551724E-2</v>
      </c>
      <c r="I5" s="15">
        <f t="shared" si="3"/>
        <v>6.8965517241379309E-2</v>
      </c>
      <c r="J5" s="15">
        <f t="shared" si="3"/>
        <v>-1.3793103448275862E-2</v>
      </c>
      <c r="K5" s="15">
        <f t="shared" si="3"/>
        <v>-4.8275862068965517E-2</v>
      </c>
      <c r="L5" s="15">
        <f t="shared" si="3"/>
        <v>0.10344827586206896</v>
      </c>
      <c r="M5" s="15">
        <f t="shared" si="3"/>
        <v>-6.2068965517241378E-2</v>
      </c>
      <c r="N5" s="15">
        <f t="shared" si="3"/>
        <v>-6.2068965517241378E-2</v>
      </c>
      <c r="O5" s="15">
        <f t="shared" si="3"/>
        <v>0</v>
      </c>
      <c r="P5" s="15">
        <f t="shared" si="3"/>
        <v>-0.12413793103448276</v>
      </c>
      <c r="Q5" s="15">
        <f t="shared" si="3"/>
        <v>-4.8275862068965517E-2</v>
      </c>
      <c r="R5" s="12"/>
    </row>
    <row r="6" spans="1:25" x14ac:dyDescent="0.25">
      <c r="A6" s="81" t="s">
        <v>2335</v>
      </c>
      <c r="B6" s="12" t="s">
        <v>2334</v>
      </c>
      <c r="C6" s="14">
        <f>ROUNDUP(AVERAGEA($C$2:$Q$2),0)</f>
        <v>31</v>
      </c>
      <c r="D6" s="14">
        <f t="shared" ref="D6:Q6" si="4">ROUNDUP(AVERAGEA($C$2:$Q$2),0)</f>
        <v>31</v>
      </c>
      <c r="E6" s="14">
        <f t="shared" si="4"/>
        <v>31</v>
      </c>
      <c r="F6" s="14">
        <f t="shared" si="4"/>
        <v>31</v>
      </c>
      <c r="G6" s="14">
        <f t="shared" si="4"/>
        <v>31</v>
      </c>
      <c r="H6" s="14">
        <f t="shared" si="4"/>
        <v>31</v>
      </c>
      <c r="I6" s="14">
        <f t="shared" si="4"/>
        <v>31</v>
      </c>
      <c r="J6" s="14">
        <f t="shared" si="4"/>
        <v>31</v>
      </c>
      <c r="K6" s="14">
        <f t="shared" si="4"/>
        <v>31</v>
      </c>
      <c r="L6" s="14">
        <f t="shared" si="4"/>
        <v>31</v>
      </c>
      <c r="M6" s="14">
        <f t="shared" si="4"/>
        <v>31</v>
      </c>
      <c r="N6" s="14">
        <f t="shared" si="4"/>
        <v>31</v>
      </c>
      <c r="O6" s="14">
        <f t="shared" si="4"/>
        <v>31</v>
      </c>
      <c r="P6" s="14">
        <f t="shared" si="4"/>
        <v>31</v>
      </c>
      <c r="Q6" s="14">
        <f t="shared" si="4"/>
        <v>31</v>
      </c>
      <c r="R6" s="12"/>
      <c r="T6" t="s">
        <v>2317</v>
      </c>
      <c r="U6" t="s">
        <v>2315</v>
      </c>
    </row>
    <row r="7" spans="1:25" ht="16.5" customHeight="1" x14ac:dyDescent="0.25">
      <c r="A7" s="82"/>
      <c r="B7" s="12" t="s">
        <v>2333</v>
      </c>
      <c r="C7" s="15">
        <f>C6/$T$2</f>
        <v>0.21379310344827587</v>
      </c>
      <c r="D7" s="15">
        <f t="shared" ref="D7:Q7" si="5">D6/$T$2</f>
        <v>0.21379310344827587</v>
      </c>
      <c r="E7" s="15">
        <f t="shared" si="5"/>
        <v>0.21379310344827587</v>
      </c>
      <c r="F7" s="15">
        <f t="shared" si="5"/>
        <v>0.21379310344827587</v>
      </c>
      <c r="G7" s="15">
        <f t="shared" si="5"/>
        <v>0.21379310344827587</v>
      </c>
      <c r="H7" s="15">
        <f t="shared" si="5"/>
        <v>0.21379310344827587</v>
      </c>
      <c r="I7" s="15">
        <f t="shared" si="5"/>
        <v>0.21379310344827587</v>
      </c>
      <c r="J7" s="15">
        <f t="shared" si="5"/>
        <v>0.21379310344827587</v>
      </c>
      <c r="K7" s="15">
        <f t="shared" si="5"/>
        <v>0.21379310344827587</v>
      </c>
      <c r="L7" s="15">
        <f t="shared" si="5"/>
        <v>0.21379310344827587</v>
      </c>
      <c r="M7" s="15">
        <f t="shared" si="5"/>
        <v>0.21379310344827587</v>
      </c>
      <c r="N7" s="15">
        <f t="shared" si="5"/>
        <v>0.21379310344827587</v>
      </c>
      <c r="O7" s="15">
        <f t="shared" si="5"/>
        <v>0.21379310344827587</v>
      </c>
      <c r="P7" s="15">
        <f t="shared" si="5"/>
        <v>0.21379310344827587</v>
      </c>
      <c r="Q7" s="15">
        <f t="shared" si="5"/>
        <v>0.21379310344827587</v>
      </c>
      <c r="R7" s="12"/>
      <c r="S7" t="s">
        <v>2318</v>
      </c>
      <c r="T7">
        <v>1</v>
      </c>
      <c r="U7">
        <f>COUNTIF(R12:R480,T7)</f>
        <v>142</v>
      </c>
    </row>
    <row r="8" spans="1:25" ht="16.5" customHeight="1" x14ac:dyDescent="0.25">
      <c r="A8" s="18" t="s">
        <v>2310</v>
      </c>
      <c r="B8" s="12" t="s">
        <v>2334</v>
      </c>
      <c r="C8" s="14">
        <f>$T$2</f>
        <v>145</v>
      </c>
      <c r="D8" s="14">
        <f t="shared" ref="D8:Q8" si="6">$T$2</f>
        <v>145</v>
      </c>
      <c r="E8" s="14">
        <f t="shared" si="6"/>
        <v>145</v>
      </c>
      <c r="F8" s="14">
        <f t="shared" si="6"/>
        <v>145</v>
      </c>
      <c r="G8" s="14">
        <f t="shared" si="6"/>
        <v>145</v>
      </c>
      <c r="H8" s="14">
        <f t="shared" si="6"/>
        <v>145</v>
      </c>
      <c r="I8" s="14">
        <f t="shared" si="6"/>
        <v>145</v>
      </c>
      <c r="J8" s="14">
        <f t="shared" si="6"/>
        <v>145</v>
      </c>
      <c r="K8" s="14">
        <f t="shared" si="6"/>
        <v>145</v>
      </c>
      <c r="L8" s="14">
        <f t="shared" si="6"/>
        <v>145</v>
      </c>
      <c r="M8" s="14">
        <f t="shared" si="6"/>
        <v>145</v>
      </c>
      <c r="N8" s="14">
        <f t="shared" si="6"/>
        <v>145</v>
      </c>
      <c r="O8" s="14">
        <f t="shared" si="6"/>
        <v>145</v>
      </c>
      <c r="P8" s="14">
        <f t="shared" si="6"/>
        <v>145</v>
      </c>
      <c r="Q8" s="14">
        <f t="shared" si="6"/>
        <v>145</v>
      </c>
      <c r="R8" s="17"/>
      <c r="S8" t="s">
        <v>2319</v>
      </c>
      <c r="T8">
        <v>2</v>
      </c>
      <c r="U8">
        <f>(COUNTIF($R$12:$R$480,T8))</f>
        <v>61</v>
      </c>
    </row>
    <row r="9" spans="1:2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4</v>
      </c>
      <c r="F9" s="20">
        <f t="shared" si="7"/>
        <v>11</v>
      </c>
      <c r="G9" s="20">
        <f t="shared" si="7"/>
        <v>13</v>
      </c>
      <c r="H9" s="20">
        <f t="shared" si="7"/>
        <v>12</v>
      </c>
      <c r="I9" s="20">
        <f t="shared" si="7"/>
        <v>15</v>
      </c>
      <c r="J9" s="20">
        <f t="shared" si="7"/>
        <v>25</v>
      </c>
      <c r="K9" s="20">
        <f t="shared" si="7"/>
        <v>23</v>
      </c>
      <c r="L9" s="20">
        <f t="shared" si="7"/>
        <v>17</v>
      </c>
      <c r="M9" s="20">
        <f t="shared" si="7"/>
        <v>34</v>
      </c>
      <c r="N9" s="20">
        <f t="shared" si="7"/>
        <v>28</v>
      </c>
      <c r="O9" s="20">
        <f t="shared" si="7"/>
        <v>20</v>
      </c>
      <c r="P9" s="20">
        <f t="shared" si="7"/>
        <v>26</v>
      </c>
      <c r="Q9" s="20">
        <f t="shared" si="7"/>
        <v>11</v>
      </c>
      <c r="R9" s="17"/>
      <c r="S9" t="s">
        <v>2320</v>
      </c>
      <c r="T9">
        <v>3</v>
      </c>
      <c r="U9">
        <f t="shared" ref="U9:U17" si="8">(COUNTIF($R$12:$R$480,T9))</f>
        <v>19</v>
      </c>
    </row>
    <row r="10" spans="1:2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3</v>
      </c>
      <c r="E10" s="20">
        <f t="shared" ref="E10:Q10" si="9">COUNTIFS(E12:E1000,1,D12:D1000,"")</f>
        <v>14</v>
      </c>
      <c r="F10" s="20">
        <f t="shared" si="9"/>
        <v>23</v>
      </c>
      <c r="G10" s="20">
        <f t="shared" si="9"/>
        <v>15</v>
      </c>
      <c r="H10" s="20">
        <f t="shared" si="9"/>
        <v>16</v>
      </c>
      <c r="I10" s="20">
        <f t="shared" si="9"/>
        <v>25</v>
      </c>
      <c r="J10" s="20">
        <f t="shared" si="9"/>
        <v>23</v>
      </c>
      <c r="K10" s="20">
        <f t="shared" si="9"/>
        <v>16</v>
      </c>
      <c r="L10" s="20">
        <f t="shared" si="9"/>
        <v>32</v>
      </c>
      <c r="M10" s="20">
        <f t="shared" si="9"/>
        <v>25</v>
      </c>
      <c r="N10" s="20">
        <f t="shared" si="9"/>
        <v>17</v>
      </c>
      <c r="O10" s="20">
        <f t="shared" si="9"/>
        <v>22</v>
      </c>
      <c r="P10" s="20">
        <f t="shared" si="9"/>
        <v>8</v>
      </c>
      <c r="Q10" s="20">
        <f t="shared" si="9"/>
        <v>4</v>
      </c>
      <c r="R10" s="17"/>
      <c r="S10" t="s">
        <v>2321</v>
      </c>
      <c r="T10">
        <v>4</v>
      </c>
      <c r="U10">
        <f t="shared" si="8"/>
        <v>2</v>
      </c>
    </row>
    <row r="11" spans="1:25" ht="16.5" customHeight="1" x14ac:dyDescent="0.25">
      <c r="A11" s="82"/>
      <c r="B11" s="17" t="s">
        <v>2337</v>
      </c>
      <c r="C11" s="20">
        <f>C2</f>
        <v>7</v>
      </c>
      <c r="D11" s="20">
        <f>COUNTIFS(D12:D1000,1,C12:C1000,1)</f>
        <v>6</v>
      </c>
      <c r="E11" s="20">
        <f t="shared" ref="E11:Q11" si="10">COUNTIFS(E12:E1000,1,D12:D1000,1)</f>
        <v>5</v>
      </c>
      <c r="F11" s="20">
        <f t="shared" si="10"/>
        <v>8</v>
      </c>
      <c r="G11" s="20">
        <f t="shared" si="10"/>
        <v>18</v>
      </c>
      <c r="H11" s="20">
        <f t="shared" si="10"/>
        <v>21</v>
      </c>
      <c r="I11" s="20">
        <f t="shared" si="10"/>
        <v>22</v>
      </c>
      <c r="J11" s="20">
        <f t="shared" si="10"/>
        <v>22</v>
      </c>
      <c r="K11" s="20">
        <f t="shared" si="10"/>
        <v>22</v>
      </c>
      <c r="L11" s="20">
        <f t="shared" si="10"/>
        <v>21</v>
      </c>
      <c r="M11" s="20">
        <f t="shared" si="10"/>
        <v>19</v>
      </c>
      <c r="N11" s="20">
        <f t="shared" si="10"/>
        <v>16</v>
      </c>
      <c r="O11" s="20">
        <f t="shared" si="10"/>
        <v>13</v>
      </c>
      <c r="P11" s="20">
        <f t="shared" si="10"/>
        <v>9</v>
      </c>
      <c r="Q11" s="20">
        <f t="shared" si="10"/>
        <v>6</v>
      </c>
      <c r="R11" s="17"/>
      <c r="S11" t="s">
        <v>2322</v>
      </c>
      <c r="T11">
        <v>5</v>
      </c>
      <c r="U11">
        <f t="shared" si="8"/>
        <v>0</v>
      </c>
    </row>
    <row r="12" spans="1:25" x14ac:dyDescent="0.25">
      <c r="B12" s="6" t="s">
        <v>160</v>
      </c>
      <c r="C12" s="10">
        <v>1</v>
      </c>
      <c r="D12" s="10">
        <v>1</v>
      </c>
      <c r="E12" s="10">
        <v>1</v>
      </c>
      <c r="F12" s="10"/>
      <c r="G12" s="10">
        <v>1</v>
      </c>
      <c r="H12" s="10">
        <v>1</v>
      </c>
      <c r="I12" s="10">
        <v>1</v>
      </c>
      <c r="J12" s="10">
        <v>1</v>
      </c>
      <c r="K12" s="10">
        <v>1</v>
      </c>
      <c r="L12" s="10">
        <v>1</v>
      </c>
      <c r="M12" s="10">
        <v>1</v>
      </c>
      <c r="N12" s="10">
        <v>1</v>
      </c>
      <c r="O12" s="10">
        <v>1</v>
      </c>
      <c r="P12" s="10"/>
      <c r="Q12" s="10"/>
      <c r="R12" s="10">
        <v>12</v>
      </c>
      <c r="S12" t="s">
        <v>2323</v>
      </c>
      <c r="T12">
        <v>6</v>
      </c>
      <c r="U12">
        <f t="shared" si="8"/>
        <v>4</v>
      </c>
    </row>
    <row r="13" spans="1:25" x14ac:dyDescent="0.25">
      <c r="B13" s="6" t="s">
        <v>763</v>
      </c>
      <c r="C13" s="10"/>
      <c r="D13" s="10"/>
      <c r="E13" s="10"/>
      <c r="F13" s="10"/>
      <c r="G13" s="10">
        <v>1</v>
      </c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3</v>
      </c>
    </row>
    <row r="14" spans="1:25" x14ac:dyDescent="0.25">
      <c r="B14" s="6" t="s">
        <v>586</v>
      </c>
      <c r="C14" s="10"/>
      <c r="D14" s="10"/>
      <c r="E14" s="10"/>
      <c r="F14" s="10">
        <v>1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>
        <v>1</v>
      </c>
      <c r="S14" t="s">
        <v>2326</v>
      </c>
      <c r="T14">
        <v>8</v>
      </c>
      <c r="U14">
        <f t="shared" si="8"/>
        <v>3</v>
      </c>
    </row>
    <row r="15" spans="1:25" x14ac:dyDescent="0.25">
      <c r="B15" s="6" t="s">
        <v>1710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>
        <v>1</v>
      </c>
      <c r="N15" s="10"/>
      <c r="O15" s="10"/>
      <c r="P15" s="10"/>
      <c r="Q15" s="10"/>
      <c r="R15" s="10">
        <v>1</v>
      </c>
      <c r="S15" t="s">
        <v>2327</v>
      </c>
      <c r="T15">
        <v>9</v>
      </c>
      <c r="U15">
        <f t="shared" si="8"/>
        <v>3</v>
      </c>
    </row>
    <row r="16" spans="1:25" x14ac:dyDescent="0.25">
      <c r="B16" s="6" t="s">
        <v>939</v>
      </c>
      <c r="C16" s="10"/>
      <c r="D16" s="10"/>
      <c r="E16" s="10"/>
      <c r="F16" s="10"/>
      <c r="G16" s="10"/>
      <c r="H16" s="10">
        <v>1</v>
      </c>
      <c r="I16" s="10">
        <v>1</v>
      </c>
      <c r="J16" s="10"/>
      <c r="K16" s="10"/>
      <c r="L16" s="10"/>
      <c r="M16" s="10"/>
      <c r="N16" s="10"/>
      <c r="O16" s="10"/>
      <c r="P16" s="10"/>
      <c r="Q16" s="10"/>
      <c r="R16" s="10">
        <v>2</v>
      </c>
      <c r="S16" t="s">
        <v>2324</v>
      </c>
      <c r="T16">
        <v>10</v>
      </c>
      <c r="U16">
        <f t="shared" si="8"/>
        <v>1</v>
      </c>
    </row>
    <row r="17" spans="2:21" x14ac:dyDescent="0.25">
      <c r="B17" s="6" t="s">
        <v>597</v>
      </c>
      <c r="C17" s="10"/>
      <c r="D17" s="10"/>
      <c r="E17" s="10"/>
      <c r="F17" s="10">
        <v>1</v>
      </c>
      <c r="G17" s="10">
        <v>1</v>
      </c>
      <c r="H17" s="10">
        <v>1</v>
      </c>
      <c r="I17" s="10">
        <v>1</v>
      </c>
      <c r="J17" s="10">
        <v>1</v>
      </c>
      <c r="K17" s="10">
        <v>1</v>
      </c>
      <c r="L17" s="10">
        <v>1</v>
      </c>
      <c r="M17" s="10"/>
      <c r="N17" s="10"/>
      <c r="O17" s="10"/>
      <c r="P17" s="10"/>
      <c r="Q17" s="10"/>
      <c r="R17" s="10">
        <v>7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1121</v>
      </c>
      <c r="C18" s="10"/>
      <c r="D18" s="10"/>
      <c r="E18" s="10"/>
      <c r="F18" s="10"/>
      <c r="G18" s="10"/>
      <c r="H18" s="10"/>
      <c r="I18" s="10">
        <v>1</v>
      </c>
      <c r="J18" s="10"/>
      <c r="K18" s="10"/>
      <c r="L18" s="10">
        <v>1</v>
      </c>
      <c r="M18" s="10"/>
      <c r="N18" s="10"/>
      <c r="O18" s="10"/>
      <c r="P18" s="10"/>
      <c r="Q18" s="10"/>
      <c r="R18" s="10">
        <v>2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</v>
      </c>
    </row>
    <row r="19" spans="2:21" x14ac:dyDescent="0.25">
      <c r="B19" s="6" t="s">
        <v>1259</v>
      </c>
      <c r="C19" s="10"/>
      <c r="D19" s="10"/>
      <c r="E19" s="10"/>
      <c r="F19" s="10"/>
      <c r="G19" s="10"/>
      <c r="H19" s="10"/>
      <c r="I19" s="10"/>
      <c r="J19" s="10">
        <v>1</v>
      </c>
      <c r="K19" s="10"/>
      <c r="L19" s="10"/>
      <c r="M19" s="10"/>
      <c r="N19" s="10"/>
      <c r="O19" s="10"/>
      <c r="P19" s="10"/>
      <c r="Q19" s="10"/>
      <c r="R19" s="10">
        <v>1</v>
      </c>
    </row>
    <row r="20" spans="2:21" x14ac:dyDescent="0.25">
      <c r="B20" s="6" t="s">
        <v>2230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>
        <v>1</v>
      </c>
      <c r="R20" s="10">
        <v>1</v>
      </c>
    </row>
    <row r="21" spans="2:21" x14ac:dyDescent="0.25">
      <c r="B21" s="6" t="s">
        <v>1884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>
        <v>1</v>
      </c>
      <c r="O21" s="10"/>
      <c r="P21" s="10"/>
      <c r="Q21" s="10"/>
      <c r="R21" s="10">
        <v>1</v>
      </c>
    </row>
    <row r="22" spans="2:21" x14ac:dyDescent="0.25">
      <c r="B22" s="6" t="s">
        <v>317</v>
      </c>
      <c r="C22" s="10"/>
      <c r="D22" s="10">
        <v>1</v>
      </c>
      <c r="E22" s="10">
        <v>1</v>
      </c>
      <c r="F22" s="10">
        <v>1</v>
      </c>
      <c r="G22" s="10">
        <v>1</v>
      </c>
      <c r="H22" s="10">
        <v>1</v>
      </c>
      <c r="I22" s="10">
        <v>1</v>
      </c>
      <c r="J22" s="10">
        <v>1</v>
      </c>
      <c r="K22" s="10"/>
      <c r="L22" s="10"/>
      <c r="M22" s="10"/>
      <c r="N22" s="10"/>
      <c r="O22" s="10"/>
      <c r="P22" s="10"/>
      <c r="Q22" s="10"/>
      <c r="R22" s="10">
        <v>7</v>
      </c>
    </row>
    <row r="23" spans="2:21" x14ac:dyDescent="0.25">
      <c r="B23" s="6" t="s">
        <v>1558</v>
      </c>
      <c r="C23" s="10"/>
      <c r="D23" s="10"/>
      <c r="E23" s="10"/>
      <c r="F23" s="10"/>
      <c r="G23" s="10"/>
      <c r="H23" s="10"/>
      <c r="I23" s="10"/>
      <c r="J23" s="10"/>
      <c r="K23" s="10"/>
      <c r="L23" s="10">
        <v>1</v>
      </c>
      <c r="M23" s="10">
        <v>1</v>
      </c>
      <c r="N23" s="10">
        <v>1</v>
      </c>
      <c r="O23" s="10"/>
      <c r="P23" s="10"/>
      <c r="Q23" s="10"/>
      <c r="R23" s="10">
        <v>3</v>
      </c>
    </row>
    <row r="24" spans="2:21" x14ac:dyDescent="0.25">
      <c r="B24" s="6" t="s">
        <v>761</v>
      </c>
      <c r="C24" s="10"/>
      <c r="D24" s="10"/>
      <c r="E24" s="10"/>
      <c r="F24" s="10"/>
      <c r="G24" s="10">
        <v>1</v>
      </c>
      <c r="H24" s="10"/>
      <c r="I24" s="10">
        <v>1</v>
      </c>
      <c r="J24" s="10"/>
      <c r="K24" s="10"/>
      <c r="L24" s="10"/>
      <c r="M24" s="10"/>
      <c r="N24" s="10"/>
      <c r="O24" s="10"/>
      <c r="P24" s="10"/>
      <c r="Q24" s="10"/>
      <c r="R24" s="10">
        <v>2</v>
      </c>
    </row>
    <row r="25" spans="2:21" x14ac:dyDescent="0.25">
      <c r="B25" s="6" t="s">
        <v>1718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>
        <v>1</v>
      </c>
      <c r="N25" s="10"/>
      <c r="O25" s="10"/>
      <c r="P25" s="10"/>
      <c r="Q25" s="10"/>
      <c r="R25" s="10">
        <v>1</v>
      </c>
    </row>
    <row r="26" spans="2:21" x14ac:dyDescent="0.25">
      <c r="B26" s="6" t="s">
        <v>1261</v>
      </c>
      <c r="C26" s="10"/>
      <c r="D26" s="10"/>
      <c r="E26" s="10"/>
      <c r="F26" s="10"/>
      <c r="G26" s="10"/>
      <c r="H26" s="10"/>
      <c r="I26" s="10"/>
      <c r="J26" s="10">
        <v>1</v>
      </c>
      <c r="K26" s="10"/>
      <c r="L26" s="10"/>
      <c r="M26" s="10"/>
      <c r="N26" s="10"/>
      <c r="O26" s="10"/>
      <c r="P26" s="10"/>
      <c r="Q26" s="10"/>
      <c r="R26" s="10">
        <v>1</v>
      </c>
    </row>
    <row r="27" spans="2:21" x14ac:dyDescent="0.25">
      <c r="B27" s="6" t="s">
        <v>1255</v>
      </c>
      <c r="C27" s="10"/>
      <c r="D27" s="10"/>
      <c r="E27" s="10"/>
      <c r="F27" s="10"/>
      <c r="G27" s="10"/>
      <c r="H27" s="10"/>
      <c r="I27" s="10"/>
      <c r="J27" s="10">
        <v>1</v>
      </c>
      <c r="K27" s="10">
        <v>1</v>
      </c>
      <c r="L27" s="10"/>
      <c r="M27" s="10"/>
      <c r="N27" s="10"/>
      <c r="O27" s="10"/>
      <c r="P27" s="10"/>
      <c r="Q27" s="10"/>
      <c r="R27" s="10">
        <v>2</v>
      </c>
    </row>
    <row r="28" spans="2:21" x14ac:dyDescent="0.25">
      <c r="B28" s="6" t="s">
        <v>764</v>
      </c>
      <c r="C28" s="10"/>
      <c r="D28" s="10"/>
      <c r="E28" s="10"/>
      <c r="F28" s="10"/>
      <c r="G28" s="10">
        <v>1</v>
      </c>
      <c r="H28" s="10">
        <v>1</v>
      </c>
      <c r="I28" s="10"/>
      <c r="J28" s="10"/>
      <c r="K28" s="10"/>
      <c r="L28" s="10"/>
      <c r="M28" s="10"/>
      <c r="N28" s="10"/>
      <c r="O28" s="10"/>
      <c r="P28" s="10"/>
      <c r="Q28" s="10"/>
      <c r="R28" s="10">
        <v>2</v>
      </c>
    </row>
    <row r="29" spans="2:21" x14ac:dyDescent="0.25">
      <c r="B29" s="6" t="s">
        <v>1880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>
        <v>1</v>
      </c>
      <c r="O29" s="10">
        <v>1</v>
      </c>
      <c r="P29" s="10">
        <v>1</v>
      </c>
      <c r="Q29" s="10"/>
      <c r="R29" s="10">
        <v>3</v>
      </c>
    </row>
    <row r="30" spans="2:21" x14ac:dyDescent="0.25">
      <c r="B30" s="6" t="s">
        <v>759</v>
      </c>
      <c r="C30" s="10"/>
      <c r="D30" s="10"/>
      <c r="E30" s="10"/>
      <c r="F30" s="10"/>
      <c r="G30" s="10">
        <v>1</v>
      </c>
      <c r="H30" s="10">
        <v>1</v>
      </c>
      <c r="I30" s="10"/>
      <c r="J30" s="10"/>
      <c r="K30" s="10"/>
      <c r="L30" s="10"/>
      <c r="M30" s="10"/>
      <c r="N30" s="10"/>
      <c r="O30" s="10"/>
      <c r="P30" s="10"/>
      <c r="Q30" s="10"/>
      <c r="R30" s="10">
        <v>2</v>
      </c>
    </row>
    <row r="31" spans="2:21" x14ac:dyDescent="0.25">
      <c r="B31" s="6" t="s">
        <v>1247</v>
      </c>
      <c r="C31" s="10"/>
      <c r="D31" s="10"/>
      <c r="E31" s="10"/>
      <c r="F31" s="10"/>
      <c r="G31" s="10"/>
      <c r="H31" s="10"/>
      <c r="I31" s="10"/>
      <c r="J31" s="10">
        <v>1</v>
      </c>
      <c r="K31" s="10">
        <v>1</v>
      </c>
      <c r="L31" s="10"/>
      <c r="M31" s="10"/>
      <c r="N31" s="10"/>
      <c r="O31" s="10"/>
      <c r="P31" s="10"/>
      <c r="Q31" s="10"/>
      <c r="R31" s="10">
        <v>2</v>
      </c>
    </row>
    <row r="32" spans="2:21" x14ac:dyDescent="0.25">
      <c r="B32" s="6" t="s">
        <v>1106</v>
      </c>
      <c r="C32" s="10"/>
      <c r="D32" s="10"/>
      <c r="E32" s="10"/>
      <c r="F32" s="10"/>
      <c r="G32" s="10"/>
      <c r="H32" s="10"/>
      <c r="I32" s="10">
        <v>1</v>
      </c>
      <c r="J32" s="10"/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1102</v>
      </c>
      <c r="C33" s="10"/>
      <c r="D33" s="10"/>
      <c r="E33" s="10"/>
      <c r="F33" s="10"/>
      <c r="G33" s="10"/>
      <c r="H33" s="10"/>
      <c r="I33" s="10">
        <v>1</v>
      </c>
      <c r="J33" s="10"/>
      <c r="K33" s="10"/>
      <c r="L33" s="10"/>
      <c r="M33" s="10"/>
      <c r="N33" s="10"/>
      <c r="O33" s="10"/>
      <c r="P33" s="10"/>
      <c r="Q33" s="10"/>
      <c r="R33" s="10">
        <v>1</v>
      </c>
    </row>
    <row r="34" spans="2:18" x14ac:dyDescent="0.25">
      <c r="B34" s="6" t="s">
        <v>1882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>
        <v>1</v>
      </c>
      <c r="O34" s="10">
        <v>1</v>
      </c>
      <c r="P34" s="10"/>
      <c r="Q34" s="10"/>
      <c r="R34" s="10">
        <v>2</v>
      </c>
    </row>
    <row r="35" spans="2:18" x14ac:dyDescent="0.25">
      <c r="B35" s="6" t="s">
        <v>2161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>
        <v>1</v>
      </c>
      <c r="Q35" s="10"/>
      <c r="R35" s="10">
        <v>1</v>
      </c>
    </row>
    <row r="36" spans="2:18" x14ac:dyDescent="0.25">
      <c r="B36" s="6" t="s">
        <v>593</v>
      </c>
      <c r="C36" s="10"/>
      <c r="D36" s="10"/>
      <c r="E36" s="10"/>
      <c r="F36" s="10">
        <v>1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760</v>
      </c>
      <c r="C37" s="10"/>
      <c r="D37" s="10"/>
      <c r="E37" s="10"/>
      <c r="F37" s="10"/>
      <c r="G37" s="10">
        <v>1</v>
      </c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1394</v>
      </c>
      <c r="C38" s="10"/>
      <c r="D38" s="10"/>
      <c r="E38" s="10"/>
      <c r="F38" s="10"/>
      <c r="G38" s="10"/>
      <c r="H38" s="10"/>
      <c r="I38" s="10"/>
      <c r="J38" s="10"/>
      <c r="K38" s="10">
        <v>1</v>
      </c>
      <c r="L38" s="10">
        <v>1</v>
      </c>
      <c r="M38" s="10">
        <v>1</v>
      </c>
      <c r="N38" s="10"/>
      <c r="O38" s="10"/>
      <c r="P38" s="10"/>
      <c r="Q38" s="10"/>
      <c r="R38" s="10">
        <v>3</v>
      </c>
    </row>
    <row r="39" spans="2:18" x14ac:dyDescent="0.25">
      <c r="B39" s="6" t="s">
        <v>319</v>
      </c>
      <c r="C39" s="10"/>
      <c r="D39" s="10">
        <v>1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2162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>
        <v>1</v>
      </c>
      <c r="Q40" s="10">
        <v>1</v>
      </c>
      <c r="R40" s="10">
        <v>2</v>
      </c>
    </row>
    <row r="41" spans="2:18" x14ac:dyDescent="0.25">
      <c r="B41" s="6" t="s">
        <v>1722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>
        <v>1</v>
      </c>
      <c r="N41" s="10">
        <v>1</v>
      </c>
      <c r="O41" s="10">
        <v>1</v>
      </c>
      <c r="P41" s="10"/>
      <c r="Q41" s="10"/>
      <c r="R41" s="10">
        <v>3</v>
      </c>
    </row>
    <row r="42" spans="2:18" x14ac:dyDescent="0.25">
      <c r="B42" s="6" t="s">
        <v>600</v>
      </c>
      <c r="C42" s="10"/>
      <c r="D42" s="10"/>
      <c r="E42" s="10"/>
      <c r="F42" s="10">
        <v>1</v>
      </c>
      <c r="G42" s="10">
        <v>1</v>
      </c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>
        <v>2</v>
      </c>
    </row>
    <row r="43" spans="2:18" x14ac:dyDescent="0.25">
      <c r="B43" s="6" t="s">
        <v>432</v>
      </c>
      <c r="C43" s="10"/>
      <c r="D43" s="10"/>
      <c r="E43" s="10">
        <v>1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1720</v>
      </c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>
        <v>1</v>
      </c>
      <c r="N44" s="10"/>
      <c r="O44" s="10"/>
      <c r="P44" s="10"/>
      <c r="Q44" s="10"/>
      <c r="R44" s="10">
        <v>1</v>
      </c>
    </row>
    <row r="45" spans="2:18" x14ac:dyDescent="0.25">
      <c r="B45" s="6" t="s">
        <v>1713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>
        <v>1</v>
      </c>
      <c r="N45" s="10"/>
      <c r="O45" s="10"/>
      <c r="P45" s="10"/>
      <c r="Q45" s="10"/>
      <c r="R45" s="10">
        <v>1</v>
      </c>
    </row>
    <row r="46" spans="2:18" x14ac:dyDescent="0.25">
      <c r="B46" s="6" t="s">
        <v>592</v>
      </c>
      <c r="C46" s="10"/>
      <c r="D46" s="10"/>
      <c r="E46" s="10"/>
      <c r="F46" s="10">
        <v>1</v>
      </c>
      <c r="G46" s="10">
        <v>1</v>
      </c>
      <c r="H46" s="10">
        <v>1</v>
      </c>
      <c r="I46" s="10">
        <v>1</v>
      </c>
      <c r="J46" s="10">
        <v>1</v>
      </c>
      <c r="K46" s="10">
        <v>1</v>
      </c>
      <c r="L46" s="10">
        <v>1</v>
      </c>
      <c r="M46" s="10">
        <v>1</v>
      </c>
      <c r="N46" s="10"/>
      <c r="O46" s="10"/>
      <c r="P46" s="10"/>
      <c r="Q46" s="10"/>
      <c r="R46" s="10">
        <v>8</v>
      </c>
    </row>
    <row r="47" spans="2:18" x14ac:dyDescent="0.25">
      <c r="B47" s="6" t="s">
        <v>1889</v>
      </c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>
        <v>1</v>
      </c>
      <c r="O47" s="10"/>
      <c r="P47" s="10"/>
      <c r="Q47" s="10"/>
      <c r="R47" s="10">
        <v>1</v>
      </c>
    </row>
    <row r="48" spans="2:18" x14ac:dyDescent="0.25">
      <c r="B48" s="6" t="s">
        <v>932</v>
      </c>
      <c r="C48" s="10"/>
      <c r="D48" s="10"/>
      <c r="E48" s="10"/>
      <c r="F48" s="10"/>
      <c r="G48" s="10"/>
      <c r="H48" s="10">
        <v>1</v>
      </c>
      <c r="I48" s="10">
        <v>1</v>
      </c>
      <c r="J48" s="10"/>
      <c r="K48" s="10"/>
      <c r="L48" s="10"/>
      <c r="M48" s="10"/>
      <c r="N48" s="10"/>
      <c r="O48" s="10"/>
      <c r="P48" s="10"/>
      <c r="Q48" s="10"/>
      <c r="R48" s="10">
        <v>2</v>
      </c>
    </row>
    <row r="49" spans="2:18" x14ac:dyDescent="0.25">
      <c r="B49" s="6" t="s">
        <v>1115</v>
      </c>
      <c r="C49" s="10"/>
      <c r="D49" s="10"/>
      <c r="E49" s="10"/>
      <c r="F49" s="10"/>
      <c r="G49" s="10"/>
      <c r="H49" s="10"/>
      <c r="I49" s="10">
        <v>1</v>
      </c>
      <c r="J49" s="10">
        <v>1</v>
      </c>
      <c r="K49" s="10"/>
      <c r="L49" s="10"/>
      <c r="M49" s="10"/>
      <c r="N49" s="10"/>
      <c r="O49" s="10"/>
      <c r="P49" s="10"/>
      <c r="Q49" s="10"/>
      <c r="R49" s="10">
        <v>2</v>
      </c>
    </row>
    <row r="50" spans="2:18" x14ac:dyDescent="0.25">
      <c r="B50" s="6" t="s">
        <v>2048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>
        <v>1</v>
      </c>
      <c r="P50" s="10"/>
      <c r="Q50" s="10"/>
      <c r="R50" s="10">
        <v>1</v>
      </c>
    </row>
    <row r="51" spans="2:18" x14ac:dyDescent="0.25">
      <c r="B51" s="6" t="s">
        <v>854</v>
      </c>
      <c r="C51" s="10"/>
      <c r="D51" s="10"/>
      <c r="E51" s="10"/>
      <c r="F51" s="10"/>
      <c r="G51" s="10"/>
      <c r="H51" s="10"/>
      <c r="I51" s="10"/>
      <c r="J51" s="10">
        <v>1</v>
      </c>
      <c r="K51" s="10"/>
      <c r="L51" s="10"/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2045</v>
      </c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>
        <v>1</v>
      </c>
      <c r="P52" s="10"/>
      <c r="Q52" s="10"/>
      <c r="R52" s="10">
        <v>1</v>
      </c>
    </row>
    <row r="53" spans="2:18" x14ac:dyDescent="0.25">
      <c r="B53" s="6" t="s">
        <v>1262</v>
      </c>
      <c r="C53" s="10"/>
      <c r="D53" s="10"/>
      <c r="E53" s="10"/>
      <c r="F53" s="10"/>
      <c r="G53" s="10"/>
      <c r="H53" s="10"/>
      <c r="I53" s="10"/>
      <c r="J53" s="10">
        <v>1</v>
      </c>
      <c r="K53" s="10">
        <v>1</v>
      </c>
      <c r="L53" s="10">
        <v>1</v>
      </c>
      <c r="M53" s="10">
        <v>1</v>
      </c>
      <c r="N53" s="10"/>
      <c r="O53" s="10"/>
      <c r="P53" s="10"/>
      <c r="Q53" s="10"/>
      <c r="R53" s="10">
        <v>4</v>
      </c>
    </row>
    <row r="54" spans="2:18" x14ac:dyDescent="0.25">
      <c r="B54" s="6" t="s">
        <v>595</v>
      </c>
      <c r="C54" s="10"/>
      <c r="D54" s="10"/>
      <c r="E54" s="10"/>
      <c r="F54" s="10">
        <v>1</v>
      </c>
      <c r="G54" s="10">
        <v>1</v>
      </c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>
        <v>2</v>
      </c>
    </row>
    <row r="55" spans="2:18" x14ac:dyDescent="0.25">
      <c r="B55" s="6" t="s">
        <v>1256</v>
      </c>
      <c r="C55" s="10"/>
      <c r="D55" s="10"/>
      <c r="E55" s="10"/>
      <c r="F55" s="10"/>
      <c r="G55" s="10"/>
      <c r="H55" s="10"/>
      <c r="I55" s="10"/>
      <c r="J55" s="10">
        <v>1</v>
      </c>
      <c r="K55" s="10"/>
      <c r="L55" s="10"/>
      <c r="M55" s="10"/>
      <c r="N55" s="10"/>
      <c r="O55" s="10"/>
      <c r="P55" s="10"/>
      <c r="Q55" s="10"/>
      <c r="R55" s="10">
        <v>1</v>
      </c>
    </row>
    <row r="56" spans="2:18" x14ac:dyDescent="0.25">
      <c r="B56" s="6" t="s">
        <v>1393</v>
      </c>
      <c r="C56" s="10"/>
      <c r="D56" s="10"/>
      <c r="E56" s="10"/>
      <c r="F56" s="10"/>
      <c r="G56" s="10"/>
      <c r="H56" s="10"/>
      <c r="I56" s="10"/>
      <c r="J56" s="10"/>
      <c r="K56" s="10">
        <v>1</v>
      </c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1705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>
        <v>1</v>
      </c>
      <c r="N57" s="10">
        <v>1</v>
      </c>
      <c r="O57" s="10"/>
      <c r="P57" s="10"/>
      <c r="Q57" s="10"/>
      <c r="R57" s="10">
        <v>2</v>
      </c>
    </row>
    <row r="58" spans="2:18" x14ac:dyDescent="0.25">
      <c r="B58" s="6" t="s">
        <v>1104</v>
      </c>
      <c r="C58" s="10"/>
      <c r="D58" s="10"/>
      <c r="E58" s="10"/>
      <c r="F58" s="10"/>
      <c r="G58" s="10"/>
      <c r="H58" s="10"/>
      <c r="I58" s="10">
        <v>1</v>
      </c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582</v>
      </c>
      <c r="C59" s="10"/>
      <c r="D59" s="10"/>
      <c r="E59" s="10"/>
      <c r="F59" s="10">
        <v>1</v>
      </c>
      <c r="G59" s="10"/>
      <c r="H59" s="10"/>
      <c r="I59" s="10"/>
      <c r="J59" s="10"/>
      <c r="K59" s="10"/>
      <c r="L59" s="10"/>
      <c r="M59" s="10"/>
      <c r="N59" s="10">
        <v>1</v>
      </c>
      <c r="O59" s="10"/>
      <c r="P59" s="10"/>
      <c r="Q59" s="10"/>
      <c r="R59" s="10">
        <v>2</v>
      </c>
    </row>
    <row r="60" spans="2:18" x14ac:dyDescent="0.25">
      <c r="B60" s="6" t="s">
        <v>930</v>
      </c>
      <c r="C60" s="10"/>
      <c r="D60" s="10"/>
      <c r="E60" s="10"/>
      <c r="F60" s="10"/>
      <c r="G60" s="10"/>
      <c r="H60" s="10">
        <v>1</v>
      </c>
      <c r="I60" s="10"/>
      <c r="J60" s="10"/>
      <c r="K60" s="10"/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1117</v>
      </c>
      <c r="C61" s="10"/>
      <c r="D61" s="10"/>
      <c r="E61" s="10"/>
      <c r="F61" s="10"/>
      <c r="G61" s="10"/>
      <c r="H61" s="10"/>
      <c r="I61" s="10">
        <v>1</v>
      </c>
      <c r="J61" s="10"/>
      <c r="K61" s="10"/>
      <c r="L61" s="10"/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583</v>
      </c>
      <c r="C62" s="10"/>
      <c r="D62" s="10"/>
      <c r="E62" s="10"/>
      <c r="F62" s="10">
        <v>1</v>
      </c>
      <c r="G62" s="10"/>
      <c r="H62" s="10"/>
      <c r="I62" s="10"/>
      <c r="J62" s="10"/>
      <c r="K62" s="10"/>
      <c r="L62" s="10">
        <v>1</v>
      </c>
      <c r="M62" s="10"/>
      <c r="N62" s="10"/>
      <c r="O62" s="10"/>
      <c r="P62" s="10"/>
      <c r="Q62" s="10"/>
      <c r="R62" s="10">
        <v>2</v>
      </c>
    </row>
    <row r="63" spans="2:18" x14ac:dyDescent="0.25">
      <c r="B63" s="6" t="s">
        <v>158</v>
      </c>
      <c r="C63" s="10">
        <v>1</v>
      </c>
      <c r="D63" s="10">
        <v>1</v>
      </c>
      <c r="E63" s="10">
        <v>1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>
        <v>3</v>
      </c>
    </row>
    <row r="64" spans="2:18" x14ac:dyDescent="0.25">
      <c r="B64" s="6" t="s">
        <v>1401</v>
      </c>
      <c r="C64" s="10"/>
      <c r="D64" s="10"/>
      <c r="E64" s="10"/>
      <c r="F64" s="10"/>
      <c r="G64" s="10"/>
      <c r="H64" s="10"/>
      <c r="I64" s="10"/>
      <c r="J64" s="10"/>
      <c r="K64" s="10">
        <v>1</v>
      </c>
      <c r="L64" s="10">
        <v>1</v>
      </c>
      <c r="M64" s="10"/>
      <c r="N64" s="10"/>
      <c r="O64" s="10"/>
      <c r="P64" s="10"/>
      <c r="Q64" s="10"/>
      <c r="R64" s="10">
        <v>2</v>
      </c>
    </row>
    <row r="65" spans="2:18" x14ac:dyDescent="0.25">
      <c r="B65" s="6" t="s">
        <v>598</v>
      </c>
      <c r="C65" s="10"/>
      <c r="D65" s="10"/>
      <c r="E65" s="10"/>
      <c r="F65" s="10">
        <v>1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2044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>
        <v>1</v>
      </c>
      <c r="P66" s="10"/>
      <c r="Q66" s="10"/>
      <c r="R66" s="10">
        <v>1</v>
      </c>
    </row>
    <row r="67" spans="2:18" x14ac:dyDescent="0.25">
      <c r="B67" s="6" t="s">
        <v>1714</v>
      </c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>
        <v>1</v>
      </c>
      <c r="N67" s="10"/>
      <c r="O67" s="10"/>
      <c r="P67" s="10"/>
      <c r="Q67" s="10"/>
      <c r="R67" s="10">
        <v>1</v>
      </c>
    </row>
    <row r="68" spans="2:18" x14ac:dyDescent="0.25">
      <c r="B68" s="6" t="s">
        <v>2047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>
        <v>1</v>
      </c>
      <c r="P68" s="10"/>
      <c r="Q68" s="10"/>
      <c r="R68" s="10">
        <v>1</v>
      </c>
    </row>
    <row r="69" spans="2:18" x14ac:dyDescent="0.25">
      <c r="B69" s="6" t="s">
        <v>1893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>
        <v>1</v>
      </c>
      <c r="O69" s="10">
        <v>1</v>
      </c>
      <c r="P69" s="10"/>
      <c r="Q69" s="10"/>
      <c r="R69" s="10">
        <v>2</v>
      </c>
    </row>
    <row r="70" spans="2:18" x14ac:dyDescent="0.25">
      <c r="B70" s="6" t="s">
        <v>1248</v>
      </c>
      <c r="C70" s="10"/>
      <c r="D70" s="10"/>
      <c r="E70" s="10"/>
      <c r="F70" s="10"/>
      <c r="G70" s="10"/>
      <c r="H70" s="10"/>
      <c r="I70" s="10"/>
      <c r="J70" s="10">
        <v>1</v>
      </c>
      <c r="K70" s="10"/>
      <c r="L70" s="10"/>
      <c r="M70" s="10"/>
      <c r="N70" s="10"/>
      <c r="O70" s="10"/>
      <c r="P70" s="10"/>
      <c r="Q70" s="10"/>
      <c r="R70" s="10">
        <v>1</v>
      </c>
    </row>
    <row r="71" spans="2:18" x14ac:dyDescent="0.25">
      <c r="B71" s="6" t="s">
        <v>2163</v>
      </c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>
        <v>1</v>
      </c>
      <c r="Q71" s="10">
        <v>1</v>
      </c>
      <c r="R71" s="10">
        <v>2</v>
      </c>
    </row>
    <row r="72" spans="2:18" x14ac:dyDescent="0.25">
      <c r="B72" s="6" t="s">
        <v>1708</v>
      </c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>
        <v>1</v>
      </c>
      <c r="N72" s="10"/>
      <c r="O72" s="10"/>
      <c r="P72" s="10"/>
      <c r="Q72" s="10"/>
      <c r="R72" s="10">
        <v>1</v>
      </c>
    </row>
    <row r="73" spans="2:18" x14ac:dyDescent="0.25">
      <c r="B73" s="6" t="s">
        <v>1553</v>
      </c>
      <c r="C73" s="10"/>
      <c r="D73" s="10"/>
      <c r="E73" s="10"/>
      <c r="F73" s="10"/>
      <c r="G73" s="10"/>
      <c r="H73" s="10"/>
      <c r="I73" s="10"/>
      <c r="J73" s="10"/>
      <c r="K73" s="10"/>
      <c r="L73" s="10">
        <v>1</v>
      </c>
      <c r="M73" s="10"/>
      <c r="N73" s="10"/>
      <c r="O73" s="10"/>
      <c r="P73" s="10"/>
      <c r="Q73" s="10"/>
      <c r="R73" s="10">
        <v>1</v>
      </c>
    </row>
    <row r="74" spans="2:18" x14ac:dyDescent="0.25">
      <c r="B74" s="6" t="s">
        <v>1101</v>
      </c>
      <c r="C74" s="10"/>
      <c r="D74" s="10"/>
      <c r="E74" s="10"/>
      <c r="F74" s="10"/>
      <c r="G74" s="10"/>
      <c r="H74" s="10"/>
      <c r="I74" s="10">
        <v>1</v>
      </c>
      <c r="J74" s="10">
        <v>1</v>
      </c>
      <c r="K74" s="10"/>
      <c r="L74" s="10"/>
      <c r="M74" s="10"/>
      <c r="N74" s="10"/>
      <c r="O74" s="10"/>
      <c r="P74" s="10"/>
      <c r="Q74" s="10"/>
      <c r="R74" s="10">
        <v>2</v>
      </c>
    </row>
    <row r="75" spans="2:18" x14ac:dyDescent="0.25">
      <c r="B75" s="6" t="s">
        <v>936</v>
      </c>
      <c r="C75" s="10"/>
      <c r="D75" s="10"/>
      <c r="E75" s="10"/>
      <c r="F75" s="10"/>
      <c r="G75" s="10"/>
      <c r="H75" s="10">
        <v>1</v>
      </c>
      <c r="I75" s="10"/>
      <c r="J75" s="10"/>
      <c r="K75" s="10"/>
      <c r="L75" s="10"/>
      <c r="M75" s="10"/>
      <c r="N75" s="10"/>
      <c r="O75" s="10"/>
      <c r="P75" s="10"/>
      <c r="Q75" s="10"/>
      <c r="R75" s="10">
        <v>1</v>
      </c>
    </row>
    <row r="76" spans="2:18" x14ac:dyDescent="0.25">
      <c r="B76" s="6" t="s">
        <v>1557</v>
      </c>
      <c r="C76" s="10"/>
      <c r="D76" s="10"/>
      <c r="E76" s="10"/>
      <c r="F76" s="10"/>
      <c r="G76" s="10"/>
      <c r="H76" s="10"/>
      <c r="I76" s="10"/>
      <c r="J76" s="10"/>
      <c r="K76" s="10"/>
      <c r="L76" s="10">
        <v>1</v>
      </c>
      <c r="M76" s="10">
        <v>1</v>
      </c>
      <c r="N76" s="10">
        <v>1</v>
      </c>
      <c r="O76" s="10"/>
      <c r="P76" s="10"/>
      <c r="Q76" s="10"/>
      <c r="R76" s="10">
        <v>3</v>
      </c>
    </row>
    <row r="77" spans="2:18" x14ac:dyDescent="0.25">
      <c r="B77" s="6" t="s">
        <v>1392</v>
      </c>
      <c r="C77" s="10"/>
      <c r="D77" s="10"/>
      <c r="E77" s="10"/>
      <c r="F77" s="10"/>
      <c r="G77" s="10"/>
      <c r="H77" s="10"/>
      <c r="I77" s="10"/>
      <c r="J77" s="10"/>
      <c r="K77" s="10">
        <v>1</v>
      </c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1254</v>
      </c>
      <c r="C78" s="10"/>
      <c r="D78" s="10"/>
      <c r="E78" s="10"/>
      <c r="F78" s="10"/>
      <c r="G78" s="10"/>
      <c r="H78" s="10"/>
      <c r="I78" s="10"/>
      <c r="J78" s="10">
        <v>1</v>
      </c>
      <c r="K78" s="10">
        <v>1</v>
      </c>
      <c r="L78" s="10"/>
      <c r="M78" s="10"/>
      <c r="N78" s="10"/>
      <c r="O78" s="10"/>
      <c r="P78" s="10"/>
      <c r="Q78" s="10"/>
      <c r="R78" s="10">
        <v>2</v>
      </c>
    </row>
    <row r="79" spans="2:18" x14ac:dyDescent="0.25">
      <c r="B79" s="6" t="s">
        <v>584</v>
      </c>
      <c r="C79" s="10"/>
      <c r="D79" s="10"/>
      <c r="E79" s="10"/>
      <c r="F79" s="10">
        <v>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>
        <v>1</v>
      </c>
    </row>
    <row r="80" spans="2:18" x14ac:dyDescent="0.25">
      <c r="B80" s="6" t="s">
        <v>1395</v>
      </c>
      <c r="C80" s="10"/>
      <c r="D80" s="10"/>
      <c r="E80" s="10"/>
      <c r="F80" s="10"/>
      <c r="G80" s="10"/>
      <c r="H80" s="10"/>
      <c r="I80" s="10"/>
      <c r="J80" s="10"/>
      <c r="K80" s="10">
        <v>1</v>
      </c>
      <c r="L80" s="10">
        <v>1</v>
      </c>
      <c r="M80" s="10"/>
      <c r="N80" s="10"/>
      <c r="O80" s="10"/>
      <c r="P80" s="10"/>
      <c r="Q80" s="10"/>
      <c r="R80" s="10">
        <v>2</v>
      </c>
    </row>
    <row r="81" spans="2:18" x14ac:dyDescent="0.25">
      <c r="B81" s="6" t="s">
        <v>756</v>
      </c>
      <c r="C81" s="10"/>
      <c r="D81" s="10"/>
      <c r="E81" s="10"/>
      <c r="F81" s="10"/>
      <c r="G81" s="10">
        <v>1</v>
      </c>
      <c r="H81" s="10">
        <v>1</v>
      </c>
      <c r="I81" s="10">
        <v>1</v>
      </c>
      <c r="J81" s="10">
        <v>1</v>
      </c>
      <c r="K81" s="10">
        <v>1</v>
      </c>
      <c r="L81" s="10">
        <v>1</v>
      </c>
      <c r="M81" s="10"/>
      <c r="N81" s="10"/>
      <c r="O81" s="10"/>
      <c r="P81" s="10"/>
      <c r="Q81" s="10"/>
      <c r="R81" s="10">
        <v>6</v>
      </c>
    </row>
    <row r="82" spans="2:18" x14ac:dyDescent="0.25">
      <c r="B82" s="6" t="s">
        <v>1400</v>
      </c>
      <c r="C82" s="10"/>
      <c r="D82" s="10"/>
      <c r="E82" s="10"/>
      <c r="F82" s="10"/>
      <c r="G82" s="10"/>
      <c r="H82" s="10"/>
      <c r="I82" s="10"/>
      <c r="J82" s="10"/>
      <c r="K82" s="10">
        <v>1</v>
      </c>
      <c r="L82" s="10"/>
      <c r="M82" s="10"/>
      <c r="N82" s="10"/>
      <c r="O82" s="10"/>
      <c r="P82" s="10"/>
      <c r="Q82" s="10"/>
      <c r="R82" s="10">
        <v>1</v>
      </c>
    </row>
    <row r="83" spans="2:18" x14ac:dyDescent="0.25">
      <c r="B83" s="6" t="s">
        <v>1397</v>
      </c>
      <c r="C83" s="10"/>
      <c r="D83" s="10"/>
      <c r="E83" s="10"/>
      <c r="F83" s="10"/>
      <c r="G83" s="10"/>
      <c r="H83" s="10"/>
      <c r="I83" s="10"/>
      <c r="J83" s="10"/>
      <c r="K83" s="10">
        <v>1</v>
      </c>
      <c r="L83" s="10">
        <v>1</v>
      </c>
      <c r="M83" s="10"/>
      <c r="N83" s="10"/>
      <c r="O83" s="10"/>
      <c r="P83" s="10"/>
      <c r="Q83" s="10"/>
      <c r="R83" s="10">
        <v>2</v>
      </c>
    </row>
    <row r="84" spans="2:18" x14ac:dyDescent="0.25">
      <c r="B84" s="6" t="s">
        <v>2040</v>
      </c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>
        <v>1</v>
      </c>
      <c r="P84" s="10"/>
      <c r="Q84" s="10"/>
      <c r="R84" s="10">
        <v>1</v>
      </c>
    </row>
    <row r="85" spans="2:18" x14ac:dyDescent="0.25">
      <c r="B85" s="6" t="s">
        <v>929</v>
      </c>
      <c r="C85" s="10"/>
      <c r="D85" s="10"/>
      <c r="E85" s="10"/>
      <c r="F85" s="10"/>
      <c r="G85" s="10"/>
      <c r="H85" s="10">
        <v>1</v>
      </c>
      <c r="I85" s="10">
        <v>1</v>
      </c>
      <c r="J85" s="10"/>
      <c r="K85" s="10"/>
      <c r="L85" s="10"/>
      <c r="M85" s="10"/>
      <c r="N85" s="10"/>
      <c r="O85" s="10"/>
      <c r="P85" s="10"/>
      <c r="Q85" s="10"/>
      <c r="R85" s="10">
        <v>2</v>
      </c>
    </row>
    <row r="86" spans="2:18" x14ac:dyDescent="0.25">
      <c r="B86" s="6" t="s">
        <v>1398</v>
      </c>
      <c r="C86" s="10"/>
      <c r="D86" s="10"/>
      <c r="E86" s="10"/>
      <c r="F86" s="10"/>
      <c r="G86" s="10"/>
      <c r="H86" s="10"/>
      <c r="I86" s="10"/>
      <c r="J86" s="10"/>
      <c r="K86" s="10">
        <v>1</v>
      </c>
      <c r="L86" s="10"/>
      <c r="M86" s="10"/>
      <c r="N86" s="10"/>
      <c r="O86" s="10"/>
      <c r="P86" s="10"/>
      <c r="Q86" s="10"/>
      <c r="R86" s="10">
        <v>1</v>
      </c>
    </row>
    <row r="87" spans="2:18" x14ac:dyDescent="0.25">
      <c r="B87" s="6" t="s">
        <v>931</v>
      </c>
      <c r="C87" s="10"/>
      <c r="D87" s="10"/>
      <c r="E87" s="10"/>
      <c r="F87" s="10"/>
      <c r="G87" s="10"/>
      <c r="H87" s="10">
        <v>1</v>
      </c>
      <c r="I87" s="10"/>
      <c r="J87" s="10"/>
      <c r="K87" s="10"/>
      <c r="L87" s="10"/>
      <c r="M87" s="10"/>
      <c r="N87" s="10"/>
      <c r="O87" s="10"/>
      <c r="P87" s="10"/>
      <c r="Q87" s="10"/>
      <c r="R87" s="10">
        <v>1</v>
      </c>
    </row>
    <row r="88" spans="2:18" x14ac:dyDescent="0.25">
      <c r="B88" s="6" t="s">
        <v>1556</v>
      </c>
      <c r="C88" s="10"/>
      <c r="D88" s="10"/>
      <c r="E88" s="10"/>
      <c r="F88" s="10"/>
      <c r="G88" s="10"/>
      <c r="H88" s="10"/>
      <c r="I88" s="10"/>
      <c r="J88" s="10"/>
      <c r="K88" s="10"/>
      <c r="L88" s="10">
        <v>1</v>
      </c>
      <c r="M88" s="10"/>
      <c r="N88" s="10"/>
      <c r="O88" s="10"/>
      <c r="P88" s="10"/>
      <c r="Q88" s="10"/>
      <c r="R88" s="10">
        <v>1</v>
      </c>
    </row>
    <row r="89" spans="2:18" x14ac:dyDescent="0.25">
      <c r="B89" s="6" t="s">
        <v>1099</v>
      </c>
      <c r="C89" s="10"/>
      <c r="D89" s="10"/>
      <c r="E89" s="10"/>
      <c r="F89" s="10"/>
      <c r="G89" s="10"/>
      <c r="H89" s="10"/>
      <c r="I89" s="10">
        <v>1</v>
      </c>
      <c r="J89" s="10">
        <v>1</v>
      </c>
      <c r="K89" s="10">
        <v>1</v>
      </c>
      <c r="L89" s="10"/>
      <c r="M89" s="10"/>
      <c r="N89" s="10"/>
      <c r="O89" s="10"/>
      <c r="P89" s="10"/>
      <c r="Q89" s="10"/>
      <c r="R89" s="10">
        <v>3</v>
      </c>
    </row>
    <row r="90" spans="2:18" x14ac:dyDescent="0.25">
      <c r="B90" s="6" t="s">
        <v>1399</v>
      </c>
      <c r="C90" s="10"/>
      <c r="D90" s="10"/>
      <c r="E90" s="10"/>
      <c r="F90" s="10"/>
      <c r="G90" s="10"/>
      <c r="H90" s="10"/>
      <c r="I90" s="10"/>
      <c r="J90" s="10"/>
      <c r="K90" s="10">
        <v>1</v>
      </c>
      <c r="L90" s="10">
        <v>1</v>
      </c>
      <c r="M90" s="10"/>
      <c r="N90" s="10"/>
      <c r="O90" s="10"/>
      <c r="P90" s="10"/>
      <c r="Q90" s="10"/>
      <c r="R90" s="10">
        <v>2</v>
      </c>
    </row>
    <row r="91" spans="2:18" x14ac:dyDescent="0.25">
      <c r="B91" s="6" t="s">
        <v>1110</v>
      </c>
      <c r="C91" s="10"/>
      <c r="D91" s="10"/>
      <c r="E91" s="10"/>
      <c r="F91" s="10"/>
      <c r="G91" s="10"/>
      <c r="H91" s="10"/>
      <c r="I91" s="10">
        <v>1</v>
      </c>
      <c r="J91" s="10"/>
      <c r="K91" s="10"/>
      <c r="L91" s="10"/>
      <c r="M91" s="10"/>
      <c r="N91" s="10"/>
      <c r="O91" s="10"/>
      <c r="P91" s="10"/>
      <c r="Q91" s="10"/>
      <c r="R91" s="10">
        <v>1</v>
      </c>
    </row>
    <row r="92" spans="2:18" x14ac:dyDescent="0.25">
      <c r="B92" s="6" t="s">
        <v>2039</v>
      </c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>
        <v>1</v>
      </c>
      <c r="P92" s="10"/>
      <c r="Q92" s="10"/>
      <c r="R92" s="10">
        <v>1</v>
      </c>
    </row>
    <row r="93" spans="2:18" x14ac:dyDescent="0.25">
      <c r="B93" s="6" t="s">
        <v>2160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>
        <v>1</v>
      </c>
      <c r="Q93" s="10">
        <v>1</v>
      </c>
      <c r="R93" s="10">
        <v>2</v>
      </c>
    </row>
    <row r="94" spans="2:18" x14ac:dyDescent="0.25">
      <c r="B94" s="6" t="s">
        <v>762</v>
      </c>
      <c r="C94" s="10"/>
      <c r="D94" s="10"/>
      <c r="E94" s="10"/>
      <c r="F94" s="10"/>
      <c r="G94" s="10">
        <v>1</v>
      </c>
      <c r="H94" s="10">
        <v>1</v>
      </c>
      <c r="I94" s="10"/>
      <c r="J94" s="10"/>
      <c r="K94" s="10"/>
      <c r="L94" s="10"/>
      <c r="M94" s="10"/>
      <c r="N94" s="10"/>
      <c r="O94" s="10"/>
      <c r="P94" s="10"/>
      <c r="Q94" s="10"/>
      <c r="R94" s="10">
        <v>2</v>
      </c>
    </row>
    <row r="95" spans="2:18" x14ac:dyDescent="0.25">
      <c r="B95" s="6" t="s">
        <v>2036</v>
      </c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>
        <v>1</v>
      </c>
      <c r="P95" s="10">
        <v>1</v>
      </c>
      <c r="Q95" s="10"/>
      <c r="R95" s="10">
        <v>2</v>
      </c>
    </row>
    <row r="96" spans="2:18" x14ac:dyDescent="0.25">
      <c r="B96" s="6" t="s">
        <v>589</v>
      </c>
      <c r="C96" s="10"/>
      <c r="D96" s="10"/>
      <c r="E96" s="10"/>
      <c r="F96" s="10">
        <v>1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1888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>
        <v>1</v>
      </c>
      <c r="O97" s="10"/>
      <c r="P97" s="10"/>
      <c r="Q97" s="10"/>
      <c r="R97" s="10">
        <v>1</v>
      </c>
    </row>
    <row r="98" spans="2:18" x14ac:dyDescent="0.25">
      <c r="B98" s="6" t="s">
        <v>1563</v>
      </c>
      <c r="C98" s="10"/>
      <c r="D98" s="10"/>
      <c r="E98" s="10"/>
      <c r="F98" s="10"/>
      <c r="G98" s="10"/>
      <c r="H98" s="10"/>
      <c r="I98" s="10"/>
      <c r="J98" s="10"/>
      <c r="K98" s="10"/>
      <c r="L98" s="10">
        <v>1</v>
      </c>
      <c r="M98" s="10"/>
      <c r="N98" s="10"/>
      <c r="O98" s="10"/>
      <c r="P98" s="10"/>
      <c r="Q98" s="10"/>
      <c r="R98" s="10">
        <v>1</v>
      </c>
    </row>
    <row r="99" spans="2:18" x14ac:dyDescent="0.25">
      <c r="B99" s="6" t="s">
        <v>1895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>
        <v>1</v>
      </c>
      <c r="O99" s="10">
        <v>1</v>
      </c>
      <c r="P99" s="10"/>
      <c r="Q99" s="10"/>
      <c r="R99" s="10">
        <v>2</v>
      </c>
    </row>
    <row r="100" spans="2:18" x14ac:dyDescent="0.25">
      <c r="B100" s="6" t="s">
        <v>1109</v>
      </c>
      <c r="C100" s="10"/>
      <c r="D100" s="10"/>
      <c r="E100" s="10"/>
      <c r="F100" s="10"/>
      <c r="G100" s="10"/>
      <c r="H100" s="10"/>
      <c r="I100" s="10">
        <v>1</v>
      </c>
      <c r="J100" s="10"/>
      <c r="K100" s="10"/>
      <c r="L100" s="10"/>
      <c r="M100" s="10"/>
      <c r="N100" s="10"/>
      <c r="O100" s="10"/>
      <c r="P100" s="10"/>
      <c r="Q100" s="10"/>
      <c r="R100" s="10">
        <v>1</v>
      </c>
    </row>
    <row r="101" spans="2:18" x14ac:dyDescent="0.25">
      <c r="B101" s="6" t="s">
        <v>940</v>
      </c>
      <c r="C101" s="10"/>
      <c r="D101" s="10"/>
      <c r="E101" s="10"/>
      <c r="F101" s="10"/>
      <c r="G101" s="10"/>
      <c r="H101" s="10">
        <v>1</v>
      </c>
      <c r="I101" s="10">
        <v>1</v>
      </c>
      <c r="J101" s="10"/>
      <c r="K101" s="10"/>
      <c r="L101" s="10"/>
      <c r="M101" s="10"/>
      <c r="N101" s="10"/>
      <c r="O101" s="10"/>
      <c r="P101" s="10"/>
      <c r="Q101" s="10"/>
      <c r="R101" s="10">
        <v>2</v>
      </c>
    </row>
    <row r="102" spans="2:18" x14ac:dyDescent="0.25">
      <c r="B102" s="6" t="s">
        <v>1045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>
        <v>1</v>
      </c>
      <c r="P102" s="10"/>
      <c r="Q102" s="10"/>
      <c r="R102" s="10">
        <v>1</v>
      </c>
    </row>
    <row r="103" spans="2:18" x14ac:dyDescent="0.25">
      <c r="B103" s="6" t="s">
        <v>1719</v>
      </c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>
        <v>1</v>
      </c>
      <c r="N103" s="10"/>
      <c r="O103" s="10"/>
      <c r="P103" s="10"/>
      <c r="Q103" s="10"/>
      <c r="R103" s="10">
        <v>1</v>
      </c>
    </row>
    <row r="104" spans="2:18" x14ac:dyDescent="0.25">
      <c r="B104" s="6" t="s">
        <v>587</v>
      </c>
      <c r="C104" s="10"/>
      <c r="D104" s="10"/>
      <c r="E104" s="10"/>
      <c r="F104" s="10">
        <v>1</v>
      </c>
      <c r="G104" s="10">
        <v>1</v>
      </c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>
        <v>2</v>
      </c>
    </row>
    <row r="105" spans="2:18" x14ac:dyDescent="0.25">
      <c r="B105" s="6" t="s">
        <v>1105</v>
      </c>
      <c r="C105" s="10"/>
      <c r="D105" s="10"/>
      <c r="E105" s="10"/>
      <c r="F105" s="10"/>
      <c r="G105" s="10"/>
      <c r="H105" s="10"/>
      <c r="I105" s="10">
        <v>1</v>
      </c>
      <c r="J105" s="10"/>
      <c r="K105" s="10"/>
      <c r="L105" s="10"/>
      <c r="M105" s="10"/>
      <c r="N105" s="10"/>
      <c r="O105" s="10"/>
      <c r="P105" s="10"/>
      <c r="Q105" s="10"/>
      <c r="R105" s="10">
        <v>1</v>
      </c>
    </row>
    <row r="106" spans="2:18" x14ac:dyDescent="0.25">
      <c r="B106" s="6" t="s">
        <v>1260</v>
      </c>
      <c r="C106" s="10"/>
      <c r="D106" s="10"/>
      <c r="E106" s="10"/>
      <c r="F106" s="10"/>
      <c r="G106" s="10"/>
      <c r="H106" s="10"/>
      <c r="I106" s="10"/>
      <c r="J106" s="10">
        <v>1</v>
      </c>
      <c r="K106" s="10">
        <v>1</v>
      </c>
      <c r="L106" s="10">
        <v>1</v>
      </c>
      <c r="M106" s="10"/>
      <c r="N106" s="10"/>
      <c r="O106" s="10"/>
      <c r="P106" s="10"/>
      <c r="Q106" s="10"/>
      <c r="R106" s="10">
        <v>3</v>
      </c>
    </row>
    <row r="107" spans="2:18" x14ac:dyDescent="0.25">
      <c r="B107" s="6" t="s">
        <v>1118</v>
      </c>
      <c r="C107" s="10"/>
      <c r="D107" s="10"/>
      <c r="E107" s="10"/>
      <c r="F107" s="10"/>
      <c r="G107" s="10"/>
      <c r="H107" s="10"/>
      <c r="I107" s="10">
        <v>1</v>
      </c>
      <c r="J107" s="10"/>
      <c r="K107" s="10"/>
      <c r="L107" s="10"/>
      <c r="M107" s="10"/>
      <c r="N107" s="10"/>
      <c r="O107" s="10"/>
      <c r="P107" s="10"/>
      <c r="Q107" s="10"/>
      <c r="R107" s="10">
        <v>1</v>
      </c>
    </row>
    <row r="108" spans="2:18" x14ac:dyDescent="0.25">
      <c r="B108" s="6" t="s">
        <v>1894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>
        <v>1</v>
      </c>
      <c r="O108" s="10"/>
      <c r="P108" s="10"/>
      <c r="Q108" s="10"/>
      <c r="R108" s="10">
        <v>1</v>
      </c>
    </row>
    <row r="109" spans="2:18" x14ac:dyDescent="0.25">
      <c r="B109" s="6" t="s">
        <v>2041</v>
      </c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>
        <v>1</v>
      </c>
      <c r="P109" s="10"/>
      <c r="Q109" s="10"/>
      <c r="R109" s="10">
        <v>1</v>
      </c>
    </row>
    <row r="110" spans="2:18" x14ac:dyDescent="0.25">
      <c r="B110" s="6" t="s">
        <v>2229</v>
      </c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>
        <v>1</v>
      </c>
      <c r="R110" s="10">
        <v>1</v>
      </c>
    </row>
    <row r="111" spans="2:18" x14ac:dyDescent="0.25">
      <c r="B111" s="6" t="s">
        <v>588</v>
      </c>
      <c r="C111" s="10"/>
      <c r="D111" s="10"/>
      <c r="E111" s="10"/>
      <c r="F111" s="10">
        <v>1</v>
      </c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>
        <v>1</v>
      </c>
    </row>
    <row r="112" spans="2:18" x14ac:dyDescent="0.25">
      <c r="B112" s="6" t="s">
        <v>1116</v>
      </c>
      <c r="C112" s="10"/>
      <c r="D112" s="10"/>
      <c r="E112" s="10"/>
      <c r="F112" s="10"/>
      <c r="G112" s="10"/>
      <c r="H112" s="10"/>
      <c r="I112" s="10">
        <v>1</v>
      </c>
      <c r="J112" s="10"/>
      <c r="K112" s="10"/>
      <c r="L112" s="10"/>
      <c r="M112" s="10"/>
      <c r="N112" s="10"/>
      <c r="O112" s="10"/>
      <c r="P112" s="10"/>
      <c r="Q112" s="10"/>
      <c r="R112" s="10">
        <v>1</v>
      </c>
    </row>
    <row r="113" spans="2:18" x14ac:dyDescent="0.25">
      <c r="B113" s="6" t="s">
        <v>585</v>
      </c>
      <c r="C113" s="10"/>
      <c r="D113" s="10"/>
      <c r="E113" s="10"/>
      <c r="F113" s="10">
        <v>1</v>
      </c>
      <c r="G113" s="10">
        <v>1</v>
      </c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>
        <v>2</v>
      </c>
    </row>
    <row r="114" spans="2:18" x14ac:dyDescent="0.25">
      <c r="B114" s="6" t="s">
        <v>1114</v>
      </c>
      <c r="C114" s="10"/>
      <c r="D114" s="10"/>
      <c r="E114" s="10"/>
      <c r="F114" s="10"/>
      <c r="G114" s="10"/>
      <c r="H114" s="10"/>
      <c r="I114" s="10">
        <v>1</v>
      </c>
      <c r="J114" s="10"/>
      <c r="K114" s="10"/>
      <c r="L114" s="10"/>
      <c r="M114" s="10"/>
      <c r="N114" s="10"/>
      <c r="O114" s="10"/>
      <c r="P114" s="10"/>
      <c r="Q114" s="10"/>
      <c r="R114" s="10">
        <v>1</v>
      </c>
    </row>
    <row r="115" spans="2:18" x14ac:dyDescent="0.25">
      <c r="B115" s="6" t="s">
        <v>758</v>
      </c>
      <c r="C115" s="10"/>
      <c r="D115" s="10"/>
      <c r="E115" s="10"/>
      <c r="F115" s="10"/>
      <c r="G115" s="10">
        <v>1</v>
      </c>
      <c r="H115" s="10">
        <v>1</v>
      </c>
      <c r="I115" s="10">
        <v>1</v>
      </c>
      <c r="J115" s="10">
        <v>1</v>
      </c>
      <c r="K115" s="10">
        <v>1</v>
      </c>
      <c r="L115" s="10">
        <v>1</v>
      </c>
      <c r="M115" s="10">
        <v>1</v>
      </c>
      <c r="N115" s="10">
        <v>1</v>
      </c>
      <c r="O115" s="10">
        <v>1</v>
      </c>
      <c r="P115" s="10">
        <v>1</v>
      </c>
      <c r="Q115" s="10"/>
      <c r="R115" s="10">
        <v>10</v>
      </c>
    </row>
    <row r="116" spans="2:18" x14ac:dyDescent="0.25">
      <c r="B116" s="6" t="s">
        <v>1108</v>
      </c>
      <c r="C116" s="10"/>
      <c r="D116" s="10"/>
      <c r="E116" s="10"/>
      <c r="F116" s="10"/>
      <c r="G116" s="10"/>
      <c r="H116" s="10"/>
      <c r="I116" s="10">
        <v>1</v>
      </c>
      <c r="J116" s="10">
        <v>1</v>
      </c>
      <c r="K116" s="10">
        <v>1</v>
      </c>
      <c r="L116" s="10"/>
      <c r="M116" s="10"/>
      <c r="N116" s="10"/>
      <c r="O116" s="10"/>
      <c r="P116" s="10"/>
      <c r="Q116" s="10"/>
      <c r="R116" s="10">
        <v>3</v>
      </c>
    </row>
    <row r="117" spans="2:18" x14ac:dyDescent="0.25">
      <c r="B117" s="6" t="s">
        <v>1717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>
        <v>1</v>
      </c>
      <c r="N117" s="10"/>
      <c r="O117" s="10"/>
      <c r="P117" s="10"/>
      <c r="Q117" s="10"/>
      <c r="R117" s="10">
        <v>1</v>
      </c>
    </row>
    <row r="118" spans="2:18" x14ac:dyDescent="0.25">
      <c r="B118" s="6" t="s">
        <v>155</v>
      </c>
      <c r="C118" s="10">
        <v>1</v>
      </c>
      <c r="D118" s="10">
        <v>1</v>
      </c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>
        <v>2</v>
      </c>
    </row>
    <row r="119" spans="2:18" x14ac:dyDescent="0.25">
      <c r="B119" s="6" t="s">
        <v>594</v>
      </c>
      <c r="C119" s="10"/>
      <c r="D119" s="10"/>
      <c r="E119" s="10"/>
      <c r="F119" s="10">
        <v>1</v>
      </c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>
        <v>1</v>
      </c>
    </row>
    <row r="120" spans="2:18" x14ac:dyDescent="0.25">
      <c r="B120" s="6" t="s">
        <v>159</v>
      </c>
      <c r="C120" s="10">
        <v>1</v>
      </c>
      <c r="D120" s="10">
        <v>1</v>
      </c>
      <c r="E120" s="10">
        <v>1</v>
      </c>
      <c r="F120" s="10"/>
      <c r="G120" s="10">
        <v>1</v>
      </c>
      <c r="H120" s="10">
        <v>1</v>
      </c>
      <c r="I120" s="10">
        <v>1</v>
      </c>
      <c r="J120" s="10">
        <v>1</v>
      </c>
      <c r="K120" s="10">
        <v>1</v>
      </c>
      <c r="L120" s="10">
        <v>1</v>
      </c>
      <c r="M120" s="10">
        <v>1</v>
      </c>
      <c r="N120" s="10"/>
      <c r="O120" s="10">
        <v>1</v>
      </c>
      <c r="P120" s="10">
        <v>1</v>
      </c>
      <c r="Q120" s="10">
        <v>1</v>
      </c>
      <c r="R120" s="10">
        <v>13</v>
      </c>
    </row>
    <row r="121" spans="2:18" x14ac:dyDescent="0.25">
      <c r="B121" s="6" t="s">
        <v>933</v>
      </c>
      <c r="C121" s="10"/>
      <c r="D121" s="10"/>
      <c r="E121" s="10"/>
      <c r="F121" s="10"/>
      <c r="G121" s="10"/>
      <c r="H121" s="10">
        <v>1</v>
      </c>
      <c r="I121" s="10"/>
      <c r="J121" s="10"/>
      <c r="K121" s="10"/>
      <c r="L121" s="10"/>
      <c r="M121" s="10"/>
      <c r="N121" s="10"/>
      <c r="O121" s="10"/>
      <c r="P121" s="10"/>
      <c r="Q121" s="10"/>
      <c r="R121" s="10">
        <v>1</v>
      </c>
    </row>
    <row r="122" spans="2:18" x14ac:dyDescent="0.25">
      <c r="B122" s="6" t="s">
        <v>1391</v>
      </c>
      <c r="C122" s="10"/>
      <c r="D122" s="10"/>
      <c r="E122" s="10"/>
      <c r="F122" s="10"/>
      <c r="G122" s="10"/>
      <c r="H122" s="10"/>
      <c r="I122" s="10"/>
      <c r="J122" s="10"/>
      <c r="K122" s="10">
        <v>1</v>
      </c>
      <c r="L122" s="10"/>
      <c r="M122" s="10"/>
      <c r="N122" s="10"/>
      <c r="O122" s="10"/>
      <c r="P122" s="10"/>
      <c r="Q122" s="10"/>
      <c r="R122" s="10">
        <v>1</v>
      </c>
    </row>
    <row r="123" spans="2:18" x14ac:dyDescent="0.25">
      <c r="B123" s="6" t="s">
        <v>934</v>
      </c>
      <c r="C123" s="10"/>
      <c r="D123" s="10"/>
      <c r="E123" s="10"/>
      <c r="F123" s="10"/>
      <c r="G123" s="10"/>
      <c r="H123" s="10">
        <v>1</v>
      </c>
      <c r="I123" s="10"/>
      <c r="J123" s="10"/>
      <c r="K123" s="10"/>
      <c r="L123" s="10"/>
      <c r="M123" s="10"/>
      <c r="N123" s="10"/>
      <c r="O123" s="10"/>
      <c r="P123" s="10"/>
      <c r="Q123" s="10"/>
      <c r="R123" s="10">
        <v>1</v>
      </c>
    </row>
    <row r="124" spans="2:18" x14ac:dyDescent="0.25">
      <c r="B124" s="6" t="s">
        <v>1890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>
        <v>1</v>
      </c>
      <c r="O124" s="10"/>
      <c r="P124" s="10"/>
      <c r="Q124" s="10"/>
      <c r="R124" s="10">
        <v>1</v>
      </c>
    </row>
    <row r="125" spans="2:18" x14ac:dyDescent="0.25">
      <c r="B125" s="6" t="s">
        <v>1892</v>
      </c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>
        <v>1</v>
      </c>
      <c r="O125" s="10"/>
      <c r="P125" s="10"/>
      <c r="Q125" s="10"/>
      <c r="R125" s="10">
        <v>1</v>
      </c>
    </row>
    <row r="126" spans="2:18" x14ac:dyDescent="0.25">
      <c r="B126" s="6" t="s">
        <v>1891</v>
      </c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>
        <v>1</v>
      </c>
      <c r="O126" s="10">
        <v>1</v>
      </c>
      <c r="P126" s="10"/>
      <c r="Q126" s="10"/>
      <c r="R126" s="10">
        <v>2</v>
      </c>
    </row>
    <row r="127" spans="2:18" x14ac:dyDescent="0.25">
      <c r="B127" s="6" t="s">
        <v>1548</v>
      </c>
      <c r="C127" s="10"/>
      <c r="D127" s="10"/>
      <c r="E127" s="10"/>
      <c r="F127" s="10"/>
      <c r="G127" s="10"/>
      <c r="H127" s="10"/>
      <c r="I127" s="10"/>
      <c r="J127" s="10"/>
      <c r="K127" s="10"/>
      <c r="L127" s="10">
        <v>1</v>
      </c>
      <c r="M127" s="10"/>
      <c r="N127" s="10"/>
      <c r="O127" s="10"/>
      <c r="P127" s="10"/>
      <c r="Q127" s="10"/>
      <c r="R127" s="10">
        <v>1</v>
      </c>
    </row>
    <row r="128" spans="2:18" x14ac:dyDescent="0.25">
      <c r="B128" s="6" t="s">
        <v>1716</v>
      </c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>
        <v>1</v>
      </c>
      <c r="N128" s="10"/>
      <c r="O128" s="10"/>
      <c r="P128" s="10"/>
      <c r="Q128" s="10"/>
      <c r="R128" s="10">
        <v>1</v>
      </c>
    </row>
    <row r="129" spans="2:18" x14ac:dyDescent="0.25">
      <c r="B129" s="6" t="s">
        <v>1552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>
        <v>1</v>
      </c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156</v>
      </c>
      <c r="C130" s="10">
        <v>1</v>
      </c>
      <c r="D130" s="10">
        <v>1</v>
      </c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2</v>
      </c>
    </row>
    <row r="131" spans="2:18" x14ac:dyDescent="0.25">
      <c r="B131" s="6" t="s">
        <v>1559</v>
      </c>
      <c r="C131" s="10"/>
      <c r="D131" s="10"/>
      <c r="E131" s="10"/>
      <c r="F131" s="10"/>
      <c r="G131" s="10"/>
      <c r="H131" s="10"/>
      <c r="I131" s="10"/>
      <c r="J131" s="10"/>
      <c r="K131" s="10"/>
      <c r="L131" s="10">
        <v>1</v>
      </c>
      <c r="M131" s="10">
        <v>1</v>
      </c>
      <c r="N131" s="10">
        <v>1</v>
      </c>
      <c r="O131" s="10"/>
      <c r="P131" s="10"/>
      <c r="Q131" s="10"/>
      <c r="R131" s="10">
        <v>3</v>
      </c>
    </row>
    <row r="132" spans="2:18" x14ac:dyDescent="0.25">
      <c r="B132" s="6" t="s">
        <v>1264</v>
      </c>
      <c r="C132" s="10"/>
      <c r="D132" s="10"/>
      <c r="E132" s="10"/>
      <c r="F132" s="10"/>
      <c r="G132" s="10"/>
      <c r="H132" s="10"/>
      <c r="I132" s="10"/>
      <c r="J132" s="10">
        <v>1</v>
      </c>
      <c r="K132" s="10">
        <v>1</v>
      </c>
      <c r="L132" s="10"/>
      <c r="M132" s="10"/>
      <c r="N132" s="10"/>
      <c r="O132" s="10"/>
      <c r="P132" s="10"/>
      <c r="Q132" s="10"/>
      <c r="R132" s="10">
        <v>2</v>
      </c>
    </row>
    <row r="133" spans="2:18" x14ac:dyDescent="0.25">
      <c r="B133" s="6" t="s">
        <v>431</v>
      </c>
      <c r="C133" s="10"/>
      <c r="D133" s="10"/>
      <c r="E133" s="10">
        <v>1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>
        <v>1</v>
      </c>
    </row>
    <row r="134" spans="2:18" x14ac:dyDescent="0.25">
      <c r="B134" s="6" t="s">
        <v>440</v>
      </c>
      <c r="C134" s="10"/>
      <c r="D134" s="10"/>
      <c r="E134" s="10">
        <v>1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>
        <v>1</v>
      </c>
    </row>
    <row r="135" spans="2:18" x14ac:dyDescent="0.25">
      <c r="B135" s="6" t="s">
        <v>1236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>
        <v>1</v>
      </c>
      <c r="M135" s="10"/>
      <c r="N135" s="10"/>
      <c r="O135" s="10"/>
      <c r="P135" s="10"/>
      <c r="Q135" s="10"/>
      <c r="R135" s="10">
        <v>1</v>
      </c>
    </row>
    <row r="136" spans="2:18" x14ac:dyDescent="0.25">
      <c r="B136" s="6" t="s">
        <v>2038</v>
      </c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>
        <v>1</v>
      </c>
      <c r="P136" s="10"/>
      <c r="Q136" s="10"/>
      <c r="R136" s="10">
        <v>1</v>
      </c>
    </row>
    <row r="137" spans="2:18" x14ac:dyDescent="0.25">
      <c r="B137" s="6" t="s">
        <v>1550</v>
      </c>
      <c r="C137" s="10"/>
      <c r="D137" s="10"/>
      <c r="E137" s="10"/>
      <c r="F137" s="10"/>
      <c r="G137" s="10"/>
      <c r="H137" s="10"/>
      <c r="I137" s="10"/>
      <c r="J137" s="10"/>
      <c r="K137" s="10"/>
      <c r="L137" s="10">
        <v>1</v>
      </c>
      <c r="M137" s="10"/>
      <c r="N137" s="10"/>
      <c r="O137" s="10"/>
      <c r="P137" s="10"/>
      <c r="Q137" s="10"/>
      <c r="R137" s="10">
        <v>1</v>
      </c>
    </row>
    <row r="138" spans="2:18" x14ac:dyDescent="0.25">
      <c r="B138" s="6" t="s">
        <v>1712</v>
      </c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>
        <v>1</v>
      </c>
      <c r="N138" s="10">
        <v>1</v>
      </c>
      <c r="O138" s="10"/>
      <c r="P138" s="10"/>
      <c r="Q138" s="10"/>
      <c r="R138" s="10">
        <v>2</v>
      </c>
    </row>
    <row r="139" spans="2:18" x14ac:dyDescent="0.25">
      <c r="B139" s="6" t="s">
        <v>1257</v>
      </c>
      <c r="C139" s="10"/>
      <c r="D139" s="10"/>
      <c r="E139" s="10"/>
      <c r="F139" s="10"/>
      <c r="G139" s="10"/>
      <c r="H139" s="10"/>
      <c r="I139" s="10"/>
      <c r="J139" s="10">
        <v>1</v>
      </c>
      <c r="K139" s="10"/>
      <c r="L139" s="10"/>
      <c r="M139" s="10"/>
      <c r="N139" s="10"/>
      <c r="O139" s="10"/>
      <c r="P139" s="10"/>
      <c r="Q139" s="10"/>
      <c r="R139" s="10">
        <v>1</v>
      </c>
    </row>
    <row r="140" spans="2:18" x14ac:dyDescent="0.25">
      <c r="B140" s="6" t="s">
        <v>1551</v>
      </c>
      <c r="C140" s="10"/>
      <c r="D140" s="10"/>
      <c r="E140" s="10"/>
      <c r="F140" s="10"/>
      <c r="G140" s="10"/>
      <c r="H140" s="10"/>
      <c r="I140" s="10"/>
      <c r="J140" s="10"/>
      <c r="K140" s="10"/>
      <c r="L140" s="10">
        <v>1</v>
      </c>
      <c r="M140" s="10">
        <v>1</v>
      </c>
      <c r="N140" s="10"/>
      <c r="O140" s="10"/>
      <c r="P140" s="10"/>
      <c r="Q140" s="10"/>
      <c r="R140" s="10">
        <v>2</v>
      </c>
    </row>
    <row r="141" spans="2:18" x14ac:dyDescent="0.25">
      <c r="B141" s="6" t="s">
        <v>1709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>
        <v>1</v>
      </c>
      <c r="N141" s="10"/>
      <c r="O141" s="10"/>
      <c r="P141" s="10"/>
      <c r="Q141" s="10"/>
      <c r="R141" s="10">
        <v>1</v>
      </c>
    </row>
    <row r="142" spans="2:18" x14ac:dyDescent="0.25">
      <c r="B142" s="6" t="s">
        <v>439</v>
      </c>
      <c r="C142" s="10"/>
      <c r="D142" s="10"/>
      <c r="E142" s="10">
        <v>1</v>
      </c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>
        <v>1</v>
      </c>
    </row>
    <row r="143" spans="2:18" x14ac:dyDescent="0.25">
      <c r="B143" s="6" t="s">
        <v>425</v>
      </c>
      <c r="C143" s="10"/>
      <c r="D143" s="10"/>
      <c r="E143" s="10"/>
      <c r="F143" s="10"/>
      <c r="G143" s="10"/>
      <c r="H143" s="10"/>
      <c r="I143" s="10"/>
      <c r="J143" s="10"/>
      <c r="K143" s="10"/>
      <c r="L143" s="10">
        <v>1</v>
      </c>
      <c r="M143" s="10">
        <v>1</v>
      </c>
      <c r="N143" s="10">
        <v>1</v>
      </c>
      <c r="O143" s="10">
        <v>1</v>
      </c>
      <c r="P143" s="10">
        <v>1</v>
      </c>
      <c r="Q143" s="10">
        <v>1</v>
      </c>
      <c r="R143" s="10">
        <v>6</v>
      </c>
    </row>
    <row r="144" spans="2:18" x14ac:dyDescent="0.25">
      <c r="B144" s="6" t="s">
        <v>596</v>
      </c>
      <c r="C144" s="10"/>
      <c r="D144" s="10"/>
      <c r="E144" s="10"/>
      <c r="F144" s="10">
        <v>1</v>
      </c>
      <c r="G144" s="10">
        <v>1</v>
      </c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>
        <v>2</v>
      </c>
    </row>
    <row r="145" spans="2:18" x14ac:dyDescent="0.25">
      <c r="B145" s="6" t="s">
        <v>1711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>
        <v>1</v>
      </c>
      <c r="N145" s="10">
        <v>1</v>
      </c>
      <c r="O145" s="10"/>
      <c r="P145" s="10"/>
      <c r="Q145" s="10"/>
      <c r="R145" s="10">
        <v>2</v>
      </c>
    </row>
    <row r="146" spans="2:18" x14ac:dyDescent="0.25">
      <c r="B146" s="6" t="s">
        <v>154</v>
      </c>
      <c r="C146" s="10">
        <v>1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>
        <v>1</v>
      </c>
    </row>
    <row r="147" spans="2:18" x14ac:dyDescent="0.25">
      <c r="B147" s="6" t="s">
        <v>1554</v>
      </c>
      <c r="C147" s="10"/>
      <c r="D147" s="10"/>
      <c r="E147" s="10"/>
      <c r="F147" s="10"/>
      <c r="G147" s="10"/>
      <c r="H147" s="10"/>
      <c r="I147" s="10"/>
      <c r="J147" s="10"/>
      <c r="K147" s="10"/>
      <c r="L147" s="10">
        <v>1</v>
      </c>
      <c r="M147" s="10"/>
      <c r="N147" s="10"/>
      <c r="O147" s="10"/>
      <c r="P147" s="10"/>
      <c r="Q147" s="10"/>
      <c r="R147" s="10">
        <v>1</v>
      </c>
    </row>
    <row r="148" spans="2:18" x14ac:dyDescent="0.25">
      <c r="B148" s="6" t="s">
        <v>2050</v>
      </c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>
        <v>1</v>
      </c>
      <c r="P148" s="10"/>
      <c r="Q148" s="10"/>
      <c r="R148" s="10">
        <v>1</v>
      </c>
    </row>
    <row r="149" spans="2:18" x14ac:dyDescent="0.25">
      <c r="B149" s="6" t="s">
        <v>434</v>
      </c>
      <c r="C149" s="10"/>
      <c r="D149" s="10"/>
      <c r="E149" s="10">
        <v>1</v>
      </c>
      <c r="F149" s="10">
        <v>1</v>
      </c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>
        <v>2</v>
      </c>
    </row>
    <row r="150" spans="2:18" x14ac:dyDescent="0.25">
      <c r="B150" s="6" t="s">
        <v>1246</v>
      </c>
      <c r="C150" s="10"/>
      <c r="D150" s="10"/>
      <c r="E150" s="10"/>
      <c r="F150" s="10"/>
      <c r="G150" s="10"/>
      <c r="H150" s="10"/>
      <c r="I150" s="10"/>
      <c r="J150" s="10">
        <v>1</v>
      </c>
      <c r="K150" s="10"/>
      <c r="L150" s="10"/>
      <c r="M150" s="10"/>
      <c r="N150" s="10"/>
      <c r="O150" s="10"/>
      <c r="P150" s="10"/>
      <c r="Q150" s="10"/>
      <c r="R150" s="10">
        <v>1</v>
      </c>
    </row>
    <row r="151" spans="2:18" x14ac:dyDescent="0.25">
      <c r="B151" s="6" t="s">
        <v>1555</v>
      </c>
      <c r="C151" s="10"/>
      <c r="D151" s="10"/>
      <c r="E151" s="10"/>
      <c r="F151" s="10"/>
      <c r="G151" s="10"/>
      <c r="H151" s="10"/>
      <c r="I151" s="10"/>
      <c r="J151" s="10"/>
      <c r="K151" s="10"/>
      <c r="L151" s="10">
        <v>1</v>
      </c>
      <c r="M151" s="10"/>
      <c r="N151" s="10"/>
      <c r="O151" s="10"/>
      <c r="P151" s="10"/>
      <c r="Q151" s="10"/>
      <c r="R151" s="10">
        <v>1</v>
      </c>
    </row>
    <row r="152" spans="2:18" x14ac:dyDescent="0.25">
      <c r="B152" s="6" t="s">
        <v>935</v>
      </c>
      <c r="C152" s="10"/>
      <c r="D152" s="10"/>
      <c r="E152" s="10"/>
      <c r="F152" s="10"/>
      <c r="G152" s="10"/>
      <c r="H152" s="10">
        <v>1</v>
      </c>
      <c r="I152" s="10">
        <v>1</v>
      </c>
      <c r="J152" s="10"/>
      <c r="K152" s="10"/>
      <c r="L152" s="10"/>
      <c r="M152" s="10"/>
      <c r="N152" s="10"/>
      <c r="O152" s="10"/>
      <c r="P152" s="10"/>
      <c r="Q152" s="10"/>
      <c r="R152" s="10">
        <v>2</v>
      </c>
    </row>
    <row r="153" spans="2:18" x14ac:dyDescent="0.25">
      <c r="B153" s="6" t="s">
        <v>2043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>
        <v>1</v>
      </c>
      <c r="P153" s="10"/>
      <c r="Q153" s="10"/>
      <c r="R153" s="10">
        <v>1</v>
      </c>
    </row>
    <row r="154" spans="2:18" x14ac:dyDescent="0.25">
      <c r="B154" s="6" t="s">
        <v>928</v>
      </c>
      <c r="C154" s="10"/>
      <c r="D154" s="10"/>
      <c r="E154" s="10"/>
      <c r="F154" s="10"/>
      <c r="G154" s="10"/>
      <c r="H154" s="10">
        <v>1</v>
      </c>
      <c r="I154" s="10"/>
      <c r="J154" s="10"/>
      <c r="K154" s="10"/>
      <c r="L154" s="10"/>
      <c r="M154" s="10"/>
      <c r="N154" s="10"/>
      <c r="O154" s="10"/>
      <c r="P154" s="10"/>
      <c r="Q154" s="10"/>
      <c r="R154" s="10">
        <v>1</v>
      </c>
    </row>
    <row r="155" spans="2:18" x14ac:dyDescent="0.25">
      <c r="B155" s="6" t="s">
        <v>757</v>
      </c>
      <c r="C155" s="10"/>
      <c r="D155" s="10"/>
      <c r="E155" s="10"/>
      <c r="F155" s="10"/>
      <c r="G155" s="10">
        <v>1</v>
      </c>
      <c r="H155" s="10">
        <v>1</v>
      </c>
      <c r="I155" s="10"/>
      <c r="J155" s="10"/>
      <c r="K155" s="10"/>
      <c r="L155" s="10"/>
      <c r="M155" s="10"/>
      <c r="N155" s="10"/>
      <c r="O155" s="10"/>
      <c r="P155" s="10"/>
      <c r="Q155" s="10"/>
      <c r="R155" s="10">
        <v>2</v>
      </c>
    </row>
    <row r="156" spans="2:18" x14ac:dyDescent="0.25">
      <c r="B156" s="6" t="s">
        <v>1100</v>
      </c>
      <c r="C156" s="10"/>
      <c r="D156" s="10"/>
      <c r="E156" s="10"/>
      <c r="F156" s="10"/>
      <c r="G156" s="10"/>
      <c r="H156" s="10"/>
      <c r="I156" s="10">
        <v>1</v>
      </c>
      <c r="J156" s="10"/>
      <c r="K156" s="10"/>
      <c r="L156" s="10"/>
      <c r="M156" s="10"/>
      <c r="N156" s="10"/>
      <c r="O156" s="10"/>
      <c r="P156" s="10"/>
      <c r="Q156" s="10"/>
      <c r="R156" s="10">
        <v>1</v>
      </c>
    </row>
    <row r="157" spans="2:18" x14ac:dyDescent="0.25">
      <c r="B157" s="6" t="s">
        <v>1103</v>
      </c>
      <c r="C157" s="10"/>
      <c r="D157" s="10"/>
      <c r="E157" s="10"/>
      <c r="F157" s="10"/>
      <c r="G157" s="10"/>
      <c r="H157" s="10"/>
      <c r="I157" s="10">
        <v>1</v>
      </c>
      <c r="J157" s="10"/>
      <c r="K157" s="10"/>
      <c r="L157" s="10"/>
      <c r="M157" s="10"/>
      <c r="N157" s="10"/>
      <c r="O157" s="10"/>
      <c r="P157" s="10"/>
      <c r="Q157" s="10"/>
      <c r="R157" s="10">
        <v>1</v>
      </c>
    </row>
    <row r="158" spans="2:18" x14ac:dyDescent="0.25">
      <c r="B158" s="6" t="s">
        <v>1886</v>
      </c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>
        <v>1</v>
      </c>
      <c r="O158" s="10"/>
      <c r="P158" s="10"/>
      <c r="Q158" s="10"/>
      <c r="R158" s="10">
        <v>1</v>
      </c>
    </row>
    <row r="159" spans="2:18" x14ac:dyDescent="0.25">
      <c r="B159" s="6" t="s">
        <v>2049</v>
      </c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>
        <v>1</v>
      </c>
      <c r="P159" s="10"/>
      <c r="Q159" s="10"/>
      <c r="R159" s="10">
        <v>1</v>
      </c>
    </row>
    <row r="160" spans="2:18" x14ac:dyDescent="0.25">
      <c r="B160" s="6" t="s">
        <v>102</v>
      </c>
      <c r="C160" s="10"/>
      <c r="D160" s="10"/>
      <c r="E160" s="10"/>
      <c r="F160" s="10"/>
      <c r="G160" s="10"/>
      <c r="H160" s="10"/>
      <c r="I160" s="10"/>
      <c r="J160" s="10">
        <v>1</v>
      </c>
      <c r="K160" s="10"/>
      <c r="L160" s="10"/>
      <c r="M160" s="10"/>
      <c r="N160" s="10"/>
      <c r="O160" s="10"/>
      <c r="P160" s="10"/>
      <c r="Q160" s="10"/>
      <c r="R160" s="10">
        <v>1</v>
      </c>
    </row>
    <row r="161" spans="2:18" x14ac:dyDescent="0.25">
      <c r="B161" s="6" t="s">
        <v>435</v>
      </c>
      <c r="C161" s="10"/>
      <c r="D161" s="10"/>
      <c r="E161" s="10">
        <v>1</v>
      </c>
      <c r="F161" s="10">
        <v>1</v>
      </c>
      <c r="G161" s="10">
        <v>1</v>
      </c>
      <c r="H161" s="10">
        <v>1</v>
      </c>
      <c r="I161" s="10">
        <v>1</v>
      </c>
      <c r="J161" s="10">
        <v>1</v>
      </c>
      <c r="K161" s="10"/>
      <c r="L161" s="10">
        <v>1</v>
      </c>
      <c r="M161" s="10"/>
      <c r="N161" s="10"/>
      <c r="O161" s="10"/>
      <c r="P161" s="10"/>
      <c r="Q161" s="10"/>
      <c r="R161" s="10">
        <v>7</v>
      </c>
    </row>
    <row r="162" spans="2:18" x14ac:dyDescent="0.25">
      <c r="B162" s="6" t="s">
        <v>429</v>
      </c>
      <c r="C162" s="10"/>
      <c r="D162" s="10"/>
      <c r="E162" s="10">
        <v>1</v>
      </c>
      <c r="F162" s="10">
        <v>1</v>
      </c>
      <c r="G162" s="10">
        <v>1</v>
      </c>
      <c r="H162" s="10">
        <v>1</v>
      </c>
      <c r="I162" s="10">
        <v>1</v>
      </c>
      <c r="J162" s="10">
        <v>1</v>
      </c>
      <c r="K162" s="10">
        <v>1</v>
      </c>
      <c r="L162" s="10">
        <v>1</v>
      </c>
      <c r="M162" s="10">
        <v>1</v>
      </c>
      <c r="N162" s="10"/>
      <c r="O162" s="10"/>
      <c r="P162" s="10"/>
      <c r="Q162" s="10"/>
      <c r="R162" s="10">
        <v>9</v>
      </c>
    </row>
    <row r="163" spans="2:18" x14ac:dyDescent="0.25">
      <c r="B163" s="6" t="s">
        <v>601</v>
      </c>
      <c r="C163" s="10"/>
      <c r="D163" s="10"/>
      <c r="E163" s="10"/>
      <c r="F163" s="10">
        <v>1</v>
      </c>
      <c r="G163" s="10">
        <v>1</v>
      </c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>
        <v>2</v>
      </c>
    </row>
    <row r="164" spans="2:18" x14ac:dyDescent="0.25">
      <c r="B164" s="6" t="s">
        <v>430</v>
      </c>
      <c r="C164" s="10"/>
      <c r="D164" s="10"/>
      <c r="E164" s="10">
        <v>1</v>
      </c>
      <c r="F164" s="10">
        <v>1</v>
      </c>
      <c r="G164" s="10">
        <v>1</v>
      </c>
      <c r="H164" s="10">
        <v>1</v>
      </c>
      <c r="I164" s="10">
        <v>1</v>
      </c>
      <c r="J164" s="10">
        <v>1</v>
      </c>
      <c r="K164" s="10">
        <v>1</v>
      </c>
      <c r="L164" s="10">
        <v>1</v>
      </c>
      <c r="M164" s="10">
        <v>1</v>
      </c>
      <c r="N164" s="10"/>
      <c r="O164" s="10"/>
      <c r="P164" s="10"/>
      <c r="Q164" s="10"/>
      <c r="R164" s="10">
        <v>9</v>
      </c>
    </row>
    <row r="165" spans="2:18" x14ac:dyDescent="0.25">
      <c r="B165" s="6" t="s">
        <v>1250</v>
      </c>
      <c r="C165" s="10"/>
      <c r="D165" s="10"/>
      <c r="E165" s="10"/>
      <c r="F165" s="10"/>
      <c r="G165" s="10"/>
      <c r="H165" s="10"/>
      <c r="I165" s="10"/>
      <c r="J165" s="10">
        <v>1</v>
      </c>
      <c r="K165" s="10"/>
      <c r="L165" s="10"/>
      <c r="M165" s="10"/>
      <c r="N165" s="10"/>
      <c r="O165" s="10"/>
      <c r="P165" s="10"/>
      <c r="Q165" s="10"/>
      <c r="R165" s="10">
        <v>1</v>
      </c>
    </row>
    <row r="166" spans="2:18" x14ac:dyDescent="0.25">
      <c r="B166" s="6" t="s">
        <v>591</v>
      </c>
      <c r="C166" s="10"/>
      <c r="D166" s="10"/>
      <c r="E166" s="10"/>
      <c r="F166" s="10">
        <v>1</v>
      </c>
      <c r="G166" s="10">
        <v>1</v>
      </c>
      <c r="H166" s="10">
        <v>1</v>
      </c>
      <c r="I166" s="10">
        <v>1</v>
      </c>
      <c r="J166" s="10">
        <v>1</v>
      </c>
      <c r="K166" s="10">
        <v>1</v>
      </c>
      <c r="L166" s="10">
        <v>1</v>
      </c>
      <c r="M166" s="10">
        <v>1</v>
      </c>
      <c r="N166" s="10"/>
      <c r="O166" s="10"/>
      <c r="P166" s="10"/>
      <c r="Q166" s="10"/>
      <c r="R166" s="10">
        <v>8</v>
      </c>
    </row>
    <row r="167" spans="2:18" x14ac:dyDescent="0.25">
      <c r="B167" s="6" t="s">
        <v>1396</v>
      </c>
      <c r="C167" s="10"/>
      <c r="D167" s="10"/>
      <c r="E167" s="10"/>
      <c r="F167" s="10"/>
      <c r="G167" s="10"/>
      <c r="H167" s="10"/>
      <c r="I167" s="10"/>
      <c r="J167" s="10"/>
      <c r="K167" s="10">
        <v>1</v>
      </c>
      <c r="L167" s="10">
        <v>1</v>
      </c>
      <c r="M167" s="10"/>
      <c r="N167" s="10"/>
      <c r="O167" s="10"/>
      <c r="P167" s="10"/>
      <c r="Q167" s="10"/>
      <c r="R167" s="10">
        <v>2</v>
      </c>
    </row>
    <row r="168" spans="2:18" x14ac:dyDescent="0.25">
      <c r="B168" s="6" t="s">
        <v>1107</v>
      </c>
      <c r="C168" s="10"/>
      <c r="D168" s="10"/>
      <c r="E168" s="10"/>
      <c r="F168" s="10"/>
      <c r="G168" s="10"/>
      <c r="H168" s="10"/>
      <c r="I168" s="10">
        <v>1</v>
      </c>
      <c r="J168" s="10"/>
      <c r="K168" s="10"/>
      <c r="L168" s="10"/>
      <c r="M168" s="10"/>
      <c r="N168" s="10"/>
      <c r="O168" s="10"/>
      <c r="P168" s="10"/>
      <c r="Q168" s="10"/>
      <c r="R168" s="10">
        <v>1</v>
      </c>
    </row>
    <row r="169" spans="2:18" x14ac:dyDescent="0.25">
      <c r="B169" s="6" t="s">
        <v>2037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>
        <v>1</v>
      </c>
      <c r="P169" s="10">
        <v>1</v>
      </c>
      <c r="Q169" s="10"/>
      <c r="R169" s="10">
        <v>2</v>
      </c>
    </row>
    <row r="170" spans="2:18" x14ac:dyDescent="0.25">
      <c r="B170" s="6" t="s">
        <v>1560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>
        <v>1</v>
      </c>
      <c r="M170" s="10"/>
      <c r="N170" s="10"/>
      <c r="O170" s="10"/>
      <c r="P170" s="10"/>
      <c r="Q170" s="10"/>
      <c r="R170" s="10">
        <v>1</v>
      </c>
    </row>
    <row r="171" spans="2:18" x14ac:dyDescent="0.25">
      <c r="B171" s="6" t="s">
        <v>1402</v>
      </c>
      <c r="C171" s="10"/>
      <c r="D171" s="10"/>
      <c r="E171" s="10"/>
      <c r="F171" s="10"/>
      <c r="G171" s="10"/>
      <c r="H171" s="10"/>
      <c r="I171" s="10"/>
      <c r="J171" s="10"/>
      <c r="K171" s="10">
        <v>1</v>
      </c>
      <c r="L171" s="10"/>
      <c r="M171" s="10"/>
      <c r="N171" s="10"/>
      <c r="O171" s="10"/>
      <c r="P171" s="10"/>
      <c r="Q171" s="10"/>
      <c r="R171" s="10">
        <v>1</v>
      </c>
    </row>
    <row r="172" spans="2:18" x14ac:dyDescent="0.25">
      <c r="B172" s="6" t="s">
        <v>433</v>
      </c>
      <c r="C172" s="10"/>
      <c r="D172" s="10"/>
      <c r="E172" s="10">
        <v>1</v>
      </c>
      <c r="F172" s="10">
        <v>1</v>
      </c>
      <c r="G172" s="10">
        <v>1</v>
      </c>
      <c r="H172" s="10">
        <v>1</v>
      </c>
      <c r="I172" s="10">
        <v>1</v>
      </c>
      <c r="J172" s="10">
        <v>1</v>
      </c>
      <c r="K172" s="10"/>
      <c r="L172" s="10"/>
      <c r="M172" s="10"/>
      <c r="N172" s="10"/>
      <c r="O172" s="10"/>
      <c r="P172" s="10"/>
      <c r="Q172" s="10"/>
      <c r="R172" s="10">
        <v>6</v>
      </c>
    </row>
    <row r="173" spans="2:18" x14ac:dyDescent="0.25">
      <c r="B173" s="6" t="s">
        <v>436</v>
      </c>
      <c r="C173" s="10"/>
      <c r="D173" s="10"/>
      <c r="E173" s="10">
        <v>1</v>
      </c>
      <c r="F173" s="10">
        <v>1</v>
      </c>
      <c r="G173" s="10">
        <v>1</v>
      </c>
      <c r="H173" s="10">
        <v>1</v>
      </c>
      <c r="I173" s="10">
        <v>1</v>
      </c>
      <c r="J173" s="10">
        <v>1</v>
      </c>
      <c r="K173" s="10">
        <v>1</v>
      </c>
      <c r="L173" s="10">
        <v>1</v>
      </c>
      <c r="M173" s="10"/>
      <c r="N173" s="10">
        <v>1</v>
      </c>
      <c r="O173" s="10"/>
      <c r="P173" s="10"/>
      <c r="Q173" s="10"/>
      <c r="R173" s="10">
        <v>9</v>
      </c>
    </row>
    <row r="174" spans="2:18" x14ac:dyDescent="0.25">
      <c r="B174" s="6" t="s">
        <v>1706</v>
      </c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>
        <v>1</v>
      </c>
      <c r="N174" s="10">
        <v>1</v>
      </c>
      <c r="O174" s="10"/>
      <c r="P174" s="10"/>
      <c r="Q174" s="10"/>
      <c r="R174" s="10">
        <v>2</v>
      </c>
    </row>
    <row r="175" spans="2:18" x14ac:dyDescent="0.25">
      <c r="B175" s="6" t="s">
        <v>1887</v>
      </c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>
        <v>1</v>
      </c>
      <c r="O175" s="10">
        <v>1</v>
      </c>
      <c r="P175" s="10">
        <v>1</v>
      </c>
      <c r="Q175" s="10"/>
      <c r="R175" s="10">
        <v>3</v>
      </c>
    </row>
    <row r="176" spans="2:18" x14ac:dyDescent="0.25">
      <c r="B176" s="6" t="s">
        <v>2042</v>
      </c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>
        <v>1</v>
      </c>
      <c r="P176" s="10"/>
      <c r="Q176" s="10"/>
      <c r="R176" s="10">
        <v>1</v>
      </c>
    </row>
    <row r="177" spans="2:18" x14ac:dyDescent="0.25">
      <c r="B177" s="6" t="s">
        <v>438</v>
      </c>
      <c r="C177" s="10"/>
      <c r="D177" s="10"/>
      <c r="E177" s="10">
        <v>1</v>
      </c>
      <c r="F177" s="10"/>
      <c r="G177" s="10"/>
      <c r="H177" s="10"/>
      <c r="I177" s="10">
        <v>1</v>
      </c>
      <c r="J177" s="10"/>
      <c r="K177" s="10"/>
      <c r="L177" s="10"/>
      <c r="M177" s="10"/>
      <c r="N177" s="10"/>
      <c r="O177" s="10"/>
      <c r="P177" s="10"/>
      <c r="Q177" s="10"/>
      <c r="R177" s="10">
        <v>2</v>
      </c>
    </row>
    <row r="178" spans="2:18" x14ac:dyDescent="0.25">
      <c r="B178" s="6" t="s">
        <v>938</v>
      </c>
      <c r="C178" s="10"/>
      <c r="D178" s="10"/>
      <c r="E178" s="10"/>
      <c r="F178" s="10"/>
      <c r="G178" s="10"/>
      <c r="H178" s="10">
        <v>1</v>
      </c>
      <c r="I178" s="10">
        <v>1</v>
      </c>
      <c r="J178" s="10"/>
      <c r="K178" s="10"/>
      <c r="L178" s="10"/>
      <c r="M178" s="10"/>
      <c r="N178" s="10"/>
      <c r="O178" s="10"/>
      <c r="P178" s="10"/>
      <c r="Q178" s="10"/>
      <c r="R178" s="10">
        <v>2</v>
      </c>
    </row>
    <row r="179" spans="2:18" x14ac:dyDescent="0.25">
      <c r="B179" s="6" t="s">
        <v>428</v>
      </c>
      <c r="C179" s="10"/>
      <c r="D179" s="10"/>
      <c r="E179" s="10">
        <v>1</v>
      </c>
      <c r="F179" s="10">
        <v>1</v>
      </c>
      <c r="G179" s="10">
        <v>1</v>
      </c>
      <c r="H179" s="10">
        <v>1</v>
      </c>
      <c r="I179" s="10">
        <v>1</v>
      </c>
      <c r="J179" s="10">
        <v>1</v>
      </c>
      <c r="K179" s="10"/>
      <c r="L179" s="10"/>
      <c r="M179" s="10"/>
      <c r="N179" s="10"/>
      <c r="O179" s="10"/>
      <c r="P179" s="10"/>
      <c r="Q179" s="10"/>
      <c r="R179" s="10">
        <v>6</v>
      </c>
    </row>
    <row r="180" spans="2:18" x14ac:dyDescent="0.25">
      <c r="B180" s="6" t="s">
        <v>437</v>
      </c>
      <c r="C180" s="10"/>
      <c r="D180" s="10"/>
      <c r="E180" s="10">
        <v>1</v>
      </c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>
        <v>1</v>
      </c>
    </row>
    <row r="181" spans="2:18" x14ac:dyDescent="0.25">
      <c r="B181" s="6" t="s">
        <v>318</v>
      </c>
      <c r="C181" s="10"/>
      <c r="D181" s="10">
        <v>1</v>
      </c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>
        <v>1</v>
      </c>
    </row>
    <row r="182" spans="2:18" x14ac:dyDescent="0.25">
      <c r="B182" s="6" t="s">
        <v>2228</v>
      </c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>
        <v>1</v>
      </c>
      <c r="R182" s="10">
        <v>1</v>
      </c>
    </row>
    <row r="183" spans="2:18" x14ac:dyDescent="0.25">
      <c r="B183" s="6" t="s">
        <v>1881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>
        <v>1</v>
      </c>
      <c r="O183" s="10">
        <v>1</v>
      </c>
      <c r="P183" s="10"/>
      <c r="Q183" s="10"/>
      <c r="R183" s="10">
        <v>2</v>
      </c>
    </row>
    <row r="184" spans="2:18" x14ac:dyDescent="0.25">
      <c r="B184" s="6" t="s">
        <v>1113</v>
      </c>
      <c r="C184" s="10"/>
      <c r="D184" s="10"/>
      <c r="E184" s="10"/>
      <c r="F184" s="10"/>
      <c r="G184" s="10"/>
      <c r="H184" s="10"/>
      <c r="I184" s="10">
        <v>1</v>
      </c>
      <c r="J184" s="10"/>
      <c r="K184" s="10"/>
      <c r="L184" s="10"/>
      <c r="M184" s="10"/>
      <c r="N184" s="10"/>
      <c r="O184" s="10"/>
      <c r="P184" s="10"/>
      <c r="Q184" s="10"/>
      <c r="R184" s="10">
        <v>1</v>
      </c>
    </row>
    <row r="185" spans="2:18" x14ac:dyDescent="0.25">
      <c r="B185" s="6" t="s">
        <v>1258</v>
      </c>
      <c r="C185" s="10"/>
      <c r="D185" s="10"/>
      <c r="E185" s="10"/>
      <c r="F185" s="10"/>
      <c r="G185" s="10"/>
      <c r="H185" s="10"/>
      <c r="I185" s="10"/>
      <c r="J185" s="10">
        <v>1</v>
      </c>
      <c r="K185" s="10">
        <v>1</v>
      </c>
      <c r="L185" s="10">
        <v>1</v>
      </c>
      <c r="M185" s="10"/>
      <c r="N185" s="10"/>
      <c r="O185" s="10"/>
      <c r="P185" s="10"/>
      <c r="Q185" s="10"/>
      <c r="R185" s="10">
        <v>3</v>
      </c>
    </row>
    <row r="186" spans="2:18" x14ac:dyDescent="0.25">
      <c r="B186" s="6" t="s">
        <v>2046</v>
      </c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>
        <v>1</v>
      </c>
      <c r="P186" s="10"/>
      <c r="Q186" s="10"/>
      <c r="R186" s="10">
        <v>1</v>
      </c>
    </row>
    <row r="187" spans="2:18" x14ac:dyDescent="0.25">
      <c r="B187" s="6" t="s">
        <v>1403</v>
      </c>
      <c r="C187" s="10"/>
      <c r="D187" s="10"/>
      <c r="E187" s="10"/>
      <c r="F187" s="10"/>
      <c r="G187" s="10"/>
      <c r="H187" s="10"/>
      <c r="I187" s="10"/>
      <c r="J187" s="10"/>
      <c r="K187" s="10">
        <v>1</v>
      </c>
      <c r="L187" s="10"/>
      <c r="M187" s="10"/>
      <c r="N187" s="10"/>
      <c r="O187" s="10"/>
      <c r="P187" s="10"/>
      <c r="Q187" s="10"/>
      <c r="R187" s="10">
        <v>1</v>
      </c>
    </row>
    <row r="188" spans="2:18" x14ac:dyDescent="0.25">
      <c r="B188" s="6" t="s">
        <v>802</v>
      </c>
      <c r="C188" s="10"/>
      <c r="D188" s="10"/>
      <c r="E188" s="10"/>
      <c r="F188" s="10"/>
      <c r="G188" s="10"/>
      <c r="H188" s="10"/>
      <c r="I188" s="10"/>
      <c r="J188" s="10"/>
      <c r="K188" s="10"/>
      <c r="L188" s="10">
        <v>1</v>
      </c>
      <c r="M188" s="10"/>
      <c r="N188" s="10"/>
      <c r="O188" s="10"/>
      <c r="P188" s="10"/>
      <c r="Q188" s="10"/>
      <c r="R188" s="10">
        <v>1</v>
      </c>
    </row>
    <row r="189" spans="2:18" x14ac:dyDescent="0.25">
      <c r="B189" s="6" t="s">
        <v>1707</v>
      </c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>
        <v>1</v>
      </c>
      <c r="N189" s="10"/>
      <c r="O189" s="10"/>
      <c r="P189" s="10"/>
      <c r="Q189" s="10"/>
      <c r="R189" s="10">
        <v>1</v>
      </c>
    </row>
    <row r="190" spans="2:18" x14ac:dyDescent="0.25">
      <c r="B190" s="6" t="s">
        <v>725</v>
      </c>
      <c r="C190" s="10"/>
      <c r="D190" s="10"/>
      <c r="E190" s="10"/>
      <c r="F190" s="10"/>
      <c r="G190" s="10"/>
      <c r="H190" s="10"/>
      <c r="I190" s="10"/>
      <c r="J190" s="10">
        <v>1</v>
      </c>
      <c r="K190" s="10"/>
      <c r="L190" s="10"/>
      <c r="M190" s="10"/>
      <c r="N190" s="10"/>
      <c r="O190" s="10"/>
      <c r="P190" s="10"/>
      <c r="Q190" s="10"/>
      <c r="R190" s="10">
        <v>1</v>
      </c>
    </row>
    <row r="191" spans="2:18" x14ac:dyDescent="0.25">
      <c r="B191" s="6" t="s">
        <v>599</v>
      </c>
      <c r="C191" s="10"/>
      <c r="D191" s="10"/>
      <c r="E191" s="10"/>
      <c r="F191" s="10">
        <v>1</v>
      </c>
      <c r="G191" s="10">
        <v>1</v>
      </c>
      <c r="H191" s="10">
        <v>1</v>
      </c>
      <c r="I191" s="10"/>
      <c r="J191" s="10"/>
      <c r="K191" s="10"/>
      <c r="L191" s="10"/>
      <c r="M191" s="10"/>
      <c r="N191" s="10"/>
      <c r="O191" s="10"/>
      <c r="P191" s="10"/>
      <c r="Q191" s="10"/>
      <c r="R191" s="10">
        <v>3</v>
      </c>
    </row>
    <row r="192" spans="2:18" x14ac:dyDescent="0.25">
      <c r="B192" s="6" t="s">
        <v>1721</v>
      </c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>
        <v>1</v>
      </c>
      <c r="N192" s="10"/>
      <c r="O192" s="10"/>
      <c r="P192" s="10"/>
      <c r="Q192" s="10"/>
      <c r="R192" s="10">
        <v>1</v>
      </c>
    </row>
    <row r="193" spans="2:18" x14ac:dyDescent="0.25">
      <c r="B193" s="6" t="s">
        <v>1263</v>
      </c>
      <c r="C193" s="10"/>
      <c r="D193" s="10"/>
      <c r="E193" s="10"/>
      <c r="F193" s="10"/>
      <c r="G193" s="10"/>
      <c r="H193" s="10"/>
      <c r="I193" s="10"/>
      <c r="J193" s="10">
        <v>1</v>
      </c>
      <c r="K193" s="10"/>
      <c r="L193" s="10"/>
      <c r="M193" s="10"/>
      <c r="N193" s="10"/>
      <c r="O193" s="10"/>
      <c r="P193" s="10"/>
      <c r="Q193" s="10"/>
      <c r="R193" s="10">
        <v>1</v>
      </c>
    </row>
    <row r="194" spans="2:18" x14ac:dyDescent="0.25">
      <c r="B194" s="6" t="s">
        <v>1715</v>
      </c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>
        <v>1</v>
      </c>
      <c r="N194" s="10"/>
      <c r="O194" s="10"/>
      <c r="P194" s="10"/>
      <c r="Q194" s="10"/>
      <c r="R194" s="10">
        <v>1</v>
      </c>
    </row>
    <row r="195" spans="2:18" x14ac:dyDescent="0.25">
      <c r="B195" s="6" t="s">
        <v>1253</v>
      </c>
      <c r="C195" s="10"/>
      <c r="D195" s="10"/>
      <c r="E195" s="10"/>
      <c r="F195" s="10"/>
      <c r="G195" s="10"/>
      <c r="H195" s="10"/>
      <c r="I195" s="10"/>
      <c r="J195" s="10">
        <v>1</v>
      </c>
      <c r="K195" s="10"/>
      <c r="L195" s="10"/>
      <c r="M195" s="10"/>
      <c r="N195" s="10"/>
      <c r="O195" s="10"/>
      <c r="P195" s="10"/>
      <c r="Q195" s="10"/>
      <c r="R195" s="10">
        <v>1</v>
      </c>
    </row>
    <row r="196" spans="2:18" x14ac:dyDescent="0.25">
      <c r="B196" s="6" t="s">
        <v>1120</v>
      </c>
      <c r="C196" s="10"/>
      <c r="D196" s="10"/>
      <c r="E196" s="10"/>
      <c r="F196" s="10"/>
      <c r="G196" s="10"/>
      <c r="H196" s="10"/>
      <c r="I196" s="10">
        <v>1</v>
      </c>
      <c r="J196" s="10">
        <v>1</v>
      </c>
      <c r="K196" s="10"/>
      <c r="L196" s="10"/>
      <c r="M196" s="10"/>
      <c r="N196" s="10"/>
      <c r="O196" s="10"/>
      <c r="P196" s="10"/>
      <c r="Q196" s="10"/>
      <c r="R196" s="10">
        <v>2</v>
      </c>
    </row>
    <row r="197" spans="2:18" x14ac:dyDescent="0.25">
      <c r="B197" s="6" t="s">
        <v>1883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>
        <v>1</v>
      </c>
      <c r="O197" s="10"/>
      <c r="P197" s="10"/>
      <c r="Q197" s="10"/>
      <c r="R197" s="10">
        <v>1</v>
      </c>
    </row>
    <row r="198" spans="2:18" x14ac:dyDescent="0.25">
      <c r="B198" s="6" t="s">
        <v>1111</v>
      </c>
      <c r="C198" s="10"/>
      <c r="D198" s="10"/>
      <c r="E198" s="10"/>
      <c r="F198" s="10"/>
      <c r="G198" s="10"/>
      <c r="H198" s="10"/>
      <c r="I198" s="10">
        <v>1</v>
      </c>
      <c r="J198" s="10">
        <v>1</v>
      </c>
      <c r="K198" s="10">
        <v>1</v>
      </c>
      <c r="L198" s="10"/>
      <c r="M198" s="10"/>
      <c r="N198" s="10"/>
      <c r="O198" s="10"/>
      <c r="P198" s="10"/>
      <c r="Q198" s="10"/>
      <c r="R198" s="10">
        <v>3</v>
      </c>
    </row>
    <row r="199" spans="2:18" x14ac:dyDescent="0.25">
      <c r="B199" s="6" t="s">
        <v>157</v>
      </c>
      <c r="C199" s="10">
        <v>1</v>
      </c>
      <c r="D199" s="10">
        <v>1</v>
      </c>
      <c r="E199" s="10">
        <v>1</v>
      </c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>
        <v>1</v>
      </c>
      <c r="R199" s="10">
        <v>4</v>
      </c>
    </row>
    <row r="200" spans="2:18" x14ac:dyDescent="0.25">
      <c r="B200" s="6" t="s">
        <v>937</v>
      </c>
      <c r="C200" s="10"/>
      <c r="D200" s="10"/>
      <c r="E200" s="10"/>
      <c r="F200" s="10"/>
      <c r="G200" s="10"/>
      <c r="H200" s="10">
        <v>1</v>
      </c>
      <c r="I200" s="10">
        <v>1</v>
      </c>
      <c r="J200" s="10"/>
      <c r="K200" s="10"/>
      <c r="L200" s="10"/>
      <c r="M200" s="10"/>
      <c r="N200" s="10"/>
      <c r="O200" s="10"/>
      <c r="P200" s="10"/>
      <c r="Q200" s="10"/>
      <c r="R200" s="10">
        <v>2</v>
      </c>
    </row>
    <row r="201" spans="2:18" x14ac:dyDescent="0.25">
      <c r="B201" s="6" t="s">
        <v>1252</v>
      </c>
      <c r="C201" s="10"/>
      <c r="D201" s="10"/>
      <c r="E201" s="10"/>
      <c r="F201" s="10"/>
      <c r="G201" s="10"/>
      <c r="H201" s="10"/>
      <c r="I201" s="10"/>
      <c r="J201" s="10">
        <v>1</v>
      </c>
      <c r="K201" s="10">
        <v>1</v>
      </c>
      <c r="L201" s="10">
        <v>1</v>
      </c>
      <c r="M201" s="10"/>
      <c r="N201" s="10"/>
      <c r="O201" s="10"/>
      <c r="P201" s="10"/>
      <c r="Q201" s="10"/>
      <c r="R201" s="10">
        <v>3</v>
      </c>
    </row>
    <row r="202" spans="2:18" x14ac:dyDescent="0.25">
      <c r="B202" s="6" t="s">
        <v>1080</v>
      </c>
      <c r="C202" s="10"/>
      <c r="D202" s="10"/>
      <c r="E202" s="10"/>
      <c r="F202" s="10"/>
      <c r="G202" s="10"/>
      <c r="H202" s="10"/>
      <c r="I202" s="10"/>
      <c r="J202" s="10"/>
      <c r="K202" s="10"/>
      <c r="L202" s="10">
        <v>1</v>
      </c>
      <c r="M202" s="10"/>
      <c r="N202" s="10"/>
      <c r="O202" s="10"/>
      <c r="P202" s="10"/>
      <c r="Q202" s="10"/>
      <c r="R202" s="10">
        <v>1</v>
      </c>
    </row>
    <row r="203" spans="2:18" x14ac:dyDescent="0.25">
      <c r="B203" s="6" t="s">
        <v>590</v>
      </c>
      <c r="C203" s="10"/>
      <c r="D203" s="10"/>
      <c r="E203" s="10"/>
      <c r="F203" s="10">
        <v>1</v>
      </c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>
        <v>1</v>
      </c>
    </row>
    <row r="204" spans="2:18" x14ac:dyDescent="0.25">
      <c r="B204" s="6" t="s">
        <v>1251</v>
      </c>
      <c r="C204" s="10"/>
      <c r="D204" s="10"/>
      <c r="E204" s="10"/>
      <c r="F204" s="10"/>
      <c r="G204" s="10"/>
      <c r="H204" s="10"/>
      <c r="I204" s="10"/>
      <c r="J204" s="10">
        <v>1</v>
      </c>
      <c r="K204" s="10"/>
      <c r="L204" s="10"/>
      <c r="M204" s="10"/>
      <c r="N204" s="10"/>
      <c r="O204" s="10"/>
      <c r="P204" s="10"/>
      <c r="Q204" s="10"/>
      <c r="R204" s="10">
        <v>1</v>
      </c>
    </row>
    <row r="205" spans="2:18" x14ac:dyDescent="0.25">
      <c r="B205" s="6" t="s">
        <v>1562</v>
      </c>
      <c r="C205" s="10"/>
      <c r="D205" s="10"/>
      <c r="E205" s="10"/>
      <c r="F205" s="10"/>
      <c r="G205" s="10"/>
      <c r="H205" s="10"/>
      <c r="I205" s="10"/>
      <c r="J205" s="10"/>
      <c r="K205" s="10"/>
      <c r="L205" s="10">
        <v>1</v>
      </c>
      <c r="M205" s="10">
        <v>1</v>
      </c>
      <c r="N205" s="10"/>
      <c r="O205" s="10"/>
      <c r="P205" s="10"/>
      <c r="Q205" s="10"/>
      <c r="R205" s="10">
        <v>2</v>
      </c>
    </row>
    <row r="206" spans="2:18" x14ac:dyDescent="0.25">
      <c r="B206" s="6" t="s">
        <v>1885</v>
      </c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>
        <v>2</v>
      </c>
      <c r="O206" s="10"/>
      <c r="P206" s="10"/>
      <c r="Q206" s="10"/>
      <c r="R206" s="10">
        <v>2</v>
      </c>
    </row>
    <row r="207" spans="2:18" x14ac:dyDescent="0.25">
      <c r="B207" s="6" t="s">
        <v>1249</v>
      </c>
      <c r="C207" s="10"/>
      <c r="D207" s="10"/>
      <c r="E207" s="10"/>
      <c r="F207" s="10"/>
      <c r="G207" s="10"/>
      <c r="H207" s="10"/>
      <c r="I207" s="10"/>
      <c r="J207" s="10">
        <v>1</v>
      </c>
      <c r="K207" s="10"/>
      <c r="L207" s="10"/>
      <c r="M207" s="10"/>
      <c r="N207" s="10"/>
      <c r="O207" s="10"/>
      <c r="P207" s="10"/>
      <c r="Q207" s="10"/>
      <c r="R207" s="10">
        <v>1</v>
      </c>
    </row>
    <row r="208" spans="2:18" x14ac:dyDescent="0.25">
      <c r="B208" s="6" t="s">
        <v>1549</v>
      </c>
      <c r="C208" s="10"/>
      <c r="D208" s="10"/>
      <c r="E208" s="10"/>
      <c r="F208" s="10"/>
      <c r="G208" s="10"/>
      <c r="H208" s="10"/>
      <c r="I208" s="10"/>
      <c r="J208" s="10"/>
      <c r="K208" s="10"/>
      <c r="L208" s="10">
        <v>1</v>
      </c>
      <c r="M208" s="10"/>
      <c r="N208" s="10"/>
      <c r="O208" s="10"/>
      <c r="P208" s="10"/>
      <c r="Q208" s="10"/>
      <c r="R208" s="10">
        <v>1</v>
      </c>
    </row>
    <row r="209" spans="2:18" x14ac:dyDescent="0.25">
      <c r="B209" s="6" t="s">
        <v>765</v>
      </c>
      <c r="C209" s="10"/>
      <c r="D209" s="10"/>
      <c r="E209" s="10"/>
      <c r="F209" s="10"/>
      <c r="G209" s="10">
        <v>1</v>
      </c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>
        <v>1</v>
      </c>
    </row>
    <row r="210" spans="2:18" x14ac:dyDescent="0.25">
      <c r="B210" s="6" t="s">
        <v>99</v>
      </c>
      <c r="C210" s="10"/>
      <c r="D210" s="10"/>
      <c r="E210" s="10"/>
      <c r="F210" s="10"/>
      <c r="G210" s="10"/>
      <c r="H210" s="10"/>
      <c r="I210" s="10"/>
      <c r="J210" s="10"/>
      <c r="K210" s="10"/>
      <c r="L210" s="10">
        <v>1</v>
      </c>
      <c r="M210" s="10"/>
      <c r="N210" s="10"/>
      <c r="O210" s="10"/>
      <c r="P210" s="10"/>
      <c r="Q210" s="10"/>
      <c r="R210" s="10">
        <v>1</v>
      </c>
    </row>
    <row r="211" spans="2:18" x14ac:dyDescent="0.25">
      <c r="B211" s="6" t="s">
        <v>1112</v>
      </c>
      <c r="C211" s="10"/>
      <c r="D211" s="10"/>
      <c r="E211" s="10"/>
      <c r="F211" s="10"/>
      <c r="G211" s="10"/>
      <c r="H211" s="10"/>
      <c r="I211" s="10">
        <v>1</v>
      </c>
      <c r="J211" s="10"/>
      <c r="K211" s="10"/>
      <c r="L211" s="10"/>
      <c r="M211" s="10"/>
      <c r="N211" s="10"/>
      <c r="O211" s="10"/>
      <c r="P211" s="10"/>
      <c r="Q211" s="10"/>
      <c r="R211" s="10">
        <v>1</v>
      </c>
    </row>
    <row r="212" spans="2:18" x14ac:dyDescent="0.25">
      <c r="B212" s="6" t="s">
        <v>1119</v>
      </c>
      <c r="C212" s="10"/>
      <c r="D212" s="10"/>
      <c r="E212" s="10"/>
      <c r="F212" s="10"/>
      <c r="G212" s="10"/>
      <c r="H212" s="10"/>
      <c r="I212" s="10">
        <v>1</v>
      </c>
      <c r="J212" s="10">
        <v>1</v>
      </c>
      <c r="K212" s="10">
        <v>1</v>
      </c>
      <c r="L212" s="10">
        <v>1</v>
      </c>
      <c r="M212" s="10">
        <v>1</v>
      </c>
      <c r="N212" s="10">
        <v>1</v>
      </c>
      <c r="O212" s="10">
        <v>1</v>
      </c>
      <c r="P212" s="10">
        <v>1</v>
      </c>
      <c r="Q212" s="10"/>
      <c r="R212" s="10">
        <v>8</v>
      </c>
    </row>
    <row r="213" spans="2:18" x14ac:dyDescent="0.25">
      <c r="B213" s="6" t="s">
        <v>1561</v>
      </c>
      <c r="C213" s="10"/>
      <c r="D213" s="10"/>
      <c r="E213" s="10"/>
      <c r="F213" s="10"/>
      <c r="G213" s="10"/>
      <c r="H213" s="10"/>
      <c r="I213" s="10"/>
      <c r="J213" s="10"/>
      <c r="K213" s="10"/>
      <c r="L213" s="10">
        <v>1</v>
      </c>
      <c r="M213" s="10"/>
      <c r="N213" s="10"/>
      <c r="O213" s="10"/>
      <c r="P213" s="10"/>
      <c r="Q213" s="10"/>
      <c r="R213" s="10">
        <v>1</v>
      </c>
    </row>
    <row r="214" spans="2:18" x14ac:dyDescent="0.25">
      <c r="B214" s="6" t="s">
        <v>2164</v>
      </c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>
        <v>1</v>
      </c>
      <c r="Q214" s="10"/>
      <c r="R214" s="10">
        <v>1</v>
      </c>
    </row>
    <row r="215" spans="2:18" x14ac:dyDescent="0.25">
      <c r="B215" s="6" t="s">
        <v>1702</v>
      </c>
      <c r="E215" s="10"/>
      <c r="F215" s="10"/>
      <c r="G215" s="10"/>
      <c r="H215" s="10"/>
      <c r="I215" s="10"/>
      <c r="J215" s="10"/>
      <c r="K215" s="10"/>
      <c r="L215" s="10"/>
      <c r="M215" s="10">
        <v>1</v>
      </c>
      <c r="N215" s="10"/>
      <c r="O215" s="10"/>
      <c r="P215" s="10"/>
      <c r="Q215" s="10"/>
      <c r="R215" s="10">
        <v>1</v>
      </c>
    </row>
    <row r="216" spans="2:18" x14ac:dyDescent="0.25">
      <c r="B216" s="6" t="s">
        <v>1390</v>
      </c>
      <c r="E216" s="10"/>
      <c r="F216" s="10"/>
      <c r="G216" s="10"/>
      <c r="H216" s="10"/>
      <c r="I216" s="10"/>
      <c r="J216" s="10"/>
      <c r="K216" s="10">
        <v>1</v>
      </c>
      <c r="L216" s="10"/>
      <c r="M216" s="10"/>
      <c r="N216" s="10"/>
      <c r="O216" s="10"/>
      <c r="P216" s="10"/>
      <c r="Q216" s="10"/>
      <c r="R216" s="10">
        <v>1</v>
      </c>
    </row>
    <row r="217" spans="2:18" x14ac:dyDescent="0.25">
      <c r="B217" s="6" t="s">
        <v>2157</v>
      </c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>
        <v>1</v>
      </c>
      <c r="Q217" s="10"/>
      <c r="R217" s="10">
        <v>1</v>
      </c>
    </row>
    <row r="218" spans="2:18" x14ac:dyDescent="0.25">
      <c r="B218" s="6" t="s">
        <v>2032</v>
      </c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>
        <v>1</v>
      </c>
      <c r="P218" s="10">
        <v>1</v>
      </c>
      <c r="Q218" s="10"/>
      <c r="R218" s="10">
        <v>2</v>
      </c>
    </row>
    <row r="219" spans="2:18" x14ac:dyDescent="0.25">
      <c r="B219" s="6" t="s">
        <v>1543</v>
      </c>
      <c r="E219" s="10"/>
      <c r="F219" s="10"/>
      <c r="G219" s="10"/>
      <c r="H219" s="10"/>
      <c r="I219" s="10"/>
      <c r="J219" s="10"/>
      <c r="K219" s="10"/>
      <c r="L219" s="10">
        <v>1</v>
      </c>
      <c r="M219" s="10"/>
      <c r="N219" s="10"/>
      <c r="O219" s="10"/>
      <c r="P219" s="10"/>
      <c r="Q219" s="10"/>
      <c r="R219" s="10">
        <v>1</v>
      </c>
    </row>
    <row r="220" spans="2:18" x14ac:dyDescent="0.25">
      <c r="B220" s="6" t="s">
        <v>927</v>
      </c>
      <c r="E220" s="10"/>
      <c r="F220" s="10"/>
      <c r="G220" s="10"/>
      <c r="H220" s="10">
        <v>1</v>
      </c>
      <c r="I220" s="10"/>
      <c r="J220" s="10"/>
      <c r="K220" s="10"/>
      <c r="L220" s="10"/>
      <c r="M220" s="10"/>
      <c r="N220" s="10"/>
      <c r="O220" s="10"/>
      <c r="P220" s="10"/>
      <c r="Q220" s="10"/>
      <c r="R220" s="10">
        <v>1</v>
      </c>
    </row>
    <row r="221" spans="2:18" x14ac:dyDescent="0.25">
      <c r="B221" s="6" t="s">
        <v>1704</v>
      </c>
      <c r="E221" s="10"/>
      <c r="F221" s="10"/>
      <c r="G221" s="10"/>
      <c r="H221" s="10"/>
      <c r="I221" s="10"/>
      <c r="J221" s="10"/>
      <c r="K221" s="10"/>
      <c r="L221" s="10"/>
      <c r="M221" s="10">
        <v>1</v>
      </c>
      <c r="N221" s="10">
        <v>1</v>
      </c>
      <c r="O221" s="10"/>
      <c r="P221" s="10"/>
      <c r="Q221" s="10"/>
      <c r="R221" s="10">
        <v>2</v>
      </c>
    </row>
    <row r="222" spans="2:18" x14ac:dyDescent="0.25">
      <c r="B222" s="6" t="s">
        <v>1699</v>
      </c>
      <c r="E222" s="10"/>
      <c r="F222" s="10"/>
      <c r="G222" s="10"/>
      <c r="H222" s="10"/>
      <c r="I222" s="10"/>
      <c r="J222" s="10"/>
      <c r="K222" s="10"/>
      <c r="L222" s="10"/>
      <c r="M222" s="10">
        <v>1</v>
      </c>
      <c r="N222" s="10">
        <v>1</v>
      </c>
      <c r="O222" s="10">
        <v>1</v>
      </c>
      <c r="P222" s="10"/>
      <c r="Q222" s="10"/>
      <c r="R222" s="10">
        <v>3</v>
      </c>
    </row>
    <row r="223" spans="2:18" x14ac:dyDescent="0.25">
      <c r="B223" s="6" t="s">
        <v>1698</v>
      </c>
      <c r="E223" s="10"/>
      <c r="F223" s="10"/>
      <c r="G223" s="10"/>
      <c r="H223" s="10"/>
      <c r="I223" s="10"/>
      <c r="J223" s="10"/>
      <c r="K223" s="10"/>
      <c r="L223" s="10"/>
      <c r="M223" s="10">
        <v>1</v>
      </c>
      <c r="N223" s="10"/>
      <c r="O223" s="10"/>
      <c r="P223" s="10"/>
      <c r="Q223" s="10"/>
      <c r="R223" s="10">
        <v>1</v>
      </c>
    </row>
    <row r="224" spans="2:18" x14ac:dyDescent="0.25">
      <c r="B224" s="6" t="s">
        <v>926</v>
      </c>
      <c r="E224" s="10"/>
      <c r="F224" s="10"/>
      <c r="G224" s="10"/>
      <c r="H224" s="10">
        <v>1</v>
      </c>
      <c r="I224" s="10">
        <v>1</v>
      </c>
      <c r="J224" s="10">
        <v>1</v>
      </c>
      <c r="K224" s="10"/>
      <c r="L224" s="10"/>
      <c r="M224" s="10"/>
      <c r="N224" s="10"/>
      <c r="O224" s="10"/>
      <c r="P224" s="10"/>
      <c r="Q224" s="10"/>
      <c r="R224" s="10">
        <v>3</v>
      </c>
    </row>
    <row r="225" spans="2:18" x14ac:dyDescent="0.25">
      <c r="B225" s="6" t="s">
        <v>1542</v>
      </c>
      <c r="E225" s="10"/>
      <c r="F225" s="10"/>
      <c r="G225" s="10"/>
      <c r="H225" s="10"/>
      <c r="I225" s="10"/>
      <c r="J225" s="10"/>
      <c r="K225" s="10"/>
      <c r="L225" s="10">
        <v>1</v>
      </c>
      <c r="M225" s="10"/>
      <c r="N225" s="10"/>
      <c r="O225" s="10"/>
      <c r="P225" s="10"/>
      <c r="Q225" s="10"/>
      <c r="R225" s="10">
        <v>1</v>
      </c>
    </row>
    <row r="226" spans="2:18" x14ac:dyDescent="0.25">
      <c r="B226" s="6" t="s">
        <v>579</v>
      </c>
      <c r="E226" s="10"/>
      <c r="F226" s="10">
        <v>1</v>
      </c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>
        <v>1</v>
      </c>
    </row>
    <row r="227" spans="2:18" x14ac:dyDescent="0.25">
      <c r="B227" s="6" t="s">
        <v>427</v>
      </c>
      <c r="E227" s="10">
        <v>1</v>
      </c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>
        <v>1</v>
      </c>
    </row>
    <row r="228" spans="2:18" x14ac:dyDescent="0.25">
      <c r="B228" s="6" t="s">
        <v>1540</v>
      </c>
      <c r="E228" s="10"/>
      <c r="F228" s="10"/>
      <c r="G228" s="10"/>
      <c r="H228" s="10"/>
      <c r="I228" s="10"/>
      <c r="J228" s="10"/>
      <c r="K228" s="10"/>
      <c r="L228" s="10">
        <v>1</v>
      </c>
      <c r="M228" s="10">
        <v>1</v>
      </c>
      <c r="N228" s="10"/>
      <c r="O228" s="10"/>
      <c r="P228" s="10"/>
      <c r="Q228" s="10"/>
      <c r="R228" s="10">
        <v>2</v>
      </c>
    </row>
    <row r="229" spans="2:18" x14ac:dyDescent="0.25">
      <c r="B229" s="6" t="s">
        <v>925</v>
      </c>
      <c r="E229" s="10"/>
      <c r="F229" s="10"/>
      <c r="G229" s="10"/>
      <c r="H229" s="10">
        <v>1</v>
      </c>
      <c r="I229" s="10"/>
      <c r="J229" s="10"/>
      <c r="K229" s="10"/>
      <c r="L229" s="10"/>
      <c r="M229" s="10"/>
      <c r="N229" s="10"/>
      <c r="O229" s="10"/>
      <c r="P229" s="10"/>
      <c r="Q229" s="10"/>
      <c r="R229" s="10">
        <v>1</v>
      </c>
    </row>
    <row r="230" spans="2:18" x14ac:dyDescent="0.25">
      <c r="B230" s="6" t="s">
        <v>753</v>
      </c>
      <c r="E230" s="10"/>
      <c r="F230" s="10"/>
      <c r="G230" s="10">
        <v>1</v>
      </c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>
        <v>1</v>
      </c>
    </row>
    <row r="231" spans="2:18" x14ac:dyDescent="0.25">
      <c r="B231" s="6" t="s">
        <v>755</v>
      </c>
      <c r="E231" s="10"/>
      <c r="F231" s="10"/>
      <c r="G231" s="10">
        <v>1</v>
      </c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>
        <v>1</v>
      </c>
    </row>
    <row r="232" spans="2:18" x14ac:dyDescent="0.25">
      <c r="B232" s="6" t="s">
        <v>1541</v>
      </c>
      <c r="E232" s="10"/>
      <c r="F232" s="10"/>
      <c r="G232" s="10"/>
      <c r="H232" s="10"/>
      <c r="I232" s="10"/>
      <c r="J232" s="10"/>
      <c r="K232" s="10"/>
      <c r="L232" s="10">
        <v>1</v>
      </c>
      <c r="M232" s="10"/>
      <c r="N232" s="10"/>
      <c r="O232" s="10"/>
      <c r="P232" s="10"/>
      <c r="Q232" s="10"/>
      <c r="R232" s="10">
        <v>1</v>
      </c>
    </row>
    <row r="233" spans="2:18" x14ac:dyDescent="0.25">
      <c r="B233" s="6" t="s">
        <v>1389</v>
      </c>
      <c r="E233" s="10"/>
      <c r="F233" s="10"/>
      <c r="G233" s="10"/>
      <c r="H233" s="10"/>
      <c r="I233" s="10"/>
      <c r="J233" s="10"/>
      <c r="K233" s="10">
        <v>1</v>
      </c>
      <c r="L233" s="10"/>
      <c r="M233" s="10"/>
      <c r="N233" s="10"/>
      <c r="O233" s="10"/>
      <c r="P233" s="10"/>
      <c r="Q233" s="10"/>
      <c r="R233" s="10">
        <v>1</v>
      </c>
    </row>
    <row r="234" spans="2:18" x14ac:dyDescent="0.25">
      <c r="B234" s="6" t="s">
        <v>581</v>
      </c>
      <c r="E234" s="10"/>
      <c r="F234" s="10">
        <v>1</v>
      </c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>
        <v>1</v>
      </c>
    </row>
    <row r="235" spans="2:18" x14ac:dyDescent="0.25">
      <c r="B235" s="6" t="s">
        <v>1245</v>
      </c>
      <c r="E235" s="10"/>
      <c r="F235" s="10"/>
      <c r="G235" s="10"/>
      <c r="H235" s="10"/>
      <c r="I235" s="10"/>
      <c r="J235" s="10">
        <v>1</v>
      </c>
      <c r="K235" s="10"/>
      <c r="L235" s="10"/>
      <c r="M235" s="10"/>
      <c r="N235" s="10"/>
      <c r="O235" s="10"/>
      <c r="P235" s="10"/>
      <c r="Q235" s="10"/>
      <c r="R235" s="10">
        <v>1</v>
      </c>
    </row>
    <row r="236" spans="2:18" x14ac:dyDescent="0.25">
      <c r="B236" s="6" t="s">
        <v>1700</v>
      </c>
      <c r="E236" s="10"/>
      <c r="F236" s="10"/>
      <c r="G236" s="10"/>
      <c r="H236" s="10"/>
      <c r="I236" s="10"/>
      <c r="J236" s="10"/>
      <c r="K236" s="10"/>
      <c r="L236" s="10"/>
      <c r="M236" s="10">
        <v>1</v>
      </c>
      <c r="N236" s="10"/>
      <c r="O236" s="10"/>
      <c r="P236" s="10"/>
      <c r="Q236" s="10"/>
      <c r="R236" s="10">
        <v>1</v>
      </c>
    </row>
    <row r="237" spans="2:18" x14ac:dyDescent="0.25">
      <c r="B237" s="6" t="s">
        <v>2158</v>
      </c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>
        <v>1</v>
      </c>
      <c r="Q237" s="10"/>
      <c r="R237" s="10">
        <v>1</v>
      </c>
    </row>
    <row r="238" spans="2:18" x14ac:dyDescent="0.25">
      <c r="B238" s="6" t="s">
        <v>1701</v>
      </c>
      <c r="E238" s="10"/>
      <c r="F238" s="10"/>
      <c r="G238" s="10"/>
      <c r="H238" s="10"/>
      <c r="I238" s="10"/>
      <c r="J238" s="10"/>
      <c r="K238" s="10"/>
      <c r="L238" s="10"/>
      <c r="M238" s="10">
        <v>1</v>
      </c>
      <c r="N238" s="10"/>
      <c r="O238" s="10"/>
      <c r="P238" s="10"/>
      <c r="Q238" s="10"/>
      <c r="R238" s="10">
        <v>1</v>
      </c>
    </row>
    <row r="239" spans="2:18" x14ac:dyDescent="0.25">
      <c r="B239" s="6" t="s">
        <v>1703</v>
      </c>
      <c r="E239" s="10"/>
      <c r="F239" s="10"/>
      <c r="G239" s="10"/>
      <c r="H239" s="10"/>
      <c r="I239" s="10"/>
      <c r="J239" s="10"/>
      <c r="K239" s="10"/>
      <c r="L239" s="10"/>
      <c r="M239" s="10">
        <v>1</v>
      </c>
      <c r="N239" s="10">
        <v>1</v>
      </c>
      <c r="O239" s="10"/>
      <c r="P239" s="10"/>
      <c r="Q239" s="10"/>
      <c r="R239" s="10">
        <v>2</v>
      </c>
    </row>
    <row r="240" spans="2:18" x14ac:dyDescent="0.25">
      <c r="B240" s="6" t="s">
        <v>1547</v>
      </c>
      <c r="E240" s="10"/>
      <c r="F240" s="10"/>
      <c r="G240" s="10"/>
      <c r="H240" s="10"/>
      <c r="I240" s="10"/>
      <c r="J240" s="10"/>
      <c r="K240" s="10"/>
      <c r="L240" s="10">
        <v>1</v>
      </c>
      <c r="M240" s="10"/>
      <c r="N240" s="10"/>
      <c r="O240" s="10"/>
      <c r="P240" s="10"/>
      <c r="Q240" s="10"/>
      <c r="R240" s="10">
        <v>1</v>
      </c>
    </row>
    <row r="241" spans="2:18" x14ac:dyDescent="0.25">
      <c r="B241" s="6" t="s">
        <v>2033</v>
      </c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>
        <v>1</v>
      </c>
      <c r="P241" s="10"/>
      <c r="Q241" s="10"/>
      <c r="R241" s="10">
        <v>1</v>
      </c>
    </row>
    <row r="242" spans="2:18" x14ac:dyDescent="0.25">
      <c r="B242" s="6" t="s">
        <v>2159</v>
      </c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>
        <v>1</v>
      </c>
      <c r="Q242" s="10">
        <v>1</v>
      </c>
      <c r="R242" s="10">
        <v>2</v>
      </c>
    </row>
    <row r="243" spans="2:18" x14ac:dyDescent="0.25">
      <c r="B243" s="6" t="s">
        <v>1545</v>
      </c>
      <c r="E243" s="10"/>
      <c r="F243" s="10"/>
      <c r="G243" s="10"/>
      <c r="H243" s="10"/>
      <c r="I243" s="10"/>
      <c r="J243" s="10"/>
      <c r="K243" s="10"/>
      <c r="L243" s="10">
        <v>1</v>
      </c>
      <c r="M243" s="10">
        <v>1</v>
      </c>
      <c r="N243" s="10"/>
      <c r="O243" s="10"/>
      <c r="P243" s="10"/>
      <c r="Q243" s="10"/>
      <c r="R243" s="10">
        <v>2</v>
      </c>
    </row>
    <row r="244" spans="2:18" x14ac:dyDescent="0.25">
      <c r="B244" s="6" t="s">
        <v>1544</v>
      </c>
      <c r="E244" s="10"/>
      <c r="F244" s="10"/>
      <c r="G244" s="10"/>
      <c r="H244" s="10"/>
      <c r="I244" s="10"/>
      <c r="J244" s="10"/>
      <c r="K244" s="10"/>
      <c r="L244" s="10">
        <v>1</v>
      </c>
      <c r="M244" s="10"/>
      <c r="N244" s="10"/>
      <c r="O244" s="10"/>
      <c r="P244" s="10"/>
      <c r="Q244" s="10"/>
      <c r="R244" s="10">
        <v>1</v>
      </c>
    </row>
    <row r="245" spans="2:18" x14ac:dyDescent="0.25">
      <c r="B245" s="6" t="s">
        <v>1546</v>
      </c>
      <c r="E245" s="10"/>
      <c r="F245" s="10"/>
      <c r="G245" s="10"/>
      <c r="H245" s="10"/>
      <c r="I245" s="10"/>
      <c r="J245" s="10"/>
      <c r="K245" s="10"/>
      <c r="L245" s="10">
        <v>1</v>
      </c>
      <c r="M245" s="10">
        <v>1</v>
      </c>
      <c r="N245" s="10">
        <v>1</v>
      </c>
      <c r="O245" s="10"/>
      <c r="P245" s="10"/>
      <c r="Q245" s="10"/>
      <c r="R245" s="10">
        <v>3</v>
      </c>
    </row>
    <row r="246" spans="2:18" x14ac:dyDescent="0.25">
      <c r="B246" s="6" t="s">
        <v>754</v>
      </c>
      <c r="E246" s="10"/>
      <c r="F246" s="10"/>
      <c r="G246" s="10">
        <v>1</v>
      </c>
      <c r="H246" s="10">
        <v>1</v>
      </c>
      <c r="I246" s="10"/>
      <c r="J246" s="10"/>
      <c r="K246" s="10"/>
      <c r="L246" s="10"/>
      <c r="M246" s="10"/>
      <c r="N246" s="10"/>
      <c r="O246" s="10"/>
      <c r="P246" s="10"/>
      <c r="Q246" s="10"/>
      <c r="R246" s="10">
        <v>2</v>
      </c>
    </row>
    <row r="247" spans="2:18" x14ac:dyDescent="0.25">
      <c r="B247" s="6" t="s">
        <v>580</v>
      </c>
      <c r="E247" s="10"/>
      <c r="F247" s="10">
        <v>1</v>
      </c>
      <c r="G247" s="10">
        <v>1</v>
      </c>
      <c r="H247" s="10">
        <v>1</v>
      </c>
      <c r="I247" s="10"/>
      <c r="J247" s="10"/>
      <c r="K247" s="10"/>
      <c r="L247" s="10"/>
      <c r="M247" s="10"/>
      <c r="N247" s="10"/>
      <c r="O247" s="10"/>
      <c r="P247" s="10"/>
      <c r="Q247" s="10"/>
      <c r="R247" s="10">
        <v>3</v>
      </c>
    </row>
    <row r="248" spans="2:18" x14ac:dyDescent="0.25">
      <c r="B248" s="6" t="s">
        <v>2031</v>
      </c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>
        <v>1</v>
      </c>
      <c r="P248" s="10"/>
      <c r="Q248" s="10"/>
      <c r="R248" s="10">
        <v>1</v>
      </c>
    </row>
    <row r="249" spans="2:18" x14ac:dyDescent="0.25">
      <c r="B249" s="6" t="s">
        <v>1388</v>
      </c>
      <c r="E249" s="10"/>
      <c r="F249" s="10"/>
      <c r="G249" s="10"/>
      <c r="H249" s="10"/>
      <c r="I249" s="10"/>
      <c r="J249" s="10"/>
      <c r="K249" s="10">
        <v>1</v>
      </c>
      <c r="L249" s="10"/>
      <c r="M249" s="10"/>
      <c r="N249" s="10"/>
      <c r="O249" s="10"/>
      <c r="P249" s="10"/>
      <c r="Q249" s="10"/>
      <c r="R249" s="10">
        <v>1</v>
      </c>
    </row>
    <row r="250" spans="2:18" x14ac:dyDescent="0.25">
      <c r="B250" s="6" t="s">
        <v>2035</v>
      </c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>
        <v>1</v>
      </c>
      <c r="P250" s="10"/>
      <c r="Q250" s="10"/>
      <c r="R250" s="10">
        <v>1</v>
      </c>
    </row>
    <row r="251" spans="2:18" x14ac:dyDescent="0.25">
      <c r="B251" s="6" t="s">
        <v>2034</v>
      </c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>
        <v>1</v>
      </c>
      <c r="P251" s="10"/>
      <c r="Q251" s="10"/>
      <c r="R251" s="10">
        <v>1</v>
      </c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F0CE4-9232-48D8-A12B-E124B41D993E}">
  <dimension ref="A1:X480"/>
  <sheetViews>
    <sheetView zoomScale="55" zoomScaleNormal="55" workbookViewId="0">
      <selection activeCell="AG11" sqref="AG11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4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4" x14ac:dyDescent="0.25">
      <c r="A2" s="79" t="s">
        <v>2313</v>
      </c>
      <c r="B2" s="12" t="s">
        <v>2334</v>
      </c>
      <c r="C2" s="14">
        <f>SUM(C12:C1000)</f>
        <v>11</v>
      </c>
      <c r="D2" s="14">
        <f t="shared" ref="D2:Q2" si="0">SUM(D12:D1000)</f>
        <v>19</v>
      </c>
      <c r="E2" s="14">
        <f t="shared" si="0"/>
        <v>31</v>
      </c>
      <c r="F2" s="14">
        <f t="shared" si="0"/>
        <v>37</v>
      </c>
      <c r="G2" s="14">
        <f t="shared" si="0"/>
        <v>35</v>
      </c>
      <c r="H2" s="14">
        <f t="shared" si="0"/>
        <v>45</v>
      </c>
      <c r="I2" s="14">
        <f t="shared" si="0"/>
        <v>31</v>
      </c>
      <c r="J2" s="14">
        <f t="shared" si="0"/>
        <v>36</v>
      </c>
      <c r="K2" s="14">
        <f t="shared" si="0"/>
        <v>34</v>
      </c>
      <c r="L2" s="14">
        <f t="shared" si="0"/>
        <v>35</v>
      </c>
      <c r="M2" s="14">
        <f t="shared" si="0"/>
        <v>38</v>
      </c>
      <c r="N2" s="14">
        <f t="shared" si="0"/>
        <v>31</v>
      </c>
      <c r="O2" s="14">
        <f t="shared" si="0"/>
        <v>28</v>
      </c>
      <c r="P2" s="14">
        <f t="shared" si="0"/>
        <v>23</v>
      </c>
      <c r="Q2" s="14">
        <f t="shared" si="0"/>
        <v>15</v>
      </c>
      <c r="R2" s="12"/>
      <c r="T2" s="23">
        <v>45</v>
      </c>
      <c r="U2" s="23">
        <v>45</v>
      </c>
      <c r="V2" t="s">
        <v>2288</v>
      </c>
      <c r="W2" s="25">
        <v>45</v>
      </c>
      <c r="X2" s="25">
        <v>45</v>
      </c>
    </row>
    <row r="3" spans="1:24" x14ac:dyDescent="0.25">
      <c r="A3" s="80"/>
      <c r="B3" s="12" t="s">
        <v>2333</v>
      </c>
      <c r="C3" s="15">
        <f>C2/$T$2</f>
        <v>0.24444444444444444</v>
      </c>
      <c r="D3" s="15">
        <f t="shared" ref="D3:Q3" si="1">D2/$T$2</f>
        <v>0.42222222222222222</v>
      </c>
      <c r="E3" s="15">
        <f t="shared" si="1"/>
        <v>0.68888888888888888</v>
      </c>
      <c r="F3" s="15">
        <f t="shared" si="1"/>
        <v>0.82222222222222219</v>
      </c>
      <c r="G3" s="15">
        <f t="shared" si="1"/>
        <v>0.77777777777777779</v>
      </c>
      <c r="H3" s="15">
        <f t="shared" si="1"/>
        <v>1</v>
      </c>
      <c r="I3" s="15">
        <f t="shared" si="1"/>
        <v>0.68888888888888888</v>
      </c>
      <c r="J3" s="15">
        <f t="shared" si="1"/>
        <v>0.8</v>
      </c>
      <c r="K3" s="15">
        <f t="shared" si="1"/>
        <v>0.75555555555555554</v>
      </c>
      <c r="L3" s="15">
        <f t="shared" si="1"/>
        <v>0.77777777777777779</v>
      </c>
      <c r="M3" s="15">
        <f t="shared" si="1"/>
        <v>0.84444444444444444</v>
      </c>
      <c r="N3" s="15">
        <f t="shared" si="1"/>
        <v>0.68888888888888888</v>
      </c>
      <c r="O3" s="15">
        <f t="shared" si="1"/>
        <v>0.62222222222222223</v>
      </c>
      <c r="P3" s="15">
        <f t="shared" si="1"/>
        <v>0.51111111111111107</v>
      </c>
      <c r="Q3" s="15">
        <f t="shared" si="1"/>
        <v>0.33333333333333331</v>
      </c>
      <c r="R3" s="12"/>
      <c r="T3" s="13"/>
      <c r="U3" s="13"/>
      <c r="V3" s="13"/>
    </row>
    <row r="4" spans="1:24" x14ac:dyDescent="0.25">
      <c r="A4" s="79" t="s">
        <v>2316</v>
      </c>
      <c r="B4" s="12" t="s">
        <v>2334</v>
      </c>
      <c r="C4" s="14">
        <v>0</v>
      </c>
      <c r="D4" s="14">
        <f>D2-C2</f>
        <v>8</v>
      </c>
      <c r="E4" s="14">
        <f t="shared" ref="E4:Q4" si="2">E2-D2</f>
        <v>12</v>
      </c>
      <c r="F4" s="14">
        <f t="shared" si="2"/>
        <v>6</v>
      </c>
      <c r="G4" s="14">
        <f t="shared" si="2"/>
        <v>-2</v>
      </c>
      <c r="H4" s="14">
        <f t="shared" si="2"/>
        <v>10</v>
      </c>
      <c r="I4" s="14">
        <f t="shared" si="2"/>
        <v>-14</v>
      </c>
      <c r="J4" s="14">
        <f t="shared" si="2"/>
        <v>5</v>
      </c>
      <c r="K4" s="14">
        <f t="shared" si="2"/>
        <v>-2</v>
      </c>
      <c r="L4" s="14">
        <f t="shared" si="2"/>
        <v>1</v>
      </c>
      <c r="M4" s="14">
        <f t="shared" si="2"/>
        <v>3</v>
      </c>
      <c r="N4" s="14">
        <f t="shared" si="2"/>
        <v>-7</v>
      </c>
      <c r="O4" s="14">
        <f t="shared" si="2"/>
        <v>-3</v>
      </c>
      <c r="P4" s="14">
        <f t="shared" si="2"/>
        <v>-5</v>
      </c>
      <c r="Q4" s="14">
        <f t="shared" si="2"/>
        <v>-8</v>
      </c>
      <c r="R4" s="12"/>
      <c r="V4" s="13"/>
    </row>
    <row r="5" spans="1:24" x14ac:dyDescent="0.25">
      <c r="A5" s="80"/>
      <c r="B5" s="12" t="s">
        <v>2333</v>
      </c>
      <c r="C5" s="15">
        <v>0</v>
      </c>
      <c r="D5" s="15">
        <f>D4/$T$2</f>
        <v>0.17777777777777778</v>
      </c>
      <c r="E5" s="15">
        <f t="shared" ref="E5:Q5" si="3">E4/$T$2</f>
        <v>0.26666666666666666</v>
      </c>
      <c r="F5" s="15">
        <f t="shared" si="3"/>
        <v>0.13333333333333333</v>
      </c>
      <c r="G5" s="15">
        <f t="shared" si="3"/>
        <v>-4.4444444444444446E-2</v>
      </c>
      <c r="H5" s="15">
        <f t="shared" si="3"/>
        <v>0.22222222222222221</v>
      </c>
      <c r="I5" s="15">
        <f t="shared" si="3"/>
        <v>-0.31111111111111112</v>
      </c>
      <c r="J5" s="15">
        <f t="shared" si="3"/>
        <v>0.1111111111111111</v>
      </c>
      <c r="K5" s="15">
        <f t="shared" si="3"/>
        <v>-4.4444444444444446E-2</v>
      </c>
      <c r="L5" s="15">
        <f t="shared" si="3"/>
        <v>2.2222222222222223E-2</v>
      </c>
      <c r="M5" s="15">
        <f t="shared" si="3"/>
        <v>6.6666666666666666E-2</v>
      </c>
      <c r="N5" s="15">
        <f t="shared" si="3"/>
        <v>-0.15555555555555556</v>
      </c>
      <c r="O5" s="15">
        <f t="shared" si="3"/>
        <v>-6.6666666666666666E-2</v>
      </c>
      <c r="P5" s="15">
        <f t="shared" si="3"/>
        <v>-0.1111111111111111</v>
      </c>
      <c r="Q5" s="15">
        <f t="shared" si="3"/>
        <v>-0.17777777777777778</v>
      </c>
      <c r="R5" s="12"/>
    </row>
    <row r="6" spans="1:24" x14ac:dyDescent="0.25">
      <c r="A6" s="81" t="s">
        <v>2335</v>
      </c>
      <c r="B6" s="12" t="s">
        <v>2334</v>
      </c>
      <c r="C6" s="14">
        <f>ROUNDUP(AVERAGEA($C$2:$Q$2),0)</f>
        <v>30</v>
      </c>
      <c r="D6" s="14">
        <f t="shared" ref="D6:Q6" si="4">ROUNDUP(AVERAGEA($C$2:$Q$2),0)</f>
        <v>30</v>
      </c>
      <c r="E6" s="14">
        <f t="shared" si="4"/>
        <v>30</v>
      </c>
      <c r="F6" s="14">
        <f t="shared" si="4"/>
        <v>30</v>
      </c>
      <c r="G6" s="14">
        <f t="shared" si="4"/>
        <v>30</v>
      </c>
      <c r="H6" s="14">
        <f t="shared" si="4"/>
        <v>30</v>
      </c>
      <c r="I6" s="14">
        <f t="shared" si="4"/>
        <v>30</v>
      </c>
      <c r="J6" s="14">
        <f t="shared" si="4"/>
        <v>30</v>
      </c>
      <c r="K6" s="14">
        <f t="shared" si="4"/>
        <v>30</v>
      </c>
      <c r="L6" s="14">
        <f t="shared" si="4"/>
        <v>30</v>
      </c>
      <c r="M6" s="14">
        <f t="shared" si="4"/>
        <v>30</v>
      </c>
      <c r="N6" s="14">
        <f t="shared" si="4"/>
        <v>30</v>
      </c>
      <c r="O6" s="14">
        <f t="shared" si="4"/>
        <v>30</v>
      </c>
      <c r="P6" s="14">
        <f t="shared" si="4"/>
        <v>30</v>
      </c>
      <c r="Q6" s="14">
        <f t="shared" si="4"/>
        <v>30</v>
      </c>
      <c r="R6" s="12"/>
      <c r="T6" t="s">
        <v>2317</v>
      </c>
      <c r="U6" t="s">
        <v>2315</v>
      </c>
    </row>
    <row r="7" spans="1:24" ht="16.5" customHeight="1" x14ac:dyDescent="0.25">
      <c r="A7" s="82"/>
      <c r="B7" s="12" t="s">
        <v>2333</v>
      </c>
      <c r="C7" s="15">
        <f>C6/$T$2</f>
        <v>0.66666666666666663</v>
      </c>
      <c r="D7" s="15">
        <f t="shared" ref="D7:Q7" si="5">D6/$T$2</f>
        <v>0.66666666666666663</v>
      </c>
      <c r="E7" s="15">
        <f t="shared" si="5"/>
        <v>0.66666666666666663</v>
      </c>
      <c r="F7" s="15">
        <f t="shared" si="5"/>
        <v>0.66666666666666663</v>
      </c>
      <c r="G7" s="15">
        <f t="shared" si="5"/>
        <v>0.66666666666666663</v>
      </c>
      <c r="H7" s="15">
        <f t="shared" si="5"/>
        <v>0.66666666666666663</v>
      </c>
      <c r="I7" s="15">
        <f t="shared" si="5"/>
        <v>0.66666666666666663</v>
      </c>
      <c r="J7" s="15">
        <f t="shared" si="5"/>
        <v>0.66666666666666663</v>
      </c>
      <c r="K7" s="15">
        <f t="shared" si="5"/>
        <v>0.66666666666666663</v>
      </c>
      <c r="L7" s="15">
        <f t="shared" si="5"/>
        <v>0.66666666666666663</v>
      </c>
      <c r="M7" s="15">
        <f t="shared" si="5"/>
        <v>0.66666666666666663</v>
      </c>
      <c r="N7" s="15">
        <f t="shared" si="5"/>
        <v>0.66666666666666663</v>
      </c>
      <c r="O7" s="15">
        <f t="shared" si="5"/>
        <v>0.66666666666666663</v>
      </c>
      <c r="P7" s="15">
        <f t="shared" si="5"/>
        <v>0.66666666666666663</v>
      </c>
      <c r="Q7" s="15">
        <f t="shared" si="5"/>
        <v>0.66666666666666663</v>
      </c>
      <c r="R7" s="12"/>
      <c r="S7" t="s">
        <v>2318</v>
      </c>
      <c r="T7">
        <v>1</v>
      </c>
      <c r="U7">
        <f>COUNTIF(R12:R480,T7)</f>
        <v>58</v>
      </c>
    </row>
    <row r="8" spans="1:24" ht="16.5" customHeight="1" x14ac:dyDescent="0.25">
      <c r="A8" s="19" t="s">
        <v>2310</v>
      </c>
      <c r="B8" s="12" t="s">
        <v>2334</v>
      </c>
      <c r="C8" s="14">
        <f>$T$2</f>
        <v>45</v>
      </c>
      <c r="D8" s="14">
        <f t="shared" ref="D8:Q8" si="6">$T$2</f>
        <v>45</v>
      </c>
      <c r="E8" s="14">
        <f t="shared" si="6"/>
        <v>45</v>
      </c>
      <c r="F8" s="14">
        <f t="shared" si="6"/>
        <v>45</v>
      </c>
      <c r="G8" s="14">
        <f t="shared" si="6"/>
        <v>45</v>
      </c>
      <c r="H8" s="14">
        <f t="shared" si="6"/>
        <v>45</v>
      </c>
      <c r="I8" s="14">
        <f t="shared" si="6"/>
        <v>45</v>
      </c>
      <c r="J8" s="14">
        <f t="shared" si="6"/>
        <v>45</v>
      </c>
      <c r="K8" s="14">
        <f t="shared" si="6"/>
        <v>45</v>
      </c>
      <c r="L8" s="14">
        <f t="shared" si="6"/>
        <v>45</v>
      </c>
      <c r="M8" s="14">
        <f t="shared" si="6"/>
        <v>45</v>
      </c>
      <c r="N8" s="14">
        <f t="shared" si="6"/>
        <v>45</v>
      </c>
      <c r="O8" s="14">
        <f t="shared" si="6"/>
        <v>45</v>
      </c>
      <c r="P8" s="14">
        <f t="shared" si="6"/>
        <v>45</v>
      </c>
      <c r="Q8" s="14">
        <f t="shared" si="6"/>
        <v>45</v>
      </c>
      <c r="R8" s="17"/>
      <c r="S8" t="s">
        <v>2319</v>
      </c>
      <c r="T8">
        <v>2</v>
      </c>
      <c r="U8">
        <f>(COUNTIF($R$12:$R$480,T8))</f>
        <v>12</v>
      </c>
    </row>
    <row r="9" spans="1:24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2</v>
      </c>
      <c r="E9" s="20">
        <f t="shared" ref="E9:Q9" si="7">COUNTIFS(D12:D1000,1,E12:E1000,"")</f>
        <v>0</v>
      </c>
      <c r="F9" s="20">
        <f t="shared" si="7"/>
        <v>2</v>
      </c>
      <c r="G9" s="20">
        <f t="shared" si="7"/>
        <v>12</v>
      </c>
      <c r="H9" s="20">
        <f t="shared" si="7"/>
        <v>8</v>
      </c>
      <c r="I9" s="20">
        <f t="shared" si="7"/>
        <v>16</v>
      </c>
      <c r="J9" s="20">
        <f t="shared" si="7"/>
        <v>5</v>
      </c>
      <c r="K9" s="20">
        <f t="shared" si="7"/>
        <v>9</v>
      </c>
      <c r="L9" s="20">
        <f t="shared" si="7"/>
        <v>3</v>
      </c>
      <c r="M9" s="20">
        <f t="shared" si="7"/>
        <v>8</v>
      </c>
      <c r="N9" s="20">
        <f t="shared" si="7"/>
        <v>17</v>
      </c>
      <c r="O9" s="20">
        <f t="shared" si="7"/>
        <v>9</v>
      </c>
      <c r="P9" s="20">
        <f t="shared" si="7"/>
        <v>8</v>
      </c>
      <c r="Q9" s="20">
        <f t="shared" si="7"/>
        <v>9</v>
      </c>
      <c r="R9" s="17"/>
      <c r="S9" t="s">
        <v>2320</v>
      </c>
      <c r="T9">
        <v>3</v>
      </c>
      <c r="U9">
        <f t="shared" ref="U9:U17" si="8">(COUNTIF($R$12:$R$480,T9))</f>
        <v>2</v>
      </c>
    </row>
    <row r="10" spans="1:24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10</v>
      </c>
      <c r="E10" s="20">
        <f t="shared" ref="E10:Q10" si="9">COUNTIFS(E12:E1000,1,D12:D1000,"")</f>
        <v>12</v>
      </c>
      <c r="F10" s="20">
        <f t="shared" si="9"/>
        <v>8</v>
      </c>
      <c r="G10" s="20">
        <f t="shared" si="9"/>
        <v>10</v>
      </c>
      <c r="H10" s="20">
        <f t="shared" si="9"/>
        <v>18</v>
      </c>
      <c r="I10" s="20">
        <f t="shared" si="9"/>
        <v>2</v>
      </c>
      <c r="J10" s="20">
        <f t="shared" si="9"/>
        <v>10</v>
      </c>
      <c r="K10" s="20">
        <f t="shared" si="9"/>
        <v>7</v>
      </c>
      <c r="L10" s="20">
        <f t="shared" si="9"/>
        <v>4</v>
      </c>
      <c r="M10" s="20">
        <f t="shared" si="9"/>
        <v>11</v>
      </c>
      <c r="N10" s="20">
        <f t="shared" si="9"/>
        <v>10</v>
      </c>
      <c r="O10" s="20">
        <f t="shared" si="9"/>
        <v>6</v>
      </c>
      <c r="P10" s="20">
        <f t="shared" si="9"/>
        <v>3</v>
      </c>
      <c r="Q10" s="20">
        <f t="shared" si="9"/>
        <v>1</v>
      </c>
      <c r="R10" s="17"/>
      <c r="S10" t="s">
        <v>2321</v>
      </c>
      <c r="T10">
        <v>4</v>
      </c>
      <c r="U10">
        <f t="shared" si="8"/>
        <v>4</v>
      </c>
    </row>
    <row r="11" spans="1:24" ht="16.5" customHeight="1" x14ac:dyDescent="0.25">
      <c r="A11" s="82"/>
      <c r="B11" s="17" t="s">
        <v>2337</v>
      </c>
      <c r="C11" s="20">
        <f>C2</f>
        <v>11</v>
      </c>
      <c r="D11" s="20">
        <f>COUNTIFS(D12:D1000,1,C12:C1000,1)</f>
        <v>9</v>
      </c>
      <c r="E11" s="20">
        <f t="shared" ref="E11:Q11" si="10">COUNTIFS(E12:E1000,1,D12:D1000,1)</f>
        <v>19</v>
      </c>
      <c r="F11" s="20">
        <f t="shared" si="10"/>
        <v>29</v>
      </c>
      <c r="G11" s="20">
        <f t="shared" si="10"/>
        <v>25</v>
      </c>
      <c r="H11" s="20">
        <f t="shared" si="10"/>
        <v>27</v>
      </c>
      <c r="I11" s="20">
        <f t="shared" si="10"/>
        <v>29</v>
      </c>
      <c r="J11" s="20">
        <f t="shared" si="10"/>
        <v>26</v>
      </c>
      <c r="K11" s="20">
        <f t="shared" si="10"/>
        <v>27</v>
      </c>
      <c r="L11" s="20">
        <f t="shared" si="10"/>
        <v>31</v>
      </c>
      <c r="M11" s="20">
        <f t="shared" si="10"/>
        <v>27</v>
      </c>
      <c r="N11" s="20">
        <f t="shared" si="10"/>
        <v>21</v>
      </c>
      <c r="O11" s="20">
        <f t="shared" si="10"/>
        <v>22</v>
      </c>
      <c r="P11" s="20">
        <f t="shared" si="10"/>
        <v>20</v>
      </c>
      <c r="Q11" s="20">
        <f t="shared" si="10"/>
        <v>14</v>
      </c>
      <c r="R11" s="17"/>
      <c r="S11" t="s">
        <v>2322</v>
      </c>
      <c r="T11">
        <v>5</v>
      </c>
      <c r="U11">
        <f t="shared" si="8"/>
        <v>3</v>
      </c>
    </row>
    <row r="12" spans="1:24" x14ac:dyDescent="0.25">
      <c r="B12" s="6" t="s">
        <v>1083</v>
      </c>
      <c r="C12" s="10"/>
      <c r="D12" s="10"/>
      <c r="E12" s="10"/>
      <c r="F12" s="10"/>
      <c r="G12" s="10"/>
      <c r="H12" s="10"/>
      <c r="I12" s="10">
        <v>1</v>
      </c>
      <c r="J12" s="10">
        <v>1</v>
      </c>
      <c r="K12" s="10">
        <v>1</v>
      </c>
      <c r="L12" s="10">
        <v>1</v>
      </c>
      <c r="M12" s="10">
        <v>1</v>
      </c>
      <c r="N12" s="10">
        <v>1</v>
      </c>
      <c r="O12" s="10"/>
      <c r="P12" s="10"/>
      <c r="Q12" s="10"/>
      <c r="R12" s="10">
        <v>6</v>
      </c>
      <c r="S12" t="s">
        <v>2323</v>
      </c>
      <c r="T12">
        <v>6</v>
      </c>
      <c r="U12">
        <f t="shared" si="8"/>
        <v>3</v>
      </c>
    </row>
    <row r="13" spans="1:24" x14ac:dyDescent="0.25">
      <c r="B13" s="6" t="s">
        <v>418</v>
      </c>
      <c r="C13" s="10"/>
      <c r="D13" s="10"/>
      <c r="E13" s="10">
        <v>1</v>
      </c>
      <c r="F13" s="10">
        <v>1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>
        <v>2</v>
      </c>
      <c r="S13" t="s">
        <v>2325</v>
      </c>
      <c r="T13">
        <v>7</v>
      </c>
      <c r="U13">
        <f t="shared" si="8"/>
        <v>3</v>
      </c>
    </row>
    <row r="14" spans="1:24" x14ac:dyDescent="0.25">
      <c r="B14" s="6" t="s">
        <v>412</v>
      </c>
      <c r="C14" s="10"/>
      <c r="D14" s="10"/>
      <c r="E14" s="10">
        <v>1</v>
      </c>
      <c r="F14" s="10">
        <v>1</v>
      </c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>
        <v>2</v>
      </c>
      <c r="S14" t="s">
        <v>2326</v>
      </c>
      <c r="T14">
        <v>8</v>
      </c>
      <c r="U14">
        <f t="shared" si="8"/>
        <v>2</v>
      </c>
    </row>
    <row r="15" spans="1:24" x14ac:dyDescent="0.25">
      <c r="B15" s="6" t="s">
        <v>2149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>
        <v>1</v>
      </c>
      <c r="Q15" s="10"/>
      <c r="R15" s="10">
        <v>1</v>
      </c>
      <c r="S15" t="s">
        <v>2327</v>
      </c>
      <c r="T15">
        <v>9</v>
      </c>
      <c r="U15">
        <f t="shared" si="8"/>
        <v>2</v>
      </c>
    </row>
    <row r="16" spans="1:24" x14ac:dyDescent="0.25">
      <c r="B16" s="6" t="s">
        <v>742</v>
      </c>
      <c r="C16" s="10"/>
      <c r="D16" s="10"/>
      <c r="E16" s="10"/>
      <c r="F16" s="10"/>
      <c r="G16" s="10">
        <v>1</v>
      </c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6</v>
      </c>
    </row>
    <row r="17" spans="2:21" x14ac:dyDescent="0.25">
      <c r="B17" s="6" t="s">
        <v>743</v>
      </c>
      <c r="C17" s="10"/>
      <c r="D17" s="10"/>
      <c r="E17" s="10"/>
      <c r="F17" s="10"/>
      <c r="G17" s="10">
        <v>1</v>
      </c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>
        <v>1</v>
      </c>
      <c r="S17" t="s">
        <v>2328</v>
      </c>
      <c r="T17">
        <v>11</v>
      </c>
      <c r="U17">
        <f t="shared" si="8"/>
        <v>2</v>
      </c>
    </row>
    <row r="18" spans="2:21" x14ac:dyDescent="0.25">
      <c r="B18" s="6" t="s">
        <v>746</v>
      </c>
      <c r="C18" s="10"/>
      <c r="D18" s="10"/>
      <c r="E18" s="10"/>
      <c r="F18" s="10"/>
      <c r="G18" s="10">
        <v>1</v>
      </c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9</v>
      </c>
    </row>
    <row r="19" spans="2:21" x14ac:dyDescent="0.25">
      <c r="B19" s="6" t="s">
        <v>2150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>
        <v>1</v>
      </c>
      <c r="Q19" s="10"/>
      <c r="R19" s="10">
        <v>1</v>
      </c>
    </row>
    <row r="20" spans="2:21" x14ac:dyDescent="0.25">
      <c r="B20" s="6" t="s">
        <v>1361</v>
      </c>
      <c r="C20" s="10"/>
      <c r="D20" s="10"/>
      <c r="E20" s="10"/>
      <c r="F20" s="10"/>
      <c r="G20" s="10"/>
      <c r="H20" s="10"/>
      <c r="I20" s="10"/>
      <c r="J20" s="10"/>
      <c r="K20" s="10">
        <v>1</v>
      </c>
      <c r="L20" s="10">
        <v>1</v>
      </c>
      <c r="M20" s="10">
        <v>1</v>
      </c>
      <c r="N20" s="10">
        <v>1</v>
      </c>
      <c r="O20" s="10">
        <v>1</v>
      </c>
      <c r="P20" s="10">
        <v>1</v>
      </c>
      <c r="Q20" s="10">
        <v>1</v>
      </c>
      <c r="R20" s="10">
        <v>7</v>
      </c>
    </row>
    <row r="21" spans="2:21" x14ac:dyDescent="0.25">
      <c r="B21" s="6" t="s">
        <v>2151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>
        <v>1</v>
      </c>
      <c r="Q21" s="10">
        <v>1</v>
      </c>
      <c r="R21" s="10">
        <v>2</v>
      </c>
    </row>
    <row r="22" spans="2:21" x14ac:dyDescent="0.25">
      <c r="B22" s="6" t="s">
        <v>1668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>
        <v>1</v>
      </c>
      <c r="N22" s="10"/>
      <c r="O22" s="10"/>
      <c r="P22" s="10"/>
      <c r="Q22" s="10"/>
      <c r="R22" s="10">
        <v>1</v>
      </c>
    </row>
    <row r="23" spans="2:21" x14ac:dyDescent="0.25">
      <c r="B23" s="6" t="s">
        <v>1229</v>
      </c>
      <c r="C23" s="10"/>
      <c r="D23" s="10"/>
      <c r="E23" s="10"/>
      <c r="F23" s="10"/>
      <c r="G23" s="10"/>
      <c r="H23" s="10"/>
      <c r="I23" s="10"/>
      <c r="J23" s="10">
        <v>1</v>
      </c>
      <c r="K23" s="10">
        <v>1</v>
      </c>
      <c r="L23" s="10">
        <v>1</v>
      </c>
      <c r="M23" s="10">
        <v>1</v>
      </c>
      <c r="N23" s="10"/>
      <c r="O23" s="10"/>
      <c r="P23" s="10"/>
      <c r="Q23" s="10"/>
      <c r="R23" s="10">
        <v>4</v>
      </c>
    </row>
    <row r="24" spans="2:21" x14ac:dyDescent="0.25">
      <c r="B24" s="6" t="s">
        <v>1522</v>
      </c>
      <c r="C24" s="10"/>
      <c r="D24" s="10"/>
      <c r="E24" s="10"/>
      <c r="F24" s="10"/>
      <c r="G24" s="10"/>
      <c r="H24" s="10"/>
      <c r="I24" s="10"/>
      <c r="J24" s="10"/>
      <c r="K24" s="10"/>
      <c r="L24" s="10">
        <v>1</v>
      </c>
      <c r="M24" s="10"/>
      <c r="N24" s="10"/>
      <c r="O24" s="10"/>
      <c r="P24" s="10"/>
      <c r="Q24" s="10"/>
      <c r="R24" s="10">
        <v>1</v>
      </c>
    </row>
    <row r="25" spans="2:21" x14ac:dyDescent="0.25">
      <c r="B25" s="6" t="s">
        <v>115</v>
      </c>
      <c r="C25" s="10">
        <v>1</v>
      </c>
      <c r="D25" s="10">
        <v>1</v>
      </c>
      <c r="E25" s="10">
        <v>1</v>
      </c>
      <c r="F25" s="10">
        <v>1</v>
      </c>
      <c r="G25" s="10"/>
      <c r="H25" s="10"/>
      <c r="I25" s="10"/>
      <c r="J25" s="10"/>
      <c r="K25" s="10"/>
      <c r="L25" s="10"/>
      <c r="M25" s="10"/>
      <c r="N25" s="10">
        <v>1</v>
      </c>
      <c r="O25" s="10">
        <v>1</v>
      </c>
      <c r="P25" s="10">
        <v>1</v>
      </c>
      <c r="Q25" s="10">
        <v>1</v>
      </c>
      <c r="R25" s="10">
        <v>8</v>
      </c>
    </row>
    <row r="26" spans="2:21" x14ac:dyDescent="0.25">
      <c r="B26" s="6" t="s">
        <v>411</v>
      </c>
      <c r="C26" s="10"/>
      <c r="D26" s="10"/>
      <c r="E26" s="10">
        <v>1</v>
      </c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0">
        <v>1</v>
      </c>
      <c r="P26" s="10">
        <v>1</v>
      </c>
      <c r="Q26" s="10"/>
      <c r="R26" s="10">
        <v>12</v>
      </c>
    </row>
    <row r="27" spans="2:21" x14ac:dyDescent="0.25">
      <c r="B27" s="6" t="s">
        <v>116</v>
      </c>
      <c r="C27" s="10">
        <v>1</v>
      </c>
      <c r="D27" s="10">
        <v>1</v>
      </c>
      <c r="E27" s="10">
        <v>1</v>
      </c>
      <c r="F27" s="10">
        <v>1</v>
      </c>
      <c r="G27" s="10">
        <v>1</v>
      </c>
      <c r="H27" s="10">
        <v>1</v>
      </c>
      <c r="I27" s="10">
        <v>1</v>
      </c>
      <c r="J27" s="10">
        <v>1</v>
      </c>
      <c r="K27" s="10">
        <v>1</v>
      </c>
      <c r="L27" s="10">
        <v>1</v>
      </c>
      <c r="M27" s="10">
        <v>1</v>
      </c>
      <c r="N27" s="10">
        <v>1</v>
      </c>
      <c r="O27" s="10">
        <v>1</v>
      </c>
      <c r="P27" s="10">
        <v>1</v>
      </c>
      <c r="Q27" s="10">
        <v>1</v>
      </c>
      <c r="R27" s="10">
        <v>15</v>
      </c>
    </row>
    <row r="28" spans="2:21" x14ac:dyDescent="0.25">
      <c r="B28" s="6" t="s">
        <v>409</v>
      </c>
      <c r="C28" s="10"/>
      <c r="D28" s="10"/>
      <c r="E28" s="10">
        <v>1</v>
      </c>
      <c r="F28" s="10">
        <v>1</v>
      </c>
      <c r="G28" s="10">
        <v>1</v>
      </c>
      <c r="H28" s="10">
        <v>1</v>
      </c>
      <c r="I28" s="10">
        <v>1</v>
      </c>
      <c r="J28" s="10">
        <v>1</v>
      </c>
      <c r="K28" s="10">
        <v>1</v>
      </c>
      <c r="L28" s="10">
        <v>1</v>
      </c>
      <c r="M28" s="10">
        <v>1</v>
      </c>
      <c r="N28" s="10">
        <v>1</v>
      </c>
      <c r="O28" s="10">
        <v>1</v>
      </c>
      <c r="P28" s="10">
        <v>1</v>
      </c>
      <c r="Q28" s="10">
        <v>1</v>
      </c>
      <c r="R28" s="10">
        <v>13</v>
      </c>
    </row>
    <row r="29" spans="2:21" x14ac:dyDescent="0.25">
      <c r="B29" s="6" t="s">
        <v>309</v>
      </c>
      <c r="C29" s="10"/>
      <c r="D29" s="10">
        <v>1</v>
      </c>
      <c r="E29" s="10">
        <v>1</v>
      </c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/>
      <c r="O29" s="10"/>
      <c r="P29" s="10"/>
      <c r="Q29" s="10"/>
      <c r="R29" s="10">
        <v>10</v>
      </c>
    </row>
    <row r="30" spans="2:21" x14ac:dyDescent="0.25">
      <c r="B30" s="6" t="s">
        <v>565</v>
      </c>
      <c r="C30" s="10"/>
      <c r="D30" s="10"/>
      <c r="E30" s="10"/>
      <c r="F30" s="10">
        <v>1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>
        <v>1</v>
      </c>
    </row>
    <row r="31" spans="2:21" x14ac:dyDescent="0.25">
      <c r="B31" s="6" t="s">
        <v>1862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>
        <v>1</v>
      </c>
      <c r="O31" s="10"/>
      <c r="P31" s="10"/>
      <c r="Q31" s="10"/>
      <c r="R31" s="10">
        <v>1</v>
      </c>
    </row>
    <row r="32" spans="2:21" x14ac:dyDescent="0.25">
      <c r="B32" s="6" t="s">
        <v>1667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>
        <v>1</v>
      </c>
      <c r="N32" s="10"/>
      <c r="O32" s="10"/>
      <c r="P32" s="10"/>
      <c r="Q32" s="10"/>
      <c r="R32" s="10">
        <v>1</v>
      </c>
    </row>
    <row r="33" spans="2:18" x14ac:dyDescent="0.25">
      <c r="B33" s="6" t="s">
        <v>910</v>
      </c>
      <c r="C33" s="10"/>
      <c r="D33" s="10"/>
      <c r="E33" s="10"/>
      <c r="F33" s="10"/>
      <c r="G33" s="10"/>
      <c r="H33" s="10">
        <v>1</v>
      </c>
      <c r="I33" s="10">
        <v>1</v>
      </c>
      <c r="J33" s="10"/>
      <c r="K33" s="10"/>
      <c r="L33" s="10"/>
      <c r="M33" s="10"/>
      <c r="N33" s="10"/>
      <c r="O33" s="10"/>
      <c r="P33" s="10"/>
      <c r="Q33" s="10"/>
      <c r="R33" s="10">
        <v>2</v>
      </c>
    </row>
    <row r="34" spans="2:18" x14ac:dyDescent="0.25">
      <c r="B34" s="6" t="s">
        <v>1227</v>
      </c>
      <c r="C34" s="10"/>
      <c r="D34" s="10"/>
      <c r="E34" s="10"/>
      <c r="F34" s="10"/>
      <c r="G34" s="10"/>
      <c r="H34" s="10"/>
      <c r="I34" s="10"/>
      <c r="J34" s="10">
        <v>1</v>
      </c>
      <c r="K34" s="10">
        <v>1</v>
      </c>
      <c r="L34" s="10">
        <v>1</v>
      </c>
      <c r="M34" s="10">
        <v>1</v>
      </c>
      <c r="N34" s="10"/>
      <c r="O34" s="10"/>
      <c r="P34" s="10"/>
      <c r="Q34" s="10"/>
      <c r="R34" s="10">
        <v>4</v>
      </c>
    </row>
    <row r="35" spans="2:18" x14ac:dyDescent="0.25">
      <c r="B35" s="6" t="s">
        <v>413</v>
      </c>
      <c r="C35" s="10"/>
      <c r="D35" s="10"/>
      <c r="E35" s="10">
        <v>1</v>
      </c>
      <c r="F35" s="10">
        <v>1</v>
      </c>
      <c r="G35" s="10">
        <v>1</v>
      </c>
      <c r="H35" s="10">
        <v>1</v>
      </c>
      <c r="I35" s="10">
        <v>1</v>
      </c>
      <c r="J35" s="10">
        <v>1</v>
      </c>
      <c r="K35" s="10">
        <v>1</v>
      </c>
      <c r="L35" s="10">
        <v>1</v>
      </c>
      <c r="M35" s="10">
        <v>1</v>
      </c>
      <c r="N35" s="10"/>
      <c r="O35" s="10"/>
      <c r="P35" s="10"/>
      <c r="Q35" s="10"/>
      <c r="R35" s="10">
        <v>9</v>
      </c>
    </row>
    <row r="36" spans="2:18" x14ac:dyDescent="0.25">
      <c r="B36" s="6" t="s">
        <v>905</v>
      </c>
      <c r="C36" s="10"/>
      <c r="D36" s="10"/>
      <c r="E36" s="10"/>
      <c r="F36" s="10"/>
      <c r="G36" s="10"/>
      <c r="H36" s="10">
        <v>1</v>
      </c>
      <c r="I36" s="10"/>
      <c r="J36" s="10"/>
      <c r="K36" s="10"/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739</v>
      </c>
      <c r="C37" s="10"/>
      <c r="D37" s="10"/>
      <c r="E37" s="10"/>
      <c r="F37" s="10"/>
      <c r="G37" s="10">
        <v>1</v>
      </c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909</v>
      </c>
      <c r="C38" s="10"/>
      <c r="D38" s="10"/>
      <c r="E38" s="10"/>
      <c r="F38" s="10"/>
      <c r="G38" s="10"/>
      <c r="H38" s="10">
        <v>1</v>
      </c>
      <c r="I38" s="10"/>
      <c r="J38" s="10"/>
      <c r="K38" s="10"/>
      <c r="L38" s="10"/>
      <c r="M38" s="10"/>
      <c r="N38" s="10"/>
      <c r="O38" s="10"/>
      <c r="P38" s="10"/>
      <c r="Q38" s="10"/>
      <c r="R38" s="10">
        <v>1</v>
      </c>
    </row>
    <row r="39" spans="2:18" x14ac:dyDescent="0.25">
      <c r="B39" s="6" t="s">
        <v>904</v>
      </c>
      <c r="C39" s="10"/>
      <c r="D39" s="10"/>
      <c r="E39" s="10"/>
      <c r="F39" s="10"/>
      <c r="G39" s="10"/>
      <c r="H39" s="10">
        <v>1</v>
      </c>
      <c r="I39" s="10"/>
      <c r="J39" s="10"/>
      <c r="K39" s="10"/>
      <c r="L39" s="10"/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410</v>
      </c>
      <c r="C40" s="10"/>
      <c r="D40" s="10"/>
      <c r="E40" s="10">
        <v>1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1224</v>
      </c>
      <c r="C41" s="10"/>
      <c r="D41" s="10"/>
      <c r="E41" s="10"/>
      <c r="F41" s="10"/>
      <c r="G41" s="10"/>
      <c r="H41" s="10"/>
      <c r="I41" s="10"/>
      <c r="J41" s="10">
        <v>1</v>
      </c>
      <c r="K41" s="10"/>
      <c r="L41" s="10"/>
      <c r="M41" s="10"/>
      <c r="N41" s="10"/>
      <c r="O41" s="10"/>
      <c r="P41" s="10"/>
      <c r="Q41" s="10"/>
      <c r="R41" s="10">
        <v>1</v>
      </c>
    </row>
    <row r="42" spans="2:18" x14ac:dyDescent="0.25">
      <c r="B42" s="6" t="s">
        <v>745</v>
      </c>
      <c r="C42" s="10"/>
      <c r="D42" s="10"/>
      <c r="E42" s="10"/>
      <c r="F42" s="10"/>
      <c r="G42" s="10">
        <v>1</v>
      </c>
      <c r="H42" s="10">
        <v>1</v>
      </c>
      <c r="I42" s="10"/>
      <c r="J42" s="10"/>
      <c r="K42" s="10"/>
      <c r="L42" s="10"/>
      <c r="M42" s="10"/>
      <c r="N42" s="10"/>
      <c r="O42" s="10"/>
      <c r="P42" s="10"/>
      <c r="Q42" s="10"/>
      <c r="R42" s="10">
        <v>2</v>
      </c>
    </row>
    <row r="43" spans="2:18" x14ac:dyDescent="0.25">
      <c r="B43" s="6" t="s">
        <v>914</v>
      </c>
      <c r="C43" s="10"/>
      <c r="D43" s="10"/>
      <c r="E43" s="10"/>
      <c r="F43" s="10"/>
      <c r="G43" s="10"/>
      <c r="H43" s="10">
        <v>1</v>
      </c>
      <c r="I43" s="10">
        <v>1</v>
      </c>
      <c r="J43" s="10"/>
      <c r="K43" s="10"/>
      <c r="L43" s="10"/>
      <c r="M43" s="10"/>
      <c r="N43" s="10"/>
      <c r="O43" s="10"/>
      <c r="P43" s="10"/>
      <c r="Q43" s="10"/>
      <c r="R43" s="10">
        <v>2</v>
      </c>
    </row>
    <row r="44" spans="2:18" x14ac:dyDescent="0.25">
      <c r="B44" s="6" t="s">
        <v>1521</v>
      </c>
      <c r="C44" s="10"/>
      <c r="D44" s="10"/>
      <c r="E44" s="10"/>
      <c r="F44" s="10"/>
      <c r="G44" s="10"/>
      <c r="H44" s="10"/>
      <c r="I44" s="10"/>
      <c r="J44" s="10"/>
      <c r="K44" s="10"/>
      <c r="L44" s="10">
        <v>1</v>
      </c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740</v>
      </c>
      <c r="C45" s="10"/>
      <c r="D45" s="10"/>
      <c r="E45" s="10"/>
      <c r="F45" s="10"/>
      <c r="G45" s="10">
        <v>1</v>
      </c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>
        <v>1</v>
      </c>
    </row>
    <row r="46" spans="2:18" x14ac:dyDescent="0.25">
      <c r="B46" s="6" t="s">
        <v>901</v>
      </c>
      <c r="C46" s="10"/>
      <c r="D46" s="10"/>
      <c r="E46" s="10"/>
      <c r="F46" s="10"/>
      <c r="G46" s="10"/>
      <c r="H46" s="10">
        <v>1</v>
      </c>
      <c r="I46" s="10"/>
      <c r="J46" s="10"/>
      <c r="K46" s="10"/>
      <c r="L46" s="10"/>
      <c r="M46" s="10"/>
      <c r="N46" s="10"/>
      <c r="O46" s="10"/>
      <c r="P46" s="10"/>
      <c r="Q46" s="10"/>
      <c r="R46" s="10">
        <v>1</v>
      </c>
    </row>
    <row r="47" spans="2:18" x14ac:dyDescent="0.25">
      <c r="B47" s="6" t="s">
        <v>2016</v>
      </c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>
        <v>1</v>
      </c>
      <c r="P47" s="10"/>
      <c r="Q47" s="10"/>
      <c r="R47" s="10">
        <v>1</v>
      </c>
    </row>
    <row r="48" spans="2:18" x14ac:dyDescent="0.25">
      <c r="B48" s="6" t="s">
        <v>114</v>
      </c>
      <c r="C48" s="10">
        <v>1</v>
      </c>
      <c r="D48" s="10">
        <v>1</v>
      </c>
      <c r="E48" s="10">
        <v>1</v>
      </c>
      <c r="F48" s="10">
        <v>1</v>
      </c>
      <c r="G48" s="10">
        <v>1</v>
      </c>
      <c r="H48" s="10">
        <v>1</v>
      </c>
      <c r="I48" s="10">
        <v>1</v>
      </c>
      <c r="J48" s="10"/>
      <c r="K48" s="10"/>
      <c r="L48" s="10"/>
      <c r="M48" s="10"/>
      <c r="N48" s="10"/>
      <c r="O48" s="10"/>
      <c r="P48" s="10"/>
      <c r="Q48" s="10"/>
      <c r="R48" s="10">
        <v>7</v>
      </c>
    </row>
    <row r="49" spans="2:18" x14ac:dyDescent="0.25">
      <c r="B49" s="6" t="s">
        <v>567</v>
      </c>
      <c r="C49" s="10"/>
      <c r="D49" s="10"/>
      <c r="E49" s="10"/>
      <c r="F49" s="10">
        <v>1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>
        <v>1</v>
      </c>
    </row>
    <row r="50" spans="2:18" x14ac:dyDescent="0.25">
      <c r="B50" s="6" t="s">
        <v>113</v>
      </c>
      <c r="C50" s="10">
        <v>1</v>
      </c>
      <c r="D50" s="10">
        <v>1</v>
      </c>
      <c r="E50" s="10">
        <v>1</v>
      </c>
      <c r="F50" s="10">
        <v>1</v>
      </c>
      <c r="G50" s="10">
        <v>1</v>
      </c>
      <c r="H50" s="10">
        <v>1</v>
      </c>
      <c r="I50" s="10">
        <v>1</v>
      </c>
      <c r="J50" s="10">
        <v>1</v>
      </c>
      <c r="K50" s="10">
        <v>1</v>
      </c>
      <c r="L50" s="10">
        <v>1</v>
      </c>
      <c r="M50" s="10">
        <v>1</v>
      </c>
      <c r="N50" s="10">
        <v>1</v>
      </c>
      <c r="O50" s="10">
        <v>1</v>
      </c>
      <c r="P50" s="10">
        <v>1</v>
      </c>
      <c r="Q50" s="10">
        <v>1</v>
      </c>
      <c r="R50" s="10">
        <v>15</v>
      </c>
    </row>
    <row r="51" spans="2:18" x14ac:dyDescent="0.25">
      <c r="B51" s="6" t="s">
        <v>1861</v>
      </c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>
        <v>1</v>
      </c>
      <c r="O51" s="10">
        <v>1</v>
      </c>
      <c r="P51" s="10">
        <v>1</v>
      </c>
      <c r="Q51" s="10">
        <v>1</v>
      </c>
      <c r="R51" s="10">
        <v>4</v>
      </c>
    </row>
    <row r="52" spans="2:18" x14ac:dyDescent="0.25">
      <c r="B52" s="6" t="s">
        <v>310</v>
      </c>
      <c r="C52" s="10"/>
      <c r="D52" s="10">
        <v>1</v>
      </c>
      <c r="E52" s="10">
        <v>1</v>
      </c>
      <c r="F52" s="10">
        <v>1</v>
      </c>
      <c r="G52" s="10">
        <v>1</v>
      </c>
      <c r="H52" s="10">
        <v>1</v>
      </c>
      <c r="I52" s="10">
        <v>1</v>
      </c>
      <c r="J52" s="10">
        <v>1</v>
      </c>
      <c r="K52" s="10">
        <v>1</v>
      </c>
      <c r="L52" s="10">
        <v>1</v>
      </c>
      <c r="M52" s="10"/>
      <c r="N52" s="10"/>
      <c r="O52" s="10"/>
      <c r="P52" s="10"/>
      <c r="Q52" s="10"/>
      <c r="R52" s="10">
        <v>9</v>
      </c>
    </row>
    <row r="53" spans="2:18" x14ac:dyDescent="0.25">
      <c r="B53" s="6" t="s">
        <v>1860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>
        <v>1</v>
      </c>
      <c r="O53" s="10"/>
      <c r="P53" s="10"/>
      <c r="Q53" s="10"/>
      <c r="R53" s="10">
        <v>1</v>
      </c>
    </row>
    <row r="54" spans="2:18" x14ac:dyDescent="0.25">
      <c r="B54" s="6" t="s">
        <v>907</v>
      </c>
      <c r="C54" s="10"/>
      <c r="D54" s="10"/>
      <c r="E54" s="10"/>
      <c r="F54" s="10"/>
      <c r="G54" s="10"/>
      <c r="H54" s="10">
        <v>1</v>
      </c>
      <c r="I54" s="10"/>
      <c r="J54" s="10"/>
      <c r="K54" s="10"/>
      <c r="L54" s="10"/>
      <c r="M54" s="10"/>
      <c r="N54" s="10"/>
      <c r="O54" s="10"/>
      <c r="P54" s="10"/>
      <c r="Q54" s="10"/>
      <c r="R54" s="10">
        <v>1</v>
      </c>
    </row>
    <row r="55" spans="2:18" x14ac:dyDescent="0.25">
      <c r="B55" s="6" t="s">
        <v>1858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913</v>
      </c>
      <c r="C56" s="10"/>
      <c r="D56" s="10"/>
      <c r="E56" s="10"/>
      <c r="F56" s="10"/>
      <c r="G56" s="10"/>
      <c r="H56" s="10">
        <v>1</v>
      </c>
      <c r="I56" s="10">
        <v>1</v>
      </c>
      <c r="J56" s="10">
        <v>1</v>
      </c>
      <c r="K56" s="10">
        <v>1</v>
      </c>
      <c r="L56" s="10"/>
      <c r="M56" s="10"/>
      <c r="N56" s="10"/>
      <c r="O56" s="10"/>
      <c r="P56" s="10"/>
      <c r="Q56" s="10"/>
      <c r="R56" s="10">
        <v>4</v>
      </c>
    </row>
    <row r="57" spans="2:18" x14ac:dyDescent="0.25">
      <c r="B57" s="6" t="s">
        <v>2017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>
        <v>1</v>
      </c>
      <c r="P57" s="10"/>
      <c r="Q57" s="10"/>
      <c r="R57" s="10">
        <v>1</v>
      </c>
    </row>
    <row r="58" spans="2:18" x14ac:dyDescent="0.25">
      <c r="B58" s="6" t="s">
        <v>912</v>
      </c>
      <c r="C58" s="10"/>
      <c r="D58" s="10"/>
      <c r="E58" s="10"/>
      <c r="F58" s="10"/>
      <c r="G58" s="10"/>
      <c r="H58" s="10">
        <v>1</v>
      </c>
      <c r="I58" s="10"/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2019</v>
      </c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>
        <v>1</v>
      </c>
      <c r="P59" s="10"/>
      <c r="Q59" s="10"/>
      <c r="R59" s="10">
        <v>1</v>
      </c>
    </row>
    <row r="60" spans="2:18" x14ac:dyDescent="0.25">
      <c r="B60" s="6" t="s">
        <v>308</v>
      </c>
      <c r="C60" s="10"/>
      <c r="D60" s="10">
        <v>1</v>
      </c>
      <c r="E60" s="10">
        <v>1</v>
      </c>
      <c r="F60" s="10">
        <v>1</v>
      </c>
      <c r="G60" s="10">
        <v>1</v>
      </c>
      <c r="H60" s="10">
        <v>1</v>
      </c>
      <c r="I60" s="10">
        <v>1</v>
      </c>
      <c r="J60" s="10">
        <v>1</v>
      </c>
      <c r="K60" s="10">
        <v>1</v>
      </c>
      <c r="L60" s="10">
        <v>1</v>
      </c>
      <c r="M60" s="10">
        <v>1</v>
      </c>
      <c r="N60" s="10">
        <v>1</v>
      </c>
      <c r="O60" s="10"/>
      <c r="P60" s="10"/>
      <c r="Q60" s="10"/>
      <c r="R60" s="10">
        <v>11</v>
      </c>
    </row>
    <row r="61" spans="2:18" x14ac:dyDescent="0.25">
      <c r="B61" s="6" t="s">
        <v>900</v>
      </c>
      <c r="C61" s="10"/>
      <c r="D61" s="10"/>
      <c r="E61" s="10"/>
      <c r="F61" s="10"/>
      <c r="G61" s="10"/>
      <c r="H61" s="10">
        <v>1</v>
      </c>
      <c r="I61" s="10"/>
      <c r="J61" s="10"/>
      <c r="K61" s="10"/>
      <c r="L61" s="10"/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2018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>
        <v>1</v>
      </c>
      <c r="P62" s="10"/>
      <c r="Q62" s="10"/>
      <c r="R62" s="10">
        <v>1</v>
      </c>
    </row>
    <row r="63" spans="2:18" x14ac:dyDescent="0.25">
      <c r="B63" s="6" t="s">
        <v>414</v>
      </c>
      <c r="C63" s="10"/>
      <c r="D63" s="10"/>
      <c r="E63" s="10">
        <v>1</v>
      </c>
      <c r="F63" s="10">
        <v>1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>
        <v>2</v>
      </c>
    </row>
    <row r="64" spans="2:18" x14ac:dyDescent="0.25">
      <c r="B64" s="6" t="s">
        <v>908</v>
      </c>
      <c r="C64" s="10"/>
      <c r="D64" s="10"/>
      <c r="E64" s="10"/>
      <c r="F64" s="10"/>
      <c r="G64" s="10"/>
      <c r="H64" s="10">
        <v>1</v>
      </c>
      <c r="I64" s="10"/>
      <c r="J64" s="10"/>
      <c r="K64" s="10"/>
      <c r="L64" s="10"/>
      <c r="M64" s="10"/>
      <c r="N64" s="10"/>
      <c r="O64" s="10"/>
      <c r="P64" s="10"/>
      <c r="Q64" s="10"/>
      <c r="R64" s="10">
        <v>1</v>
      </c>
    </row>
    <row r="65" spans="2:18" x14ac:dyDescent="0.25">
      <c r="B65" s="6" t="s">
        <v>1857</v>
      </c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>
        <v>1</v>
      </c>
      <c r="O65" s="10"/>
      <c r="P65" s="10"/>
      <c r="Q65" s="10"/>
      <c r="R65" s="10">
        <v>1</v>
      </c>
    </row>
    <row r="66" spans="2:18" x14ac:dyDescent="0.25">
      <c r="B66" s="6" t="s">
        <v>307</v>
      </c>
      <c r="C66" s="10"/>
      <c r="D66" s="10">
        <v>1</v>
      </c>
      <c r="E66" s="10">
        <v>1</v>
      </c>
      <c r="F66" s="10">
        <v>1</v>
      </c>
      <c r="G66" s="10">
        <v>1</v>
      </c>
      <c r="H66" s="10">
        <v>1</v>
      </c>
      <c r="I66" s="10">
        <v>1</v>
      </c>
      <c r="J66" s="10">
        <v>1</v>
      </c>
      <c r="K66" s="10">
        <v>1</v>
      </c>
      <c r="L66" s="10">
        <v>1</v>
      </c>
      <c r="M66" s="10">
        <v>1</v>
      </c>
      <c r="N66" s="10">
        <v>1</v>
      </c>
      <c r="O66" s="10">
        <v>1</v>
      </c>
      <c r="P66" s="10"/>
      <c r="Q66" s="10"/>
      <c r="R66" s="10">
        <v>12</v>
      </c>
    </row>
    <row r="67" spans="2:18" x14ac:dyDescent="0.25">
      <c r="B67" s="6" t="s">
        <v>119</v>
      </c>
      <c r="C67" s="10">
        <v>1</v>
      </c>
      <c r="D67" s="10">
        <v>1</v>
      </c>
      <c r="E67" s="10">
        <v>1</v>
      </c>
      <c r="F67" s="10">
        <v>1</v>
      </c>
      <c r="G67" s="10">
        <v>1</v>
      </c>
      <c r="H67" s="10">
        <v>1</v>
      </c>
      <c r="I67" s="10"/>
      <c r="J67" s="10"/>
      <c r="K67" s="10"/>
      <c r="L67" s="10"/>
      <c r="M67" s="10"/>
      <c r="N67" s="10"/>
      <c r="O67" s="10"/>
      <c r="P67" s="10"/>
      <c r="Q67" s="10"/>
      <c r="R67" s="10">
        <v>6</v>
      </c>
    </row>
    <row r="68" spans="2:18" x14ac:dyDescent="0.25">
      <c r="B68" s="6" t="s">
        <v>1669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>
        <v>1</v>
      </c>
      <c r="N68" s="10"/>
      <c r="O68" s="10"/>
      <c r="P68" s="10"/>
      <c r="Q68" s="10"/>
      <c r="R68" s="10">
        <v>1</v>
      </c>
    </row>
    <row r="69" spans="2:18" x14ac:dyDescent="0.25">
      <c r="B69" s="6" t="s">
        <v>118</v>
      </c>
      <c r="C69" s="10">
        <v>1</v>
      </c>
      <c r="D69" s="10">
        <v>1</v>
      </c>
      <c r="E69" s="10">
        <v>1</v>
      </c>
      <c r="F69" s="10">
        <v>1</v>
      </c>
      <c r="G69" s="10">
        <v>1</v>
      </c>
      <c r="H69" s="10">
        <v>1</v>
      </c>
      <c r="I69" s="10">
        <v>1</v>
      </c>
      <c r="J69" s="10">
        <v>1</v>
      </c>
      <c r="K69" s="10">
        <v>1</v>
      </c>
      <c r="L69" s="10">
        <v>1</v>
      </c>
      <c r="M69" s="10"/>
      <c r="N69" s="10"/>
      <c r="O69" s="10"/>
      <c r="P69" s="10"/>
      <c r="Q69" s="10"/>
      <c r="R69" s="10">
        <v>10</v>
      </c>
    </row>
    <row r="70" spans="2:18" x14ac:dyDescent="0.25">
      <c r="B70" s="6" t="s">
        <v>305</v>
      </c>
      <c r="C70" s="10"/>
      <c r="D70" s="10">
        <v>1</v>
      </c>
      <c r="E70" s="10">
        <v>1</v>
      </c>
      <c r="F70" s="10">
        <v>1</v>
      </c>
      <c r="G70" s="10">
        <v>1</v>
      </c>
      <c r="H70" s="10">
        <v>1</v>
      </c>
      <c r="I70" s="10">
        <v>1</v>
      </c>
      <c r="J70" s="10">
        <v>1</v>
      </c>
      <c r="K70" s="10">
        <v>1</v>
      </c>
      <c r="L70" s="10">
        <v>1</v>
      </c>
      <c r="M70" s="10">
        <v>1</v>
      </c>
      <c r="N70" s="10">
        <v>1</v>
      </c>
      <c r="O70" s="10">
        <v>1</v>
      </c>
      <c r="P70" s="10">
        <v>1</v>
      </c>
      <c r="Q70" s="10">
        <v>1</v>
      </c>
      <c r="R70" s="10">
        <v>14</v>
      </c>
    </row>
    <row r="71" spans="2:18" x14ac:dyDescent="0.25">
      <c r="B71" s="6" t="s">
        <v>911</v>
      </c>
      <c r="C71" s="10"/>
      <c r="D71" s="10"/>
      <c r="E71" s="10"/>
      <c r="F71" s="10"/>
      <c r="G71" s="10"/>
      <c r="H71" s="10">
        <v>1</v>
      </c>
      <c r="I71" s="10"/>
      <c r="J71" s="10"/>
      <c r="K71" s="10"/>
      <c r="L71" s="10"/>
      <c r="M71" s="10"/>
      <c r="N71" s="10"/>
      <c r="O71" s="10"/>
      <c r="P71" s="10"/>
      <c r="Q71" s="10"/>
      <c r="R71" s="10">
        <v>1</v>
      </c>
    </row>
    <row r="72" spans="2:18" x14ac:dyDescent="0.25">
      <c r="B72" s="6" t="s">
        <v>902</v>
      </c>
      <c r="C72" s="10"/>
      <c r="D72" s="10"/>
      <c r="E72" s="10"/>
      <c r="F72" s="10"/>
      <c r="G72" s="10"/>
      <c r="H72" s="10">
        <v>1</v>
      </c>
      <c r="I72" s="10"/>
      <c r="J72" s="10"/>
      <c r="K72" s="10"/>
      <c r="L72" s="10"/>
      <c r="M72" s="10"/>
      <c r="N72" s="10"/>
      <c r="O72" s="10"/>
      <c r="P72" s="10"/>
      <c r="Q72" s="10"/>
      <c r="R72" s="10">
        <v>1</v>
      </c>
    </row>
    <row r="73" spans="2:18" x14ac:dyDescent="0.25">
      <c r="B73" s="6" t="s">
        <v>1675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>
        <v>1</v>
      </c>
      <c r="N73" s="10"/>
      <c r="O73" s="10"/>
      <c r="P73" s="10"/>
      <c r="Q73" s="10"/>
      <c r="R73" s="10">
        <v>1</v>
      </c>
    </row>
    <row r="74" spans="2:18" x14ac:dyDescent="0.25">
      <c r="B74" s="6" t="s">
        <v>312</v>
      </c>
      <c r="C74" s="10"/>
      <c r="D74" s="10">
        <v>1</v>
      </c>
      <c r="E74" s="10">
        <v>1</v>
      </c>
      <c r="F74" s="10">
        <v>1</v>
      </c>
      <c r="G74" s="10">
        <v>1</v>
      </c>
      <c r="H74" s="10">
        <v>1</v>
      </c>
      <c r="I74" s="10">
        <v>1</v>
      </c>
      <c r="J74" s="10">
        <v>1</v>
      </c>
      <c r="K74" s="10">
        <v>1</v>
      </c>
      <c r="L74" s="10">
        <v>1</v>
      </c>
      <c r="M74" s="10">
        <v>1</v>
      </c>
      <c r="N74" s="10">
        <v>1</v>
      </c>
      <c r="O74" s="10">
        <v>1</v>
      </c>
      <c r="P74" s="10">
        <v>1</v>
      </c>
      <c r="Q74" s="10"/>
      <c r="R74" s="10">
        <v>13</v>
      </c>
    </row>
    <row r="75" spans="2:18" x14ac:dyDescent="0.25">
      <c r="B75" s="6" t="s">
        <v>110</v>
      </c>
      <c r="C75" s="10">
        <v>1</v>
      </c>
      <c r="D75" s="10">
        <v>1</v>
      </c>
      <c r="E75" s="10">
        <v>1</v>
      </c>
      <c r="F75" s="10">
        <v>1</v>
      </c>
      <c r="G75" s="10">
        <v>1</v>
      </c>
      <c r="H75" s="10">
        <v>1</v>
      </c>
      <c r="I75" s="10">
        <v>1</v>
      </c>
      <c r="J75" s="10">
        <v>1</v>
      </c>
      <c r="K75" s="10">
        <v>1</v>
      </c>
      <c r="L75" s="10">
        <v>1</v>
      </c>
      <c r="M75" s="10">
        <v>1</v>
      </c>
      <c r="N75" s="10">
        <v>1</v>
      </c>
      <c r="O75" s="10">
        <v>1</v>
      </c>
      <c r="P75" s="10">
        <v>1</v>
      </c>
      <c r="Q75" s="10">
        <v>1</v>
      </c>
      <c r="R75" s="10">
        <v>15</v>
      </c>
    </row>
    <row r="76" spans="2:18" x14ac:dyDescent="0.25">
      <c r="B76" s="6" t="s">
        <v>563</v>
      </c>
      <c r="C76" s="10"/>
      <c r="D76" s="10"/>
      <c r="E76" s="10"/>
      <c r="F76" s="10">
        <v>1</v>
      </c>
      <c r="G76" s="10">
        <v>1</v>
      </c>
      <c r="H76" s="10">
        <v>1</v>
      </c>
      <c r="I76" s="10">
        <v>1</v>
      </c>
      <c r="J76" s="10">
        <v>1</v>
      </c>
      <c r="K76" s="10">
        <v>1</v>
      </c>
      <c r="L76" s="10">
        <v>1</v>
      </c>
      <c r="M76" s="10">
        <v>1</v>
      </c>
      <c r="N76" s="10">
        <v>1</v>
      </c>
      <c r="O76" s="10">
        <v>1</v>
      </c>
      <c r="P76" s="10">
        <v>1</v>
      </c>
      <c r="Q76" s="10"/>
      <c r="R76" s="10">
        <v>11</v>
      </c>
    </row>
    <row r="77" spans="2:18" x14ac:dyDescent="0.25">
      <c r="B77" s="6" t="s">
        <v>1226</v>
      </c>
      <c r="C77" s="10"/>
      <c r="D77" s="10"/>
      <c r="E77" s="10"/>
      <c r="F77" s="10"/>
      <c r="G77" s="10"/>
      <c r="H77" s="10"/>
      <c r="I77" s="10"/>
      <c r="J77" s="10">
        <v>1</v>
      </c>
      <c r="K77" s="10"/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1359</v>
      </c>
      <c r="C78" s="10"/>
      <c r="D78" s="10"/>
      <c r="E78" s="10"/>
      <c r="F78" s="10"/>
      <c r="G78" s="10"/>
      <c r="H78" s="10"/>
      <c r="I78" s="10"/>
      <c r="J78" s="10"/>
      <c r="K78" s="10">
        <v>1</v>
      </c>
      <c r="L78" s="10">
        <v>1</v>
      </c>
      <c r="M78" s="10"/>
      <c r="N78" s="10"/>
      <c r="O78" s="10"/>
      <c r="P78" s="10"/>
      <c r="Q78" s="10"/>
      <c r="R78" s="10">
        <v>2</v>
      </c>
    </row>
    <row r="79" spans="2:18" x14ac:dyDescent="0.25">
      <c r="B79" s="6" t="s">
        <v>2020</v>
      </c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>
        <v>1</v>
      </c>
      <c r="P79" s="10">
        <v>1</v>
      </c>
      <c r="Q79" s="10"/>
      <c r="R79" s="10">
        <v>2</v>
      </c>
    </row>
    <row r="80" spans="2:18" x14ac:dyDescent="0.25">
      <c r="B80" s="6" t="s">
        <v>416</v>
      </c>
      <c r="C80" s="10"/>
      <c r="D80" s="10"/>
      <c r="E80" s="10">
        <v>1</v>
      </c>
      <c r="F80" s="10">
        <v>1</v>
      </c>
      <c r="G80" s="10">
        <v>1</v>
      </c>
      <c r="H80" s="10">
        <v>1</v>
      </c>
      <c r="I80" s="10">
        <v>1</v>
      </c>
      <c r="J80" s="10">
        <v>1</v>
      </c>
      <c r="K80" s="10"/>
      <c r="L80" s="10">
        <v>1</v>
      </c>
      <c r="M80" s="10">
        <v>1</v>
      </c>
      <c r="N80" s="10">
        <v>1</v>
      </c>
      <c r="O80" s="10">
        <v>1</v>
      </c>
      <c r="P80" s="10">
        <v>1</v>
      </c>
      <c r="Q80" s="10">
        <v>1</v>
      </c>
      <c r="R80" s="10">
        <v>12</v>
      </c>
    </row>
    <row r="81" spans="2:18" x14ac:dyDescent="0.25">
      <c r="B81" s="6" t="s">
        <v>1360</v>
      </c>
      <c r="C81" s="10"/>
      <c r="D81" s="10"/>
      <c r="E81" s="10"/>
      <c r="F81" s="10"/>
      <c r="G81" s="10"/>
      <c r="H81" s="10"/>
      <c r="I81" s="10"/>
      <c r="J81" s="10"/>
      <c r="K81" s="10">
        <v>1</v>
      </c>
      <c r="L81" s="10">
        <v>1</v>
      </c>
      <c r="M81" s="10">
        <v>1</v>
      </c>
      <c r="N81" s="10">
        <v>1</v>
      </c>
      <c r="O81" s="10">
        <v>1</v>
      </c>
      <c r="P81" s="10"/>
      <c r="Q81" s="10"/>
      <c r="R81" s="10">
        <v>5</v>
      </c>
    </row>
    <row r="82" spans="2:18" x14ac:dyDescent="0.25">
      <c r="B82" s="6" t="s">
        <v>420</v>
      </c>
      <c r="C82" s="10"/>
      <c r="D82" s="10"/>
      <c r="E82" s="10">
        <v>1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>
        <v>1</v>
      </c>
    </row>
    <row r="83" spans="2:18" x14ac:dyDescent="0.25">
      <c r="B83" s="6" t="s">
        <v>1356</v>
      </c>
      <c r="C83" s="10"/>
      <c r="D83" s="10"/>
      <c r="E83" s="10"/>
      <c r="F83" s="10"/>
      <c r="G83" s="10"/>
      <c r="H83" s="10"/>
      <c r="I83" s="10"/>
      <c r="J83" s="10"/>
      <c r="K83" s="10">
        <v>1</v>
      </c>
      <c r="L83" s="10">
        <v>1</v>
      </c>
      <c r="M83" s="10"/>
      <c r="N83" s="10">
        <v>1</v>
      </c>
      <c r="O83" s="10"/>
      <c r="P83" s="10"/>
      <c r="Q83" s="10"/>
      <c r="R83" s="10">
        <v>3</v>
      </c>
    </row>
    <row r="84" spans="2:18" x14ac:dyDescent="0.25">
      <c r="B84" s="6" t="s">
        <v>306</v>
      </c>
      <c r="C84" s="10"/>
      <c r="D84" s="10">
        <v>1</v>
      </c>
      <c r="E84" s="10">
        <v>1</v>
      </c>
      <c r="F84" s="10">
        <v>1</v>
      </c>
      <c r="G84" s="10">
        <v>1</v>
      </c>
      <c r="H84" s="10">
        <v>1</v>
      </c>
      <c r="I84" s="10">
        <v>1</v>
      </c>
      <c r="J84" s="10">
        <v>1</v>
      </c>
      <c r="K84" s="10">
        <v>1</v>
      </c>
      <c r="L84" s="10">
        <v>1</v>
      </c>
      <c r="M84" s="10">
        <v>1</v>
      </c>
      <c r="N84" s="10">
        <v>1</v>
      </c>
      <c r="O84" s="10">
        <v>1</v>
      </c>
      <c r="P84" s="10">
        <v>1</v>
      </c>
      <c r="Q84" s="10">
        <v>1</v>
      </c>
      <c r="R84" s="10">
        <v>14</v>
      </c>
    </row>
    <row r="85" spans="2:18" x14ac:dyDescent="0.25">
      <c r="B85" s="6" t="s">
        <v>111</v>
      </c>
      <c r="C85" s="10">
        <v>1</v>
      </c>
      <c r="D85" s="10">
        <v>1</v>
      </c>
      <c r="E85" s="10">
        <v>1</v>
      </c>
      <c r="F85" s="10">
        <v>1</v>
      </c>
      <c r="G85" s="10">
        <v>1</v>
      </c>
      <c r="H85" s="10">
        <v>1</v>
      </c>
      <c r="I85" s="10">
        <v>1</v>
      </c>
      <c r="J85" s="10">
        <v>1</v>
      </c>
      <c r="K85" s="10">
        <v>1</v>
      </c>
      <c r="L85" s="10">
        <v>1</v>
      </c>
      <c r="M85" s="10"/>
      <c r="N85" s="10"/>
      <c r="O85" s="10"/>
      <c r="P85" s="10"/>
      <c r="Q85" s="10"/>
      <c r="R85" s="10">
        <v>10</v>
      </c>
    </row>
    <row r="86" spans="2:18" x14ac:dyDescent="0.25">
      <c r="B86" s="6" t="s">
        <v>1672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>
        <v>1</v>
      </c>
      <c r="N86" s="10"/>
      <c r="O86" s="10"/>
      <c r="P86" s="10"/>
      <c r="Q86" s="10"/>
      <c r="R86" s="10">
        <v>1</v>
      </c>
    </row>
    <row r="87" spans="2:18" x14ac:dyDescent="0.25">
      <c r="B87" s="6" t="s">
        <v>311</v>
      </c>
      <c r="C87" s="10"/>
      <c r="D87" s="10">
        <v>1</v>
      </c>
      <c r="E87" s="10">
        <v>1</v>
      </c>
      <c r="F87" s="10">
        <v>1</v>
      </c>
      <c r="G87" s="10">
        <v>1</v>
      </c>
      <c r="H87" s="10">
        <v>1</v>
      </c>
      <c r="I87" s="10">
        <v>1</v>
      </c>
      <c r="J87" s="10">
        <v>1</v>
      </c>
      <c r="K87" s="10">
        <v>1</v>
      </c>
      <c r="L87" s="10">
        <v>1</v>
      </c>
      <c r="M87" s="10">
        <v>1</v>
      </c>
      <c r="N87" s="10"/>
      <c r="O87" s="10"/>
      <c r="P87" s="10"/>
      <c r="Q87" s="10"/>
      <c r="R87" s="10">
        <v>10</v>
      </c>
    </row>
    <row r="88" spans="2:18" x14ac:dyDescent="0.25">
      <c r="B88" s="6" t="s">
        <v>303</v>
      </c>
      <c r="C88" s="10"/>
      <c r="D88" s="10">
        <v>1</v>
      </c>
      <c r="E88" s="10">
        <v>1</v>
      </c>
      <c r="F88" s="10">
        <v>1</v>
      </c>
      <c r="G88" s="10">
        <v>1</v>
      </c>
      <c r="H88" s="10">
        <v>1</v>
      </c>
      <c r="I88" s="10">
        <v>1</v>
      </c>
      <c r="J88" s="10"/>
      <c r="K88" s="10"/>
      <c r="L88" s="10"/>
      <c r="M88" s="10"/>
      <c r="N88" s="10">
        <v>1</v>
      </c>
      <c r="O88" s="10">
        <v>1</v>
      </c>
      <c r="P88" s="10">
        <v>1</v>
      </c>
      <c r="Q88" s="10">
        <v>1</v>
      </c>
      <c r="R88" s="10">
        <v>10</v>
      </c>
    </row>
    <row r="89" spans="2:18" x14ac:dyDescent="0.25">
      <c r="B89" s="6" t="s">
        <v>1859</v>
      </c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>
        <v>1</v>
      </c>
      <c r="O89" s="10"/>
      <c r="P89" s="10"/>
      <c r="Q89" s="10"/>
      <c r="R89" s="10">
        <v>1</v>
      </c>
    </row>
    <row r="90" spans="2:18" x14ac:dyDescent="0.25">
      <c r="B90" s="6" t="s">
        <v>2220</v>
      </c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>
        <v>1</v>
      </c>
      <c r="R90" s="10">
        <v>1</v>
      </c>
    </row>
    <row r="91" spans="2:18" x14ac:dyDescent="0.25">
      <c r="B91" s="6" t="s">
        <v>417</v>
      </c>
      <c r="C91" s="10"/>
      <c r="D91" s="10"/>
      <c r="E91" s="10">
        <v>1</v>
      </c>
      <c r="F91" s="10">
        <v>1</v>
      </c>
      <c r="G91" s="10"/>
      <c r="H91" s="10">
        <v>1</v>
      </c>
      <c r="I91" s="10">
        <v>1</v>
      </c>
      <c r="J91" s="10">
        <v>1</v>
      </c>
      <c r="K91" s="10"/>
      <c r="L91" s="10">
        <v>1</v>
      </c>
      <c r="M91" s="10"/>
      <c r="N91" s="10"/>
      <c r="O91" s="10"/>
      <c r="P91" s="10"/>
      <c r="Q91" s="10"/>
      <c r="R91" s="10">
        <v>6</v>
      </c>
    </row>
    <row r="92" spans="2:18" x14ac:dyDescent="0.25">
      <c r="B92" s="6" t="s">
        <v>566</v>
      </c>
      <c r="C92" s="10"/>
      <c r="D92" s="10"/>
      <c r="E92" s="10"/>
      <c r="F92" s="10">
        <v>1</v>
      </c>
      <c r="G92" s="10"/>
      <c r="H92" s="10"/>
      <c r="I92" s="10"/>
      <c r="J92" s="10">
        <v>1</v>
      </c>
      <c r="K92" s="10"/>
      <c r="L92" s="10"/>
      <c r="M92" s="10"/>
      <c r="N92" s="10"/>
      <c r="O92" s="10"/>
      <c r="P92" s="10"/>
      <c r="Q92" s="10"/>
      <c r="R92" s="10">
        <v>2</v>
      </c>
    </row>
    <row r="93" spans="2:18" x14ac:dyDescent="0.25">
      <c r="B93" s="6" t="s">
        <v>1225</v>
      </c>
      <c r="C93" s="10"/>
      <c r="D93" s="10"/>
      <c r="E93" s="10"/>
      <c r="F93" s="10"/>
      <c r="G93" s="10"/>
      <c r="H93" s="10"/>
      <c r="I93" s="10"/>
      <c r="J93" s="10">
        <v>1</v>
      </c>
      <c r="K93" s="10"/>
      <c r="L93" s="10"/>
      <c r="M93" s="10"/>
      <c r="N93" s="10"/>
      <c r="O93" s="10"/>
      <c r="P93" s="10"/>
      <c r="Q93" s="10"/>
      <c r="R93" s="10">
        <v>1</v>
      </c>
    </row>
    <row r="94" spans="2:18" x14ac:dyDescent="0.25">
      <c r="B94" s="6" t="s">
        <v>2299</v>
      </c>
      <c r="C94" s="10"/>
      <c r="D94" s="10"/>
      <c r="E94" s="10"/>
      <c r="F94" s="10">
        <v>1</v>
      </c>
      <c r="G94" s="10"/>
      <c r="H94" s="10"/>
      <c r="I94" s="10"/>
      <c r="J94" s="10">
        <v>1</v>
      </c>
      <c r="K94" s="10">
        <v>1</v>
      </c>
      <c r="L94" s="10">
        <v>1</v>
      </c>
      <c r="M94" s="10">
        <v>1</v>
      </c>
      <c r="N94" s="10"/>
      <c r="O94" s="10"/>
      <c r="P94" s="10"/>
      <c r="Q94" s="10"/>
      <c r="R94" s="10">
        <v>5</v>
      </c>
    </row>
    <row r="95" spans="2:18" x14ac:dyDescent="0.25">
      <c r="B95" s="6" t="s">
        <v>744</v>
      </c>
      <c r="C95" s="10"/>
      <c r="D95" s="10"/>
      <c r="E95" s="10"/>
      <c r="F95" s="10"/>
      <c r="G95" s="10">
        <v>1</v>
      </c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>
        <v>1</v>
      </c>
    </row>
    <row r="96" spans="2:18" x14ac:dyDescent="0.25">
      <c r="B96" s="6" t="s">
        <v>903</v>
      </c>
      <c r="C96" s="10"/>
      <c r="D96" s="10"/>
      <c r="E96" s="10"/>
      <c r="F96" s="10"/>
      <c r="G96" s="10"/>
      <c r="H96" s="10">
        <v>1</v>
      </c>
      <c r="I96" s="10"/>
      <c r="J96" s="10"/>
      <c r="K96" s="10"/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738</v>
      </c>
      <c r="C97" s="10"/>
      <c r="D97" s="10"/>
      <c r="E97" s="10"/>
      <c r="F97" s="10"/>
      <c r="G97" s="10">
        <v>1</v>
      </c>
      <c r="H97" s="10">
        <v>1</v>
      </c>
      <c r="I97" s="10"/>
      <c r="J97" s="10"/>
      <c r="K97" s="10"/>
      <c r="L97" s="10"/>
      <c r="M97" s="10"/>
      <c r="N97" s="10"/>
      <c r="O97" s="10"/>
      <c r="P97" s="10"/>
      <c r="Q97" s="10"/>
      <c r="R97" s="10">
        <v>2</v>
      </c>
    </row>
    <row r="98" spans="2:18" x14ac:dyDescent="0.25">
      <c r="B98" s="6" t="s">
        <v>906</v>
      </c>
      <c r="C98" s="10"/>
      <c r="D98" s="10"/>
      <c r="E98" s="10"/>
      <c r="F98" s="10"/>
      <c r="G98" s="10"/>
      <c r="H98" s="10">
        <v>1</v>
      </c>
      <c r="I98" s="10"/>
      <c r="J98" s="10"/>
      <c r="K98" s="10"/>
      <c r="L98" s="10"/>
      <c r="M98" s="10"/>
      <c r="N98" s="10"/>
      <c r="O98" s="10"/>
      <c r="P98" s="10"/>
      <c r="Q98" s="10"/>
      <c r="R98" s="10">
        <v>1</v>
      </c>
    </row>
    <row r="99" spans="2:18" x14ac:dyDescent="0.25">
      <c r="B99" s="6" t="s">
        <v>1676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>
        <v>1</v>
      </c>
      <c r="N99" s="10"/>
      <c r="O99" s="10"/>
      <c r="P99" s="10"/>
      <c r="Q99" s="10"/>
      <c r="R99" s="10">
        <v>1</v>
      </c>
    </row>
    <row r="100" spans="2:18" x14ac:dyDescent="0.25">
      <c r="B100" s="6" t="s">
        <v>1671</v>
      </c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>
        <v>1</v>
      </c>
      <c r="N100" s="10"/>
      <c r="O100" s="10"/>
      <c r="P100" s="10"/>
      <c r="Q100" s="10"/>
      <c r="R100" s="10">
        <v>1</v>
      </c>
    </row>
    <row r="101" spans="2:18" x14ac:dyDescent="0.25">
      <c r="B101" s="6" t="s">
        <v>1670</v>
      </c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>
        <v>1</v>
      </c>
      <c r="N101" s="10"/>
      <c r="O101" s="10"/>
      <c r="P101" s="10"/>
      <c r="Q101" s="10"/>
      <c r="R101" s="10">
        <v>1</v>
      </c>
    </row>
    <row r="102" spans="2:18" x14ac:dyDescent="0.25">
      <c r="B102" s="6" t="s">
        <v>415</v>
      </c>
      <c r="C102" s="10"/>
      <c r="D102" s="10"/>
      <c r="E102" s="10">
        <v>1</v>
      </c>
      <c r="F102" s="10">
        <v>1</v>
      </c>
      <c r="G102" s="10"/>
      <c r="H102" s="10">
        <v>1</v>
      </c>
      <c r="I102" s="10">
        <v>1</v>
      </c>
      <c r="J102" s="10">
        <v>1</v>
      </c>
      <c r="K102" s="10"/>
      <c r="L102" s="10"/>
      <c r="M102" s="10"/>
      <c r="N102" s="10"/>
      <c r="O102" s="10"/>
      <c r="P102" s="10"/>
      <c r="Q102" s="10"/>
      <c r="R102" s="10">
        <v>5</v>
      </c>
    </row>
    <row r="103" spans="2:18" x14ac:dyDescent="0.25">
      <c r="B103" s="6" t="s">
        <v>741</v>
      </c>
      <c r="C103" s="10"/>
      <c r="D103" s="10"/>
      <c r="E103" s="10"/>
      <c r="F103" s="10"/>
      <c r="G103" s="10">
        <v>1</v>
      </c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>
        <v>1</v>
      </c>
    </row>
    <row r="104" spans="2:18" x14ac:dyDescent="0.25">
      <c r="B104" s="6" t="s">
        <v>1673</v>
      </c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>
        <v>1</v>
      </c>
      <c r="N104" s="10"/>
      <c r="O104" s="10"/>
      <c r="P104" s="10"/>
      <c r="Q104" s="10"/>
      <c r="R104" s="10">
        <v>1</v>
      </c>
    </row>
    <row r="105" spans="2:18" x14ac:dyDescent="0.25">
      <c r="B105" s="6" t="s">
        <v>2015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>
        <v>1</v>
      </c>
      <c r="P105" s="10"/>
      <c r="Q105" s="10"/>
      <c r="R105" s="10">
        <v>1</v>
      </c>
    </row>
    <row r="106" spans="2:18" x14ac:dyDescent="0.25">
      <c r="B106" s="6" t="s">
        <v>1666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>
        <v>1</v>
      </c>
      <c r="N106" s="10"/>
      <c r="O106" s="10"/>
      <c r="P106" s="10"/>
      <c r="Q106" s="10"/>
      <c r="R106" s="10">
        <v>1</v>
      </c>
    </row>
    <row r="107" spans="2:18" x14ac:dyDescent="0.25">
      <c r="B107" s="6" t="s">
        <v>1674</v>
      </c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>
        <v>1</v>
      </c>
      <c r="N107" s="10"/>
      <c r="O107" s="10"/>
      <c r="P107" s="10"/>
      <c r="Q107" s="10"/>
      <c r="R107" s="10">
        <v>1</v>
      </c>
    </row>
    <row r="108" spans="2:18" x14ac:dyDescent="0.25">
      <c r="B108" s="6" t="s">
        <v>1357</v>
      </c>
      <c r="C108" s="10"/>
      <c r="D108" s="10"/>
      <c r="E108" s="10"/>
      <c r="F108" s="10"/>
      <c r="G108" s="10"/>
      <c r="H108" s="10"/>
      <c r="I108" s="10"/>
      <c r="J108" s="10"/>
      <c r="K108" s="10">
        <v>1</v>
      </c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1863</v>
      </c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>
        <v>1</v>
      </c>
      <c r="O109" s="10"/>
      <c r="P109" s="10"/>
      <c r="Q109" s="10"/>
      <c r="R109" s="10">
        <v>1</v>
      </c>
    </row>
    <row r="110" spans="2:18" x14ac:dyDescent="0.25">
      <c r="B110" s="6" t="s">
        <v>112</v>
      </c>
      <c r="C110" s="10">
        <v>1</v>
      </c>
      <c r="D110" s="10"/>
      <c r="E110" s="10"/>
      <c r="F110" s="10">
        <v>1</v>
      </c>
      <c r="G110" s="10"/>
      <c r="H110" s="10">
        <v>1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>
        <v>3</v>
      </c>
    </row>
    <row r="111" spans="2:18" x14ac:dyDescent="0.25">
      <c r="B111" s="6" t="s">
        <v>1358</v>
      </c>
      <c r="C111" s="10"/>
      <c r="D111" s="10"/>
      <c r="E111" s="10"/>
      <c r="F111" s="10"/>
      <c r="G111" s="10"/>
      <c r="H111" s="10"/>
      <c r="I111" s="10"/>
      <c r="J111" s="10"/>
      <c r="K111" s="10">
        <v>1</v>
      </c>
      <c r="L111" s="10"/>
      <c r="M111" s="10"/>
      <c r="N111" s="10"/>
      <c r="O111" s="10"/>
      <c r="P111" s="10"/>
      <c r="Q111" s="10"/>
      <c r="R111" s="10">
        <v>1</v>
      </c>
    </row>
    <row r="112" spans="2:18" x14ac:dyDescent="0.25">
      <c r="B112" s="6" t="s">
        <v>568</v>
      </c>
      <c r="C112" s="10"/>
      <c r="D112" s="10"/>
      <c r="E112" s="10"/>
      <c r="F112" s="10">
        <v>1</v>
      </c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>
        <v>1</v>
      </c>
    </row>
    <row r="113" spans="2:18" x14ac:dyDescent="0.25">
      <c r="B113" s="6" t="s">
        <v>1228</v>
      </c>
      <c r="C113" s="10"/>
      <c r="D113" s="10"/>
      <c r="E113" s="10"/>
      <c r="F113" s="10"/>
      <c r="G113" s="10"/>
      <c r="H113" s="10"/>
      <c r="I113" s="10"/>
      <c r="J113" s="10">
        <v>1</v>
      </c>
      <c r="K113" s="10"/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564</v>
      </c>
      <c r="C114" s="10"/>
      <c r="D114" s="10"/>
      <c r="E114" s="10"/>
      <c r="F114" s="10">
        <v>1</v>
      </c>
      <c r="G114" s="10">
        <v>1</v>
      </c>
      <c r="H114" s="10">
        <v>1</v>
      </c>
      <c r="I114" s="10">
        <v>1</v>
      </c>
      <c r="J114" s="10"/>
      <c r="K114" s="10">
        <v>1</v>
      </c>
      <c r="L114" s="10">
        <v>1</v>
      </c>
      <c r="M114" s="10">
        <v>1</v>
      </c>
      <c r="N114" s="10">
        <v>1</v>
      </c>
      <c r="O114" s="10">
        <v>1</v>
      </c>
      <c r="P114" s="10">
        <v>1</v>
      </c>
      <c r="Q114" s="10"/>
      <c r="R114" s="10">
        <v>10</v>
      </c>
    </row>
    <row r="115" spans="2:18" x14ac:dyDescent="0.25">
      <c r="B115" s="6" t="s">
        <v>120</v>
      </c>
      <c r="C115" s="10">
        <v>1</v>
      </c>
      <c r="D115" s="10"/>
      <c r="E115" s="10"/>
      <c r="F115" s="10"/>
      <c r="G115" s="10">
        <v>1</v>
      </c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>
        <v>2</v>
      </c>
    </row>
    <row r="116" spans="2:18" x14ac:dyDescent="0.25">
      <c r="B116" s="6" t="s">
        <v>1082</v>
      </c>
      <c r="C116" s="10"/>
      <c r="D116" s="10"/>
      <c r="E116" s="10"/>
      <c r="F116" s="10"/>
      <c r="G116" s="10"/>
      <c r="H116" s="10"/>
      <c r="I116" s="10">
        <v>1</v>
      </c>
      <c r="J116" s="10">
        <v>1</v>
      </c>
      <c r="K116" s="10">
        <v>1</v>
      </c>
      <c r="L116" s="10">
        <v>1</v>
      </c>
      <c r="M116" s="10">
        <v>1</v>
      </c>
      <c r="N116" s="10">
        <v>1</v>
      </c>
      <c r="O116" s="10">
        <v>1</v>
      </c>
      <c r="P116" s="10"/>
      <c r="Q116" s="10"/>
      <c r="R116" s="10">
        <v>7</v>
      </c>
    </row>
    <row r="117" spans="2:18" x14ac:dyDescent="0.25">
      <c r="B117" s="6" t="s">
        <v>117</v>
      </c>
      <c r="C117" s="10">
        <v>1</v>
      </c>
      <c r="D117" s="10">
        <v>1</v>
      </c>
      <c r="E117" s="10">
        <v>1</v>
      </c>
      <c r="F117" s="10">
        <v>1</v>
      </c>
      <c r="G117" s="10">
        <v>1</v>
      </c>
      <c r="H117" s="10">
        <v>1</v>
      </c>
      <c r="I117" s="10">
        <v>1</v>
      </c>
      <c r="J117" s="10">
        <v>1</v>
      </c>
      <c r="K117" s="10">
        <v>1</v>
      </c>
      <c r="L117" s="10">
        <v>1</v>
      </c>
      <c r="M117" s="10">
        <v>1</v>
      </c>
      <c r="N117" s="10">
        <v>1</v>
      </c>
      <c r="O117" s="10">
        <v>1</v>
      </c>
      <c r="P117" s="10">
        <v>1</v>
      </c>
      <c r="Q117" s="10">
        <v>1</v>
      </c>
      <c r="R117" s="10">
        <v>15</v>
      </c>
    </row>
    <row r="118" spans="2:18" x14ac:dyDescent="0.25">
      <c r="B118" s="6" t="s">
        <v>1223</v>
      </c>
      <c r="C118" s="10"/>
      <c r="D118" s="10"/>
      <c r="E118" s="10"/>
      <c r="F118" s="10"/>
      <c r="G118" s="10"/>
      <c r="H118" s="10"/>
      <c r="I118" s="10"/>
      <c r="J118" s="10">
        <v>1</v>
      </c>
      <c r="K118" s="10"/>
      <c r="L118" s="10"/>
      <c r="M118" s="10"/>
      <c r="N118" s="10"/>
      <c r="O118" s="10"/>
      <c r="P118" s="10"/>
      <c r="Q118" s="10"/>
      <c r="R118" s="10">
        <v>1</v>
      </c>
    </row>
    <row r="119" spans="2:18" x14ac:dyDescent="0.25">
      <c r="B119" s="6" t="s">
        <v>419</v>
      </c>
      <c r="C119" s="10"/>
      <c r="D119" s="10"/>
      <c r="E119" s="10">
        <v>1</v>
      </c>
      <c r="F119" s="10">
        <v>1</v>
      </c>
      <c r="G119" s="10">
        <v>1</v>
      </c>
      <c r="H119" s="10">
        <v>1</v>
      </c>
      <c r="I119" s="10">
        <v>1</v>
      </c>
      <c r="J119" s="10">
        <v>1</v>
      </c>
      <c r="K119" s="10">
        <v>1</v>
      </c>
      <c r="L119" s="10">
        <v>1</v>
      </c>
      <c r="M119" s="10">
        <v>1</v>
      </c>
      <c r="N119" s="10">
        <v>1</v>
      </c>
      <c r="O119" s="10">
        <v>1</v>
      </c>
      <c r="P119" s="10">
        <v>1</v>
      </c>
      <c r="Q119" s="10"/>
      <c r="R119" s="10">
        <v>12</v>
      </c>
    </row>
    <row r="120" spans="2:18" x14ac:dyDescent="0.25">
      <c r="B120" s="6" t="s">
        <v>1230</v>
      </c>
      <c r="C120" s="10"/>
      <c r="D120" s="10"/>
      <c r="E120" s="10"/>
      <c r="F120" s="10"/>
      <c r="G120" s="10"/>
      <c r="H120" s="10"/>
      <c r="I120" s="10"/>
      <c r="J120" s="10">
        <v>1</v>
      </c>
      <c r="K120" s="10">
        <v>1</v>
      </c>
      <c r="L120" s="10">
        <v>1</v>
      </c>
      <c r="M120" s="10">
        <v>1</v>
      </c>
      <c r="N120" s="10">
        <v>1</v>
      </c>
      <c r="O120" s="10">
        <v>1</v>
      </c>
      <c r="P120" s="10">
        <v>1</v>
      </c>
      <c r="Q120" s="10">
        <v>1</v>
      </c>
      <c r="R120" s="10">
        <v>8</v>
      </c>
    </row>
    <row r="121" spans="2:18" x14ac:dyDescent="0.25">
      <c r="B121" s="6" t="s">
        <v>304</v>
      </c>
      <c r="C121" s="10"/>
      <c r="D121" s="10">
        <v>1</v>
      </c>
      <c r="E121" s="10">
        <v>1</v>
      </c>
      <c r="F121" s="10">
        <v>1</v>
      </c>
      <c r="G121" s="10">
        <v>1</v>
      </c>
      <c r="H121" s="10">
        <v>1</v>
      </c>
      <c r="I121" s="10">
        <v>1</v>
      </c>
      <c r="J121" s="10">
        <v>1</v>
      </c>
      <c r="K121" s="10">
        <v>1</v>
      </c>
      <c r="L121" s="10">
        <v>1</v>
      </c>
      <c r="M121" s="10">
        <v>1</v>
      </c>
      <c r="N121" s="10">
        <v>1</v>
      </c>
      <c r="O121" s="10">
        <v>1</v>
      </c>
      <c r="P121" s="10">
        <v>1</v>
      </c>
      <c r="Q121" s="10"/>
      <c r="R121" s="10">
        <v>13</v>
      </c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D5ED9-760B-497A-9B62-3924760DEAE5}">
  <dimension ref="A1:Y480"/>
  <sheetViews>
    <sheetView zoomScale="55" zoomScaleNormal="55" workbookViewId="0">
      <selection activeCell="AJ19" sqref="AJ19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5" x14ac:dyDescent="0.25">
      <c r="A2" s="79" t="s">
        <v>2313</v>
      </c>
      <c r="B2" s="12" t="s">
        <v>2334</v>
      </c>
      <c r="C2" s="14">
        <f>SUM(C12:C1000)</f>
        <v>11</v>
      </c>
      <c r="D2" s="14">
        <f t="shared" ref="D2:Q2" si="0">SUM(D12:D1000)</f>
        <v>12</v>
      </c>
      <c r="E2" s="14">
        <f t="shared" si="0"/>
        <v>10</v>
      </c>
      <c r="F2" s="14">
        <f t="shared" si="0"/>
        <v>13</v>
      </c>
      <c r="G2" s="14">
        <f t="shared" si="0"/>
        <v>11</v>
      </c>
      <c r="H2" s="14">
        <f t="shared" si="0"/>
        <v>12</v>
      </c>
      <c r="I2" s="14">
        <f t="shared" si="0"/>
        <v>10</v>
      </c>
      <c r="J2" s="14">
        <f t="shared" si="0"/>
        <v>12</v>
      </c>
      <c r="K2" s="14">
        <f t="shared" si="0"/>
        <v>13</v>
      </c>
      <c r="L2" s="14">
        <f t="shared" si="0"/>
        <v>12</v>
      </c>
      <c r="M2" s="14">
        <f t="shared" si="0"/>
        <v>13</v>
      </c>
      <c r="N2" s="14">
        <f t="shared" si="0"/>
        <v>10</v>
      </c>
      <c r="O2" s="14">
        <f t="shared" si="0"/>
        <v>11</v>
      </c>
      <c r="P2" s="14">
        <f t="shared" si="0"/>
        <v>10</v>
      </c>
      <c r="Q2" s="14">
        <f t="shared" si="0"/>
        <v>11</v>
      </c>
      <c r="R2" s="12"/>
      <c r="T2" s="23">
        <v>13</v>
      </c>
      <c r="U2" s="23">
        <v>13</v>
      </c>
      <c r="V2" t="s">
        <v>2289</v>
      </c>
      <c r="W2" t="s">
        <v>2289</v>
      </c>
      <c r="X2" s="2">
        <v>13</v>
      </c>
      <c r="Y2" s="2">
        <v>13</v>
      </c>
    </row>
    <row r="3" spans="1:25" x14ac:dyDescent="0.25">
      <c r="A3" s="80"/>
      <c r="B3" s="12" t="s">
        <v>2333</v>
      </c>
      <c r="C3" s="15">
        <f>C2/$T$2</f>
        <v>0.84615384615384615</v>
      </c>
      <c r="D3" s="15">
        <f t="shared" ref="D3:Q3" si="1">D2/$T$2</f>
        <v>0.92307692307692313</v>
      </c>
      <c r="E3" s="15">
        <f t="shared" si="1"/>
        <v>0.76923076923076927</v>
      </c>
      <c r="F3" s="15">
        <f t="shared" si="1"/>
        <v>1</v>
      </c>
      <c r="G3" s="15">
        <f t="shared" si="1"/>
        <v>0.84615384615384615</v>
      </c>
      <c r="H3" s="15">
        <f t="shared" si="1"/>
        <v>0.92307692307692313</v>
      </c>
      <c r="I3" s="15">
        <f t="shared" si="1"/>
        <v>0.76923076923076927</v>
      </c>
      <c r="J3" s="15">
        <f t="shared" si="1"/>
        <v>0.92307692307692313</v>
      </c>
      <c r="K3" s="15">
        <f t="shared" si="1"/>
        <v>1</v>
      </c>
      <c r="L3" s="15">
        <f t="shared" si="1"/>
        <v>0.92307692307692313</v>
      </c>
      <c r="M3" s="15">
        <f t="shared" si="1"/>
        <v>1</v>
      </c>
      <c r="N3" s="15">
        <f t="shared" si="1"/>
        <v>0.76923076923076927</v>
      </c>
      <c r="O3" s="15">
        <f t="shared" si="1"/>
        <v>0.84615384615384615</v>
      </c>
      <c r="P3" s="15">
        <f t="shared" si="1"/>
        <v>0.76923076923076927</v>
      </c>
      <c r="Q3" s="15">
        <f t="shared" si="1"/>
        <v>0.84615384615384615</v>
      </c>
      <c r="R3" s="12"/>
      <c r="T3" s="13"/>
      <c r="U3" s="13"/>
      <c r="V3" s="13"/>
    </row>
    <row r="4" spans="1:25" x14ac:dyDescent="0.25">
      <c r="A4" s="79" t="s">
        <v>2316</v>
      </c>
      <c r="B4" s="12" t="s">
        <v>2334</v>
      </c>
      <c r="C4" s="14">
        <v>0</v>
      </c>
      <c r="D4" s="14">
        <f>D2-C2</f>
        <v>1</v>
      </c>
      <c r="E4" s="14">
        <f t="shared" ref="E4:Q4" si="2">E2-D2</f>
        <v>-2</v>
      </c>
      <c r="F4" s="14">
        <f t="shared" si="2"/>
        <v>3</v>
      </c>
      <c r="G4" s="14">
        <f t="shared" si="2"/>
        <v>-2</v>
      </c>
      <c r="H4" s="14">
        <f t="shared" si="2"/>
        <v>1</v>
      </c>
      <c r="I4" s="14">
        <f t="shared" si="2"/>
        <v>-2</v>
      </c>
      <c r="J4" s="14">
        <f t="shared" si="2"/>
        <v>2</v>
      </c>
      <c r="K4" s="14">
        <f t="shared" si="2"/>
        <v>1</v>
      </c>
      <c r="L4" s="14">
        <f t="shared" si="2"/>
        <v>-1</v>
      </c>
      <c r="M4" s="14">
        <f t="shared" si="2"/>
        <v>1</v>
      </c>
      <c r="N4" s="14">
        <f t="shared" si="2"/>
        <v>-3</v>
      </c>
      <c r="O4" s="14">
        <f t="shared" si="2"/>
        <v>1</v>
      </c>
      <c r="P4" s="14">
        <f t="shared" si="2"/>
        <v>-1</v>
      </c>
      <c r="Q4" s="14">
        <f t="shared" si="2"/>
        <v>1</v>
      </c>
      <c r="R4" s="12"/>
      <c r="V4" s="13"/>
    </row>
    <row r="5" spans="1:25" x14ac:dyDescent="0.25">
      <c r="A5" s="80"/>
      <c r="B5" s="12" t="s">
        <v>2333</v>
      </c>
      <c r="C5" s="15">
        <v>0</v>
      </c>
      <c r="D5" s="15">
        <f>D4/$T$2</f>
        <v>7.6923076923076927E-2</v>
      </c>
      <c r="E5" s="15">
        <f t="shared" ref="E5:Q5" si="3">E4/$T$2</f>
        <v>-0.15384615384615385</v>
      </c>
      <c r="F5" s="15">
        <f t="shared" si="3"/>
        <v>0.23076923076923078</v>
      </c>
      <c r="G5" s="15">
        <f t="shared" si="3"/>
        <v>-0.15384615384615385</v>
      </c>
      <c r="H5" s="15">
        <f t="shared" si="3"/>
        <v>7.6923076923076927E-2</v>
      </c>
      <c r="I5" s="15">
        <f t="shared" si="3"/>
        <v>-0.15384615384615385</v>
      </c>
      <c r="J5" s="15">
        <f t="shared" si="3"/>
        <v>0.15384615384615385</v>
      </c>
      <c r="K5" s="15">
        <f t="shared" si="3"/>
        <v>7.6923076923076927E-2</v>
      </c>
      <c r="L5" s="15">
        <f t="shared" si="3"/>
        <v>-7.6923076923076927E-2</v>
      </c>
      <c r="M5" s="15">
        <f t="shared" si="3"/>
        <v>7.6923076923076927E-2</v>
      </c>
      <c r="N5" s="15">
        <f t="shared" si="3"/>
        <v>-0.23076923076923078</v>
      </c>
      <c r="O5" s="15">
        <f t="shared" si="3"/>
        <v>7.6923076923076927E-2</v>
      </c>
      <c r="P5" s="15">
        <f t="shared" si="3"/>
        <v>-7.6923076923076927E-2</v>
      </c>
      <c r="Q5" s="15">
        <f t="shared" si="3"/>
        <v>7.6923076923076927E-2</v>
      </c>
      <c r="R5" s="12"/>
    </row>
    <row r="6" spans="1:25" x14ac:dyDescent="0.25">
      <c r="A6" s="81" t="s">
        <v>2335</v>
      </c>
      <c r="B6" s="12" t="s">
        <v>2334</v>
      </c>
      <c r="C6" s="14">
        <f>ROUNDUP(AVERAGEA($C$2:$Q$2),0)</f>
        <v>12</v>
      </c>
      <c r="D6" s="14">
        <f t="shared" ref="D6:Q6" si="4">ROUNDUP(AVERAGEA($C$2:$Q$2),0)</f>
        <v>12</v>
      </c>
      <c r="E6" s="14">
        <f t="shared" si="4"/>
        <v>12</v>
      </c>
      <c r="F6" s="14">
        <f t="shared" si="4"/>
        <v>12</v>
      </c>
      <c r="G6" s="14">
        <f t="shared" si="4"/>
        <v>12</v>
      </c>
      <c r="H6" s="14">
        <f t="shared" si="4"/>
        <v>12</v>
      </c>
      <c r="I6" s="14">
        <f t="shared" si="4"/>
        <v>12</v>
      </c>
      <c r="J6" s="14">
        <f t="shared" si="4"/>
        <v>12</v>
      </c>
      <c r="K6" s="14">
        <f t="shared" si="4"/>
        <v>12</v>
      </c>
      <c r="L6" s="14">
        <f t="shared" si="4"/>
        <v>12</v>
      </c>
      <c r="M6" s="14">
        <f t="shared" si="4"/>
        <v>12</v>
      </c>
      <c r="N6" s="14">
        <f t="shared" si="4"/>
        <v>12</v>
      </c>
      <c r="O6" s="14">
        <f t="shared" si="4"/>
        <v>12</v>
      </c>
      <c r="P6" s="14">
        <f t="shared" si="4"/>
        <v>12</v>
      </c>
      <c r="Q6" s="14">
        <f t="shared" si="4"/>
        <v>12</v>
      </c>
      <c r="R6" s="12"/>
      <c r="T6" t="s">
        <v>2317</v>
      </c>
      <c r="U6" t="s">
        <v>2315</v>
      </c>
    </row>
    <row r="7" spans="1:25" ht="16.5" customHeight="1" x14ac:dyDescent="0.25">
      <c r="A7" s="82"/>
      <c r="B7" s="12" t="s">
        <v>2333</v>
      </c>
      <c r="C7" s="15">
        <f>C6/$T$2</f>
        <v>0.92307692307692313</v>
      </c>
      <c r="D7" s="15">
        <f t="shared" ref="D7:Q7" si="5">D6/$T$2</f>
        <v>0.92307692307692313</v>
      </c>
      <c r="E7" s="15">
        <f t="shared" si="5"/>
        <v>0.92307692307692313</v>
      </c>
      <c r="F7" s="15">
        <f t="shared" si="5"/>
        <v>0.92307692307692313</v>
      </c>
      <c r="G7" s="15">
        <f t="shared" si="5"/>
        <v>0.92307692307692313</v>
      </c>
      <c r="H7" s="15">
        <f t="shared" si="5"/>
        <v>0.92307692307692313</v>
      </c>
      <c r="I7" s="15">
        <f t="shared" si="5"/>
        <v>0.92307692307692313</v>
      </c>
      <c r="J7" s="15">
        <f t="shared" si="5"/>
        <v>0.92307692307692313</v>
      </c>
      <c r="K7" s="15">
        <f t="shared" si="5"/>
        <v>0.92307692307692313</v>
      </c>
      <c r="L7" s="15">
        <f t="shared" si="5"/>
        <v>0.92307692307692313</v>
      </c>
      <c r="M7" s="15">
        <f t="shared" si="5"/>
        <v>0.92307692307692313</v>
      </c>
      <c r="N7" s="15">
        <f t="shared" si="5"/>
        <v>0.92307692307692313</v>
      </c>
      <c r="O7" s="15">
        <f t="shared" si="5"/>
        <v>0.92307692307692313</v>
      </c>
      <c r="P7" s="15">
        <f t="shared" si="5"/>
        <v>0.92307692307692313</v>
      </c>
      <c r="Q7" s="15">
        <f t="shared" si="5"/>
        <v>0.92307692307692313</v>
      </c>
      <c r="R7" s="12"/>
      <c r="S7" t="s">
        <v>2318</v>
      </c>
      <c r="T7">
        <v>1</v>
      </c>
      <c r="U7">
        <f>COUNTIF(R12:R480,T7)</f>
        <v>46</v>
      </c>
    </row>
    <row r="8" spans="1:25" ht="16.5" customHeight="1" x14ac:dyDescent="0.25">
      <c r="A8" s="18" t="s">
        <v>2310</v>
      </c>
      <c r="B8" s="12" t="s">
        <v>2334</v>
      </c>
      <c r="C8" s="14">
        <f>$T$2</f>
        <v>13</v>
      </c>
      <c r="D8" s="14">
        <f t="shared" ref="D8:Q8" si="6">$T$2</f>
        <v>13</v>
      </c>
      <c r="E8" s="14">
        <f t="shared" si="6"/>
        <v>13</v>
      </c>
      <c r="F8" s="14">
        <f t="shared" si="6"/>
        <v>13</v>
      </c>
      <c r="G8" s="14">
        <f t="shared" si="6"/>
        <v>13</v>
      </c>
      <c r="H8" s="14">
        <f t="shared" si="6"/>
        <v>13</v>
      </c>
      <c r="I8" s="14">
        <f t="shared" si="6"/>
        <v>13</v>
      </c>
      <c r="J8" s="14">
        <f t="shared" si="6"/>
        <v>13</v>
      </c>
      <c r="K8" s="14">
        <f t="shared" si="6"/>
        <v>13</v>
      </c>
      <c r="L8" s="14">
        <f t="shared" si="6"/>
        <v>13</v>
      </c>
      <c r="M8" s="14">
        <f t="shared" si="6"/>
        <v>13</v>
      </c>
      <c r="N8" s="14">
        <f t="shared" si="6"/>
        <v>13</v>
      </c>
      <c r="O8" s="14">
        <f t="shared" si="6"/>
        <v>13</v>
      </c>
      <c r="P8" s="14">
        <f t="shared" si="6"/>
        <v>13</v>
      </c>
      <c r="Q8" s="14">
        <f t="shared" si="6"/>
        <v>13</v>
      </c>
      <c r="R8" s="17"/>
      <c r="S8" t="s">
        <v>2319</v>
      </c>
      <c r="T8">
        <v>2</v>
      </c>
      <c r="U8">
        <f>(COUNTIF($R$12:$R$480,T8))</f>
        <v>7</v>
      </c>
    </row>
    <row r="9" spans="1:2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4</v>
      </c>
      <c r="F9" s="20">
        <f t="shared" si="7"/>
        <v>2</v>
      </c>
      <c r="G9" s="20">
        <f t="shared" si="7"/>
        <v>5</v>
      </c>
      <c r="H9" s="20">
        <f t="shared" si="7"/>
        <v>5</v>
      </c>
      <c r="I9" s="20">
        <f t="shared" si="7"/>
        <v>6</v>
      </c>
      <c r="J9" s="20">
        <f t="shared" si="7"/>
        <v>4</v>
      </c>
      <c r="K9" s="20">
        <f t="shared" si="7"/>
        <v>7</v>
      </c>
      <c r="L9" s="20">
        <f t="shared" si="7"/>
        <v>6</v>
      </c>
      <c r="M9" s="20">
        <f t="shared" si="7"/>
        <v>8</v>
      </c>
      <c r="N9" s="20">
        <f t="shared" si="7"/>
        <v>6</v>
      </c>
      <c r="O9" s="20">
        <f t="shared" si="7"/>
        <v>4</v>
      </c>
      <c r="P9" s="20">
        <f t="shared" si="7"/>
        <v>5</v>
      </c>
      <c r="Q9" s="20">
        <f t="shared" si="7"/>
        <v>3</v>
      </c>
      <c r="R9" s="17"/>
      <c r="S9" t="s">
        <v>2320</v>
      </c>
      <c r="T9">
        <v>3</v>
      </c>
      <c r="U9">
        <f t="shared" ref="U9:U17" si="8">(COUNTIF($R$12:$R$480,T9))</f>
        <v>1</v>
      </c>
    </row>
    <row r="10" spans="1:2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2</v>
      </c>
      <c r="E10" s="20">
        <f t="shared" ref="E10:Q10" si="9">COUNTIFS(E12:E1000,1,D12:D1000,"")</f>
        <v>2</v>
      </c>
      <c r="F10" s="20">
        <f t="shared" si="9"/>
        <v>5</v>
      </c>
      <c r="G10" s="20">
        <f t="shared" si="9"/>
        <v>3</v>
      </c>
      <c r="H10" s="20">
        <f t="shared" si="9"/>
        <v>6</v>
      </c>
      <c r="I10" s="20">
        <f t="shared" si="9"/>
        <v>4</v>
      </c>
      <c r="J10" s="20">
        <f t="shared" si="9"/>
        <v>6</v>
      </c>
      <c r="K10" s="20">
        <f t="shared" si="9"/>
        <v>8</v>
      </c>
      <c r="L10" s="20">
        <f t="shared" si="9"/>
        <v>5</v>
      </c>
      <c r="M10" s="20">
        <f t="shared" si="9"/>
        <v>9</v>
      </c>
      <c r="N10" s="20">
        <f t="shared" si="9"/>
        <v>3</v>
      </c>
      <c r="O10" s="20">
        <f t="shared" si="9"/>
        <v>5</v>
      </c>
      <c r="P10" s="20">
        <f t="shared" si="9"/>
        <v>4</v>
      </c>
      <c r="Q10" s="20">
        <f t="shared" si="9"/>
        <v>4</v>
      </c>
      <c r="R10" s="17"/>
      <c r="S10" t="s">
        <v>2321</v>
      </c>
      <c r="T10">
        <v>4</v>
      </c>
      <c r="U10">
        <f t="shared" si="8"/>
        <v>1</v>
      </c>
    </row>
    <row r="11" spans="1:25" ht="16.5" customHeight="1" x14ac:dyDescent="0.25">
      <c r="A11" s="82"/>
      <c r="B11" s="17" t="s">
        <v>2337</v>
      </c>
      <c r="C11" s="20">
        <f>C2</f>
        <v>11</v>
      </c>
      <c r="D11" s="20">
        <f>COUNTIFS(D12:D1000,1,C12:C1000,1)</f>
        <v>10</v>
      </c>
      <c r="E11" s="20">
        <f t="shared" ref="E11:Q11" si="10">COUNTIFS(E12:E1000,1,D12:D1000,1)</f>
        <v>8</v>
      </c>
      <c r="F11" s="20">
        <f t="shared" si="10"/>
        <v>8</v>
      </c>
      <c r="G11" s="20">
        <f t="shared" si="10"/>
        <v>8</v>
      </c>
      <c r="H11" s="20">
        <f t="shared" si="10"/>
        <v>6</v>
      </c>
      <c r="I11" s="20">
        <f t="shared" si="10"/>
        <v>6</v>
      </c>
      <c r="J11" s="20">
        <f t="shared" si="10"/>
        <v>6</v>
      </c>
      <c r="K11" s="20">
        <f t="shared" si="10"/>
        <v>5</v>
      </c>
      <c r="L11" s="20">
        <f t="shared" si="10"/>
        <v>7</v>
      </c>
      <c r="M11" s="20">
        <f t="shared" si="10"/>
        <v>4</v>
      </c>
      <c r="N11" s="20">
        <f t="shared" si="10"/>
        <v>7</v>
      </c>
      <c r="O11" s="20">
        <f t="shared" si="10"/>
        <v>6</v>
      </c>
      <c r="P11" s="20">
        <f t="shared" si="10"/>
        <v>6</v>
      </c>
      <c r="Q11" s="20">
        <f t="shared" si="10"/>
        <v>7</v>
      </c>
      <c r="R11" s="17"/>
      <c r="S11" t="s">
        <v>2322</v>
      </c>
      <c r="T11">
        <v>5</v>
      </c>
      <c r="U11">
        <f t="shared" si="8"/>
        <v>6</v>
      </c>
    </row>
    <row r="12" spans="1:25" x14ac:dyDescent="0.25">
      <c r="B12" s="6" t="s">
        <v>2022</v>
      </c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1</v>
      </c>
      <c r="P12" s="10"/>
      <c r="Q12" s="10"/>
      <c r="R12" s="10">
        <v>1</v>
      </c>
      <c r="S12" t="s">
        <v>2323</v>
      </c>
      <c r="T12">
        <v>6</v>
      </c>
      <c r="U12">
        <f t="shared" si="8"/>
        <v>0</v>
      </c>
    </row>
    <row r="13" spans="1:25" x14ac:dyDescent="0.25">
      <c r="B13" s="6" t="s">
        <v>1677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>
        <v>1</v>
      </c>
      <c r="N13" s="10">
        <v>1</v>
      </c>
      <c r="O13" s="10">
        <v>1</v>
      </c>
      <c r="P13" s="10">
        <v>1</v>
      </c>
      <c r="Q13" s="10">
        <v>1</v>
      </c>
      <c r="R13" s="10">
        <v>5</v>
      </c>
      <c r="S13" t="s">
        <v>2325</v>
      </c>
      <c r="T13">
        <v>7</v>
      </c>
      <c r="U13">
        <f t="shared" si="8"/>
        <v>1</v>
      </c>
    </row>
    <row r="14" spans="1:25" x14ac:dyDescent="0.25">
      <c r="B14" s="6" t="s">
        <v>1084</v>
      </c>
      <c r="C14" s="10"/>
      <c r="D14" s="10"/>
      <c r="E14" s="10"/>
      <c r="F14" s="10"/>
      <c r="G14" s="10"/>
      <c r="H14" s="10"/>
      <c r="I14" s="10">
        <v>1</v>
      </c>
      <c r="J14" s="10"/>
      <c r="K14" s="10"/>
      <c r="L14" s="10"/>
      <c r="M14" s="10"/>
      <c r="N14" s="10"/>
      <c r="O14" s="10"/>
      <c r="P14" s="10"/>
      <c r="Q14" s="10"/>
      <c r="R14" s="10">
        <v>1</v>
      </c>
      <c r="S14" t="s">
        <v>2326</v>
      </c>
      <c r="T14">
        <v>8</v>
      </c>
      <c r="U14">
        <f t="shared" si="8"/>
        <v>2</v>
      </c>
    </row>
    <row r="15" spans="1:25" x14ac:dyDescent="0.25">
      <c r="B15" s="6" t="s">
        <v>570</v>
      </c>
      <c r="C15" s="10"/>
      <c r="D15" s="10"/>
      <c r="E15" s="10"/>
      <c r="F15" s="10">
        <v>1</v>
      </c>
      <c r="G15" s="10">
        <v>1</v>
      </c>
      <c r="H15" s="10">
        <v>1</v>
      </c>
      <c r="I15" s="10">
        <v>1</v>
      </c>
      <c r="J15" s="10">
        <v>1</v>
      </c>
      <c r="K15" s="10"/>
      <c r="L15" s="10"/>
      <c r="M15" s="10"/>
      <c r="N15" s="10"/>
      <c r="O15" s="10"/>
      <c r="P15" s="10"/>
      <c r="Q15" s="10"/>
      <c r="R15" s="10">
        <v>5</v>
      </c>
      <c r="S15" t="s">
        <v>2327</v>
      </c>
      <c r="T15">
        <v>9</v>
      </c>
      <c r="U15">
        <f t="shared" si="8"/>
        <v>0</v>
      </c>
    </row>
    <row r="16" spans="1:25" x14ac:dyDescent="0.25">
      <c r="B16" s="6" t="s">
        <v>1366</v>
      </c>
      <c r="C16" s="10"/>
      <c r="D16" s="10"/>
      <c r="E16" s="10"/>
      <c r="F16" s="10"/>
      <c r="G16" s="10"/>
      <c r="H16" s="10"/>
      <c r="I16" s="10"/>
      <c r="J16" s="10"/>
      <c r="K16" s="10">
        <v>1</v>
      </c>
      <c r="L16" s="10"/>
      <c r="M16" s="10">
        <v>1</v>
      </c>
      <c r="N16" s="10"/>
      <c r="O16" s="10"/>
      <c r="P16" s="10"/>
      <c r="Q16" s="10"/>
      <c r="R16" s="10">
        <v>2</v>
      </c>
      <c r="S16" t="s">
        <v>2324</v>
      </c>
      <c r="T16">
        <v>10</v>
      </c>
      <c r="U16">
        <f t="shared" si="8"/>
        <v>1</v>
      </c>
    </row>
    <row r="17" spans="2:21" x14ac:dyDescent="0.25">
      <c r="B17" s="6" t="s">
        <v>569</v>
      </c>
      <c r="C17" s="10"/>
      <c r="D17" s="10"/>
      <c r="E17" s="10"/>
      <c r="F17" s="10">
        <v>1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>
        <v>1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572</v>
      </c>
      <c r="C18" s="10"/>
      <c r="D18" s="10"/>
      <c r="E18" s="10"/>
      <c r="F18" s="10">
        <v>1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2</v>
      </c>
    </row>
    <row r="19" spans="2:21" x14ac:dyDescent="0.25">
      <c r="B19" s="6" t="s">
        <v>2221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>
        <v>1</v>
      </c>
      <c r="R19" s="10">
        <v>1</v>
      </c>
    </row>
    <row r="20" spans="2:21" x14ac:dyDescent="0.25">
      <c r="B20" s="6" t="s">
        <v>124</v>
      </c>
      <c r="C20" s="10">
        <v>1</v>
      </c>
      <c r="D20" s="10">
        <v>1</v>
      </c>
      <c r="E20" s="10">
        <v>1</v>
      </c>
      <c r="F20" s="10">
        <v>1</v>
      </c>
      <c r="G20" s="10">
        <v>1</v>
      </c>
      <c r="H20" s="10"/>
      <c r="I20" s="10">
        <v>1</v>
      </c>
      <c r="J20" s="10">
        <v>1</v>
      </c>
      <c r="K20" s="10">
        <v>1</v>
      </c>
      <c r="L20" s="10">
        <v>1</v>
      </c>
      <c r="M20" s="10">
        <v>1</v>
      </c>
      <c r="N20" s="10">
        <v>1</v>
      </c>
      <c r="O20" s="10">
        <v>1</v>
      </c>
      <c r="P20" s="10">
        <v>1</v>
      </c>
      <c r="Q20" s="10">
        <v>1</v>
      </c>
      <c r="R20" s="10">
        <v>14</v>
      </c>
    </row>
    <row r="21" spans="2:21" x14ac:dyDescent="0.25">
      <c r="B21" s="6" t="s">
        <v>1526</v>
      </c>
      <c r="C21" s="10"/>
      <c r="D21" s="10"/>
      <c r="E21" s="10"/>
      <c r="F21" s="10"/>
      <c r="G21" s="10"/>
      <c r="H21" s="10"/>
      <c r="I21" s="10"/>
      <c r="J21" s="10"/>
      <c r="K21" s="10"/>
      <c r="L21" s="10">
        <v>1</v>
      </c>
      <c r="M21" s="10"/>
      <c r="N21" s="10"/>
      <c r="O21" s="10"/>
      <c r="P21" s="10"/>
      <c r="Q21" s="10"/>
      <c r="R21" s="10">
        <v>1</v>
      </c>
    </row>
    <row r="22" spans="2:21" x14ac:dyDescent="0.25">
      <c r="B22" s="6" t="s">
        <v>130</v>
      </c>
      <c r="C22" s="10">
        <v>1</v>
      </c>
      <c r="D22" s="10">
        <v>1</v>
      </c>
      <c r="E22" s="10">
        <v>1</v>
      </c>
      <c r="F22" s="10">
        <v>1</v>
      </c>
      <c r="G22" s="10">
        <v>1</v>
      </c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>
        <v>5</v>
      </c>
    </row>
    <row r="23" spans="2:21" x14ac:dyDescent="0.25">
      <c r="B23" s="6" t="s">
        <v>748</v>
      </c>
      <c r="C23" s="10"/>
      <c r="D23" s="10"/>
      <c r="E23" s="10"/>
      <c r="F23" s="10"/>
      <c r="G23" s="10">
        <v>1</v>
      </c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>
        <v>1</v>
      </c>
    </row>
    <row r="24" spans="2:21" x14ac:dyDescent="0.25">
      <c r="B24" s="6" t="s">
        <v>1681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>
        <v>1</v>
      </c>
      <c r="N24" s="10">
        <v>1</v>
      </c>
      <c r="O24" s="10">
        <v>1</v>
      </c>
      <c r="P24" s="10">
        <v>1</v>
      </c>
      <c r="Q24" s="10">
        <v>1</v>
      </c>
      <c r="R24" s="10">
        <v>5</v>
      </c>
    </row>
    <row r="25" spans="2:21" x14ac:dyDescent="0.25">
      <c r="B25" s="6" t="s">
        <v>1132</v>
      </c>
      <c r="C25" s="10"/>
      <c r="D25" s="10"/>
      <c r="E25" s="10"/>
      <c r="F25" s="10"/>
      <c r="G25" s="10"/>
      <c r="H25" s="10"/>
      <c r="I25" s="10"/>
      <c r="J25" s="10">
        <v>1</v>
      </c>
      <c r="K25" s="10"/>
      <c r="L25" s="10"/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747</v>
      </c>
      <c r="C26" s="10"/>
      <c r="D26" s="10"/>
      <c r="E26" s="10"/>
      <c r="F26" s="10"/>
      <c r="G26" s="10">
        <v>1</v>
      </c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>
        <v>1</v>
      </c>
    </row>
    <row r="27" spans="2:21" x14ac:dyDescent="0.25">
      <c r="B27" s="6" t="s">
        <v>422</v>
      </c>
      <c r="C27" s="10"/>
      <c r="D27" s="10"/>
      <c r="E27" s="10">
        <v>1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>
        <v>1</v>
      </c>
    </row>
    <row r="28" spans="2:21" x14ac:dyDescent="0.25">
      <c r="B28" s="6" t="s">
        <v>2222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>
        <v>1</v>
      </c>
      <c r="R28" s="10">
        <v>1</v>
      </c>
    </row>
    <row r="29" spans="2:21" x14ac:dyDescent="0.25">
      <c r="B29" s="6" t="s">
        <v>1527</v>
      </c>
      <c r="C29" s="10"/>
      <c r="D29" s="10"/>
      <c r="E29" s="10"/>
      <c r="F29" s="10"/>
      <c r="G29" s="10"/>
      <c r="H29" s="10"/>
      <c r="I29" s="10"/>
      <c r="J29" s="10"/>
      <c r="K29" s="10"/>
      <c r="L29" s="10">
        <v>1</v>
      </c>
      <c r="M29" s="10"/>
      <c r="N29" s="10"/>
      <c r="O29" s="10"/>
      <c r="P29" s="10"/>
      <c r="Q29" s="10"/>
      <c r="R29" s="10">
        <v>1</v>
      </c>
    </row>
    <row r="30" spans="2:21" x14ac:dyDescent="0.25">
      <c r="B30" s="6" t="s">
        <v>916</v>
      </c>
      <c r="C30" s="10"/>
      <c r="D30" s="10"/>
      <c r="E30" s="10"/>
      <c r="F30" s="10"/>
      <c r="G30" s="10"/>
      <c r="H30" s="10">
        <v>1</v>
      </c>
      <c r="I30" s="10"/>
      <c r="J30" s="10"/>
      <c r="K30" s="10"/>
      <c r="L30" s="10"/>
      <c r="M30" s="10"/>
      <c r="N30" s="10"/>
      <c r="O30" s="10"/>
      <c r="P30" s="10"/>
      <c r="Q30" s="10"/>
      <c r="R30" s="10">
        <v>1</v>
      </c>
    </row>
    <row r="31" spans="2:21" x14ac:dyDescent="0.25">
      <c r="B31" s="6" t="s">
        <v>1233</v>
      </c>
      <c r="C31" s="10"/>
      <c r="D31" s="10"/>
      <c r="E31" s="10"/>
      <c r="F31" s="10"/>
      <c r="G31" s="10"/>
      <c r="H31" s="10"/>
      <c r="I31" s="10"/>
      <c r="J31" s="10">
        <v>1</v>
      </c>
      <c r="K31" s="10"/>
      <c r="L31" s="10"/>
      <c r="M31" s="10"/>
      <c r="N31" s="10"/>
      <c r="O31" s="10"/>
      <c r="P31" s="10"/>
      <c r="Q31" s="10"/>
      <c r="R31" s="10">
        <v>1</v>
      </c>
    </row>
    <row r="32" spans="2:21" x14ac:dyDescent="0.25">
      <c r="B32" s="6" t="s">
        <v>1231</v>
      </c>
      <c r="C32" s="10"/>
      <c r="D32" s="10"/>
      <c r="E32" s="10"/>
      <c r="F32" s="10"/>
      <c r="G32" s="10"/>
      <c r="H32" s="10"/>
      <c r="I32" s="10"/>
      <c r="J32" s="10">
        <v>1</v>
      </c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1523</v>
      </c>
      <c r="C33" s="10"/>
      <c r="D33" s="10"/>
      <c r="E33" s="10"/>
      <c r="F33" s="10"/>
      <c r="G33" s="10"/>
      <c r="H33" s="10"/>
      <c r="I33" s="10"/>
      <c r="J33" s="10"/>
      <c r="K33" s="10"/>
      <c r="L33" s="10">
        <v>1</v>
      </c>
      <c r="M33" s="10"/>
      <c r="N33" s="10"/>
      <c r="O33" s="10"/>
      <c r="P33" s="10"/>
      <c r="Q33" s="10"/>
      <c r="R33" s="10">
        <v>1</v>
      </c>
    </row>
    <row r="34" spans="2:18" x14ac:dyDescent="0.25">
      <c r="B34" s="6" t="s">
        <v>381</v>
      </c>
      <c r="C34" s="10"/>
      <c r="D34" s="10"/>
      <c r="E34" s="10"/>
      <c r="F34" s="10"/>
      <c r="G34" s="10"/>
      <c r="H34" s="10"/>
      <c r="I34" s="10"/>
      <c r="J34" s="10">
        <v>1</v>
      </c>
      <c r="K34" s="10"/>
      <c r="L34" s="10"/>
      <c r="M34" s="10"/>
      <c r="N34" s="10"/>
      <c r="O34" s="10"/>
      <c r="P34" s="10"/>
      <c r="Q34" s="10"/>
      <c r="R34" s="10">
        <v>1</v>
      </c>
    </row>
    <row r="35" spans="2:18" x14ac:dyDescent="0.25">
      <c r="B35" s="6" t="s">
        <v>127</v>
      </c>
      <c r="C35" s="10">
        <v>1</v>
      </c>
      <c r="D35" s="10">
        <v>1</v>
      </c>
      <c r="E35" s="10">
        <v>1</v>
      </c>
      <c r="F35" s="10">
        <v>1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>
        <v>4</v>
      </c>
    </row>
    <row r="36" spans="2:18" x14ac:dyDescent="0.25">
      <c r="B36" s="6" t="s">
        <v>314</v>
      </c>
      <c r="C36" s="10"/>
      <c r="D36" s="10">
        <v>1</v>
      </c>
      <c r="E36" s="10">
        <v>1</v>
      </c>
      <c r="F36" s="10">
        <v>1</v>
      </c>
      <c r="G36" s="10">
        <v>1</v>
      </c>
      <c r="H36" s="10">
        <v>1</v>
      </c>
      <c r="I36" s="10">
        <v>1</v>
      </c>
      <c r="J36" s="10"/>
      <c r="K36" s="10"/>
      <c r="L36" s="10"/>
      <c r="M36" s="10"/>
      <c r="N36" s="10"/>
      <c r="O36" s="10"/>
      <c r="P36" s="10"/>
      <c r="Q36" s="10">
        <v>1</v>
      </c>
      <c r="R36" s="10">
        <v>7</v>
      </c>
    </row>
    <row r="37" spans="2:18" x14ac:dyDescent="0.25">
      <c r="B37" s="6" t="s">
        <v>121</v>
      </c>
      <c r="C37" s="10">
        <v>1</v>
      </c>
      <c r="D37" s="10"/>
      <c r="E37" s="10"/>
      <c r="F37" s="10"/>
      <c r="G37" s="10"/>
      <c r="H37" s="10"/>
      <c r="I37" s="10"/>
      <c r="J37" s="10"/>
      <c r="K37" s="10">
        <v>1</v>
      </c>
      <c r="L37" s="10">
        <v>1</v>
      </c>
      <c r="M37" s="10">
        <v>1</v>
      </c>
      <c r="N37" s="10">
        <v>1</v>
      </c>
      <c r="O37" s="10">
        <v>1</v>
      </c>
      <c r="P37" s="10">
        <v>1</v>
      </c>
      <c r="Q37" s="10">
        <v>1</v>
      </c>
      <c r="R37" s="10">
        <v>8</v>
      </c>
    </row>
    <row r="38" spans="2:18" x14ac:dyDescent="0.25">
      <c r="B38" s="6" t="s">
        <v>919</v>
      </c>
      <c r="C38" s="10"/>
      <c r="D38" s="10"/>
      <c r="E38" s="10"/>
      <c r="F38" s="10"/>
      <c r="G38" s="10"/>
      <c r="H38" s="10">
        <v>1</v>
      </c>
      <c r="I38" s="10"/>
      <c r="J38" s="10"/>
      <c r="K38" s="10"/>
      <c r="L38" s="10"/>
      <c r="M38" s="10"/>
      <c r="N38" s="10"/>
      <c r="O38" s="10"/>
      <c r="P38" s="10"/>
      <c r="Q38" s="10"/>
      <c r="R38" s="10">
        <v>1</v>
      </c>
    </row>
    <row r="39" spans="2:18" x14ac:dyDescent="0.25">
      <c r="B39" s="6" t="s">
        <v>1363</v>
      </c>
      <c r="C39" s="10"/>
      <c r="D39" s="10"/>
      <c r="E39" s="10"/>
      <c r="F39" s="10"/>
      <c r="G39" s="10"/>
      <c r="H39" s="10"/>
      <c r="I39" s="10"/>
      <c r="J39" s="10"/>
      <c r="K39" s="10">
        <v>1</v>
      </c>
      <c r="L39" s="10"/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2223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>
        <v>1</v>
      </c>
      <c r="R40" s="10">
        <v>1</v>
      </c>
    </row>
    <row r="41" spans="2:18" x14ac:dyDescent="0.25">
      <c r="B41" s="6" t="s">
        <v>1679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>
        <v>1</v>
      </c>
      <c r="N41" s="10"/>
      <c r="O41" s="10"/>
      <c r="P41" s="10"/>
      <c r="Q41" s="10"/>
      <c r="R41" s="10">
        <v>1</v>
      </c>
    </row>
    <row r="42" spans="2:18" x14ac:dyDescent="0.25">
      <c r="B42" s="6" t="s">
        <v>313</v>
      </c>
      <c r="C42" s="10"/>
      <c r="D42" s="10">
        <v>1</v>
      </c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2154</v>
      </c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>
        <v>1</v>
      </c>
      <c r="Q43" s="10"/>
      <c r="R43" s="10">
        <v>1</v>
      </c>
    </row>
    <row r="44" spans="2:18" x14ac:dyDescent="0.25">
      <c r="B44" s="6" t="s">
        <v>573</v>
      </c>
      <c r="C44" s="10"/>
      <c r="D44" s="10"/>
      <c r="E44" s="10"/>
      <c r="F44" s="10">
        <v>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1988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>
        <v>1</v>
      </c>
      <c r="P45" s="10"/>
      <c r="Q45" s="10"/>
      <c r="R45" s="10">
        <v>1</v>
      </c>
    </row>
    <row r="46" spans="2:18" x14ac:dyDescent="0.25">
      <c r="B46" s="6" t="s">
        <v>421</v>
      </c>
      <c r="C46" s="10"/>
      <c r="D46" s="10"/>
      <c r="E46" s="10">
        <v>1</v>
      </c>
      <c r="F46" s="10">
        <v>1</v>
      </c>
      <c r="G46" s="10">
        <v>1</v>
      </c>
      <c r="H46" s="10">
        <v>1</v>
      </c>
      <c r="I46" s="10">
        <v>1</v>
      </c>
      <c r="J46" s="10">
        <v>1</v>
      </c>
      <c r="K46" s="10">
        <v>1</v>
      </c>
      <c r="L46" s="10"/>
      <c r="M46" s="10">
        <v>1</v>
      </c>
      <c r="N46" s="10"/>
      <c r="O46" s="10"/>
      <c r="P46" s="10"/>
      <c r="Q46" s="10"/>
      <c r="R46" s="10">
        <v>8</v>
      </c>
    </row>
    <row r="47" spans="2:18" x14ac:dyDescent="0.25">
      <c r="B47" s="6" t="s">
        <v>1524</v>
      </c>
      <c r="C47" s="10"/>
      <c r="D47" s="10"/>
      <c r="E47" s="10"/>
      <c r="F47" s="10"/>
      <c r="G47" s="10"/>
      <c r="H47" s="10"/>
      <c r="I47" s="10"/>
      <c r="J47" s="10"/>
      <c r="K47" s="10"/>
      <c r="L47" s="10">
        <v>1</v>
      </c>
      <c r="M47" s="10"/>
      <c r="N47" s="10"/>
      <c r="O47" s="10"/>
      <c r="P47" s="10"/>
      <c r="Q47" s="10"/>
      <c r="R47" s="10">
        <v>1</v>
      </c>
    </row>
    <row r="48" spans="2:18" x14ac:dyDescent="0.25">
      <c r="B48" s="6" t="s">
        <v>64</v>
      </c>
      <c r="C48" s="10"/>
      <c r="D48" s="10"/>
      <c r="E48" s="10"/>
      <c r="F48" s="10"/>
      <c r="G48" s="10"/>
      <c r="H48" s="10"/>
      <c r="I48" s="10"/>
      <c r="J48" s="10"/>
      <c r="K48" s="10">
        <v>1</v>
      </c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131</v>
      </c>
      <c r="C49" s="10">
        <v>1</v>
      </c>
      <c r="D49" s="10">
        <v>1</v>
      </c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>
        <v>2</v>
      </c>
    </row>
    <row r="50" spans="2:18" x14ac:dyDescent="0.25">
      <c r="B50" s="6" t="s">
        <v>1362</v>
      </c>
      <c r="C50" s="10"/>
      <c r="D50" s="10"/>
      <c r="E50" s="10"/>
      <c r="F50" s="10"/>
      <c r="G50" s="10"/>
      <c r="H50" s="10"/>
      <c r="I50" s="10"/>
      <c r="J50" s="10"/>
      <c r="K50" s="10">
        <v>1</v>
      </c>
      <c r="L50" s="10"/>
      <c r="M50" s="10">
        <v>1</v>
      </c>
      <c r="N50" s="10"/>
      <c r="O50" s="10"/>
      <c r="P50" s="10"/>
      <c r="Q50" s="10"/>
      <c r="R50" s="10">
        <v>2</v>
      </c>
    </row>
    <row r="51" spans="2:18" x14ac:dyDescent="0.25">
      <c r="B51" s="6" t="s">
        <v>1525</v>
      </c>
      <c r="C51" s="10"/>
      <c r="D51" s="10"/>
      <c r="E51" s="10"/>
      <c r="F51" s="10"/>
      <c r="G51" s="10"/>
      <c r="H51" s="10"/>
      <c r="I51" s="10"/>
      <c r="J51" s="10"/>
      <c r="K51" s="10"/>
      <c r="L51" s="10">
        <v>1</v>
      </c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571</v>
      </c>
      <c r="C52" s="10"/>
      <c r="D52" s="10"/>
      <c r="E52" s="10"/>
      <c r="F52" s="10">
        <v>1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>
        <v>1</v>
      </c>
    </row>
    <row r="53" spans="2:18" x14ac:dyDescent="0.25">
      <c r="B53" s="6" t="s">
        <v>1678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>
        <v>1</v>
      </c>
      <c r="N53" s="10">
        <v>1</v>
      </c>
      <c r="O53" s="10">
        <v>1</v>
      </c>
      <c r="P53" s="10">
        <v>1</v>
      </c>
      <c r="Q53" s="10">
        <v>1</v>
      </c>
      <c r="R53" s="10">
        <v>5</v>
      </c>
    </row>
    <row r="54" spans="2:18" x14ac:dyDescent="0.25">
      <c r="B54" s="6" t="s">
        <v>2153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>
        <v>1</v>
      </c>
      <c r="Q54" s="10"/>
      <c r="R54" s="10">
        <v>1</v>
      </c>
    </row>
    <row r="55" spans="2:18" x14ac:dyDescent="0.25">
      <c r="B55" s="6" t="s">
        <v>749</v>
      </c>
      <c r="C55" s="10"/>
      <c r="D55" s="10"/>
      <c r="E55" s="10"/>
      <c r="F55" s="10"/>
      <c r="G55" s="10">
        <v>1</v>
      </c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>
        <v>1</v>
      </c>
    </row>
    <row r="56" spans="2:18" x14ac:dyDescent="0.25">
      <c r="B56" s="6" t="s">
        <v>122</v>
      </c>
      <c r="C56" s="10">
        <v>1</v>
      </c>
      <c r="D56" s="10">
        <v>1</v>
      </c>
      <c r="E56" s="10">
        <v>1</v>
      </c>
      <c r="F56" s="10">
        <v>1</v>
      </c>
      <c r="G56" s="10">
        <v>1</v>
      </c>
      <c r="H56" s="10">
        <v>1</v>
      </c>
      <c r="I56" s="10">
        <v>1</v>
      </c>
      <c r="J56" s="10">
        <v>1</v>
      </c>
      <c r="K56" s="10">
        <v>1</v>
      </c>
      <c r="L56" s="10">
        <v>1</v>
      </c>
      <c r="M56" s="10"/>
      <c r="N56" s="10"/>
      <c r="O56" s="10"/>
      <c r="P56" s="10"/>
      <c r="Q56" s="10"/>
      <c r="R56" s="10">
        <v>10</v>
      </c>
    </row>
    <row r="57" spans="2:18" x14ac:dyDescent="0.25">
      <c r="B57" s="6" t="s">
        <v>915</v>
      </c>
      <c r="C57" s="10"/>
      <c r="D57" s="10"/>
      <c r="E57" s="10"/>
      <c r="F57" s="10"/>
      <c r="G57" s="10"/>
      <c r="H57" s="10">
        <v>1</v>
      </c>
      <c r="I57" s="10"/>
      <c r="J57" s="10"/>
      <c r="K57" s="10"/>
      <c r="L57" s="10"/>
      <c r="M57" s="10"/>
      <c r="N57" s="10"/>
      <c r="O57" s="10"/>
      <c r="P57" s="10"/>
      <c r="Q57" s="10"/>
      <c r="R57" s="10">
        <v>1</v>
      </c>
    </row>
    <row r="58" spans="2:18" x14ac:dyDescent="0.25">
      <c r="B58" s="6" t="s">
        <v>1232</v>
      </c>
      <c r="C58" s="10"/>
      <c r="D58" s="10"/>
      <c r="E58" s="10"/>
      <c r="F58" s="10"/>
      <c r="G58" s="10"/>
      <c r="H58" s="10"/>
      <c r="I58" s="10"/>
      <c r="J58" s="10">
        <v>1</v>
      </c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918</v>
      </c>
      <c r="C59" s="10"/>
      <c r="D59" s="10"/>
      <c r="E59" s="10"/>
      <c r="F59" s="10"/>
      <c r="G59" s="10"/>
      <c r="H59" s="10">
        <v>1</v>
      </c>
      <c r="I59" s="10"/>
      <c r="J59" s="10"/>
      <c r="K59" s="10"/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2021</v>
      </c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>
        <v>1</v>
      </c>
      <c r="P60" s="10"/>
      <c r="Q60" s="10"/>
      <c r="R60" s="10">
        <v>1</v>
      </c>
    </row>
    <row r="61" spans="2:18" x14ac:dyDescent="0.25">
      <c r="B61" s="6" t="s">
        <v>2023</v>
      </c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>
        <v>1</v>
      </c>
      <c r="P61" s="10"/>
      <c r="Q61" s="10"/>
      <c r="R61" s="10">
        <v>1</v>
      </c>
    </row>
    <row r="62" spans="2:18" x14ac:dyDescent="0.25">
      <c r="B62" s="6" t="s">
        <v>1086</v>
      </c>
      <c r="C62" s="10"/>
      <c r="D62" s="10"/>
      <c r="E62" s="10"/>
      <c r="F62" s="10"/>
      <c r="G62" s="10"/>
      <c r="H62" s="10"/>
      <c r="I62" s="10">
        <v>1</v>
      </c>
      <c r="J62" s="10"/>
      <c r="K62" s="10"/>
      <c r="L62" s="10"/>
      <c r="M62" s="10"/>
      <c r="N62" s="10"/>
      <c r="O62" s="10"/>
      <c r="P62" s="10"/>
      <c r="Q62" s="10"/>
      <c r="R62" s="10">
        <v>1</v>
      </c>
    </row>
    <row r="63" spans="2:18" x14ac:dyDescent="0.25">
      <c r="B63" s="6" t="s">
        <v>1367</v>
      </c>
      <c r="C63" s="10"/>
      <c r="D63" s="10"/>
      <c r="E63" s="10"/>
      <c r="F63" s="10"/>
      <c r="G63" s="10"/>
      <c r="H63" s="10"/>
      <c r="I63" s="10"/>
      <c r="J63" s="10"/>
      <c r="K63" s="10">
        <v>1</v>
      </c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129</v>
      </c>
      <c r="C64" s="10">
        <v>1</v>
      </c>
      <c r="D64" s="10">
        <v>1</v>
      </c>
      <c r="E64" s="10">
        <v>1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>
        <v>3</v>
      </c>
    </row>
    <row r="65" spans="2:18" x14ac:dyDescent="0.25">
      <c r="B65" s="6" t="s">
        <v>613</v>
      </c>
      <c r="C65" s="10"/>
      <c r="D65" s="10"/>
      <c r="E65" s="10"/>
      <c r="F65" s="10"/>
      <c r="G65" s="10"/>
      <c r="H65" s="10">
        <v>1</v>
      </c>
      <c r="I65" s="10"/>
      <c r="J65" s="10"/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123</v>
      </c>
      <c r="C66" s="10">
        <v>1</v>
      </c>
      <c r="D66" s="10">
        <v>1</v>
      </c>
      <c r="E66" s="10">
        <v>1</v>
      </c>
      <c r="F66" s="10">
        <v>1</v>
      </c>
      <c r="G66" s="10">
        <v>1</v>
      </c>
      <c r="H66" s="10">
        <v>1</v>
      </c>
      <c r="I66" s="10">
        <v>1</v>
      </c>
      <c r="J66" s="10">
        <v>1</v>
      </c>
      <c r="K66" s="10">
        <v>1</v>
      </c>
      <c r="L66" s="10">
        <v>1</v>
      </c>
      <c r="M66" s="10">
        <v>1</v>
      </c>
      <c r="N66" s="10">
        <v>1</v>
      </c>
      <c r="O66" s="10">
        <v>1</v>
      </c>
      <c r="P66" s="10">
        <v>1</v>
      </c>
      <c r="Q66" s="10">
        <v>1</v>
      </c>
      <c r="R66" s="10">
        <v>15</v>
      </c>
    </row>
    <row r="67" spans="2:18" x14ac:dyDescent="0.25">
      <c r="B67" s="6" t="s">
        <v>128</v>
      </c>
      <c r="C67" s="10">
        <v>1</v>
      </c>
      <c r="D67" s="10">
        <v>1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>
        <v>2</v>
      </c>
    </row>
    <row r="68" spans="2:18" x14ac:dyDescent="0.25">
      <c r="B68" s="6" t="s">
        <v>1864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>
        <v>1</v>
      </c>
      <c r="O68" s="10"/>
      <c r="P68" s="10"/>
      <c r="Q68" s="10"/>
      <c r="R68" s="10">
        <v>1</v>
      </c>
    </row>
    <row r="69" spans="2:18" x14ac:dyDescent="0.25">
      <c r="B69" s="6" t="s">
        <v>1234</v>
      </c>
      <c r="C69" s="10"/>
      <c r="D69" s="10"/>
      <c r="E69" s="10"/>
      <c r="F69" s="10"/>
      <c r="G69" s="10"/>
      <c r="H69" s="10"/>
      <c r="I69" s="10"/>
      <c r="J69" s="10">
        <v>1</v>
      </c>
      <c r="K69" s="10"/>
      <c r="L69" s="10"/>
      <c r="M69" s="10"/>
      <c r="N69" s="10"/>
      <c r="O69" s="10"/>
      <c r="P69" s="10"/>
      <c r="Q69" s="10"/>
      <c r="R69" s="10">
        <v>1</v>
      </c>
    </row>
    <row r="70" spans="2:18" x14ac:dyDescent="0.25">
      <c r="B70" s="6" t="s">
        <v>2152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>
        <v>1</v>
      </c>
      <c r="Q70" s="10"/>
      <c r="R70" s="10">
        <v>1</v>
      </c>
    </row>
    <row r="71" spans="2:18" x14ac:dyDescent="0.25">
      <c r="B71" s="6" t="s">
        <v>125</v>
      </c>
      <c r="C71" s="10">
        <v>1</v>
      </c>
      <c r="D71" s="10">
        <v>1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>
        <v>2</v>
      </c>
    </row>
    <row r="72" spans="2:18" x14ac:dyDescent="0.25">
      <c r="B72" s="6" t="s">
        <v>1085</v>
      </c>
      <c r="C72" s="10"/>
      <c r="D72" s="10"/>
      <c r="E72" s="10"/>
      <c r="F72" s="10"/>
      <c r="G72" s="10"/>
      <c r="H72" s="10"/>
      <c r="I72" s="10">
        <v>1</v>
      </c>
      <c r="J72" s="10"/>
      <c r="K72" s="10"/>
      <c r="L72" s="10"/>
      <c r="M72" s="10"/>
      <c r="N72" s="10"/>
      <c r="O72" s="10"/>
      <c r="P72" s="10"/>
      <c r="Q72" s="10"/>
      <c r="R72" s="10">
        <v>1</v>
      </c>
    </row>
    <row r="73" spans="2:18" x14ac:dyDescent="0.25">
      <c r="B73" s="6" t="s">
        <v>1365</v>
      </c>
      <c r="C73" s="10"/>
      <c r="D73" s="10"/>
      <c r="E73" s="10"/>
      <c r="F73" s="10"/>
      <c r="G73" s="10"/>
      <c r="H73" s="10"/>
      <c r="I73" s="10"/>
      <c r="J73" s="10"/>
      <c r="K73" s="10">
        <v>1</v>
      </c>
      <c r="L73" s="10">
        <v>1</v>
      </c>
      <c r="M73" s="10"/>
      <c r="N73" s="10"/>
      <c r="O73" s="10"/>
      <c r="P73" s="10"/>
      <c r="Q73" s="10"/>
      <c r="R73" s="10">
        <v>2</v>
      </c>
    </row>
    <row r="74" spans="2:18" x14ac:dyDescent="0.25">
      <c r="B74" s="6" t="s">
        <v>1865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>
        <v>1</v>
      </c>
      <c r="O74" s="10"/>
      <c r="P74" s="10"/>
      <c r="Q74" s="10"/>
      <c r="R74" s="10">
        <v>1</v>
      </c>
    </row>
    <row r="75" spans="2:18" x14ac:dyDescent="0.25">
      <c r="B75" s="6" t="s">
        <v>1680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>
        <v>1</v>
      </c>
      <c r="N75" s="10"/>
      <c r="O75" s="10">
        <v>1</v>
      </c>
      <c r="P75" s="10"/>
      <c r="Q75" s="10"/>
      <c r="R75" s="10">
        <v>2</v>
      </c>
    </row>
    <row r="76" spans="2:18" x14ac:dyDescent="0.25">
      <c r="B76" s="6" t="s">
        <v>1364</v>
      </c>
      <c r="C76" s="10"/>
      <c r="D76" s="10"/>
      <c r="E76" s="10"/>
      <c r="F76" s="10"/>
      <c r="G76" s="10"/>
      <c r="H76" s="10"/>
      <c r="I76" s="10"/>
      <c r="J76" s="10"/>
      <c r="K76" s="10">
        <v>1</v>
      </c>
      <c r="L76" s="10">
        <v>1</v>
      </c>
      <c r="M76" s="10"/>
      <c r="N76" s="10">
        <v>1</v>
      </c>
      <c r="O76" s="10"/>
      <c r="P76" s="10">
        <v>1</v>
      </c>
      <c r="Q76" s="10">
        <v>1</v>
      </c>
      <c r="R76" s="10">
        <v>5</v>
      </c>
    </row>
    <row r="77" spans="2:18" x14ac:dyDescent="0.25">
      <c r="B77" s="6" t="s">
        <v>126</v>
      </c>
      <c r="C77" s="10">
        <v>1</v>
      </c>
      <c r="D77" s="10">
        <v>1</v>
      </c>
      <c r="E77" s="10">
        <v>1</v>
      </c>
      <c r="F77" s="10">
        <v>1</v>
      </c>
      <c r="G77" s="10">
        <v>1</v>
      </c>
      <c r="H77" s="10">
        <v>1</v>
      </c>
      <c r="I77" s="10">
        <v>1</v>
      </c>
      <c r="J77" s="10">
        <v>1</v>
      </c>
      <c r="K77" s="10">
        <v>1</v>
      </c>
      <c r="L77" s="10">
        <v>1</v>
      </c>
      <c r="M77" s="10">
        <v>1</v>
      </c>
      <c r="N77" s="10">
        <v>1</v>
      </c>
      <c r="O77" s="10"/>
      <c r="P77" s="10"/>
      <c r="Q77" s="10"/>
      <c r="R77" s="10">
        <v>12</v>
      </c>
    </row>
    <row r="78" spans="2:18" x14ac:dyDescent="0.25">
      <c r="B78" s="6" t="s">
        <v>1682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>
        <v>1</v>
      </c>
      <c r="N78" s="10"/>
      <c r="O78" s="10"/>
      <c r="P78" s="10"/>
      <c r="Q78" s="10"/>
      <c r="R78" s="10">
        <v>1</v>
      </c>
    </row>
    <row r="79" spans="2:18" x14ac:dyDescent="0.25">
      <c r="B79" s="6" t="s">
        <v>917</v>
      </c>
      <c r="C79" s="10"/>
      <c r="D79" s="10"/>
      <c r="E79" s="10"/>
      <c r="F79" s="10"/>
      <c r="G79" s="10"/>
      <c r="H79" s="10">
        <v>1</v>
      </c>
      <c r="I79" s="10"/>
      <c r="J79" s="10"/>
      <c r="K79" s="10"/>
      <c r="L79" s="10"/>
      <c r="M79" s="10"/>
      <c r="N79" s="10"/>
      <c r="O79" s="10"/>
      <c r="P79" s="10"/>
      <c r="Q79" s="10"/>
      <c r="R79" s="10">
        <v>1</v>
      </c>
    </row>
    <row r="80" spans="2:18" x14ac:dyDescent="0.25">
      <c r="B80" s="2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</row>
    <row r="81" spans="2:18" x14ac:dyDescent="0.25">
      <c r="B81" s="2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</row>
    <row r="82" spans="2:18" x14ac:dyDescent="0.25">
      <c r="B82" s="2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</row>
    <row r="83" spans="2:18" x14ac:dyDescent="0.25">
      <c r="B83" s="2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</row>
    <row r="84" spans="2:18" x14ac:dyDescent="0.25">
      <c r="B84" s="2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</row>
    <row r="85" spans="2:18" x14ac:dyDescent="0.25">
      <c r="B85" s="2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</row>
    <row r="86" spans="2:18" x14ac:dyDescent="0.25">
      <c r="B86" s="2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</row>
    <row r="87" spans="2:18" x14ac:dyDescent="0.25">
      <c r="B87" s="2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</row>
    <row r="88" spans="2:18" x14ac:dyDescent="0.25">
      <c r="B88" s="21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</row>
    <row r="89" spans="2:18" x14ac:dyDescent="0.25">
      <c r="B89" s="21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</row>
    <row r="90" spans="2:18" x14ac:dyDescent="0.25">
      <c r="B90" s="2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</row>
    <row r="91" spans="2:18" x14ac:dyDescent="0.25">
      <c r="B91" s="21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</row>
    <row r="92" spans="2:18" x14ac:dyDescent="0.25">
      <c r="B92" s="21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</row>
    <row r="93" spans="2:18" x14ac:dyDescent="0.25">
      <c r="B93" s="21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</row>
    <row r="94" spans="2:18" x14ac:dyDescent="0.25">
      <c r="B94" s="21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</row>
    <row r="95" spans="2:18" x14ac:dyDescent="0.25">
      <c r="B95" s="21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</row>
    <row r="96" spans="2:18" x14ac:dyDescent="0.25">
      <c r="B96" s="21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</row>
    <row r="97" spans="2:18" x14ac:dyDescent="0.25">
      <c r="B97" s="21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</row>
    <row r="98" spans="2:18" x14ac:dyDescent="0.25">
      <c r="B98" s="21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</row>
    <row r="99" spans="2:18" x14ac:dyDescent="0.25">
      <c r="B99" s="21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</row>
    <row r="100" spans="2:18" x14ac:dyDescent="0.25">
      <c r="B100" s="21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</row>
    <row r="101" spans="2:18" x14ac:dyDescent="0.25">
      <c r="B101" s="21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</row>
    <row r="102" spans="2:18" x14ac:dyDescent="0.25">
      <c r="B102" s="2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</row>
    <row r="103" spans="2:18" x14ac:dyDescent="0.25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</row>
    <row r="104" spans="2:18" x14ac:dyDescent="0.25">
      <c r="B104" s="21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</row>
    <row r="105" spans="2:18" x14ac:dyDescent="0.25">
      <c r="B105" s="21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</row>
    <row r="106" spans="2:18" x14ac:dyDescent="0.25">
      <c r="B106" s="21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</row>
    <row r="107" spans="2:18" x14ac:dyDescent="0.25">
      <c r="B107" s="21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</row>
    <row r="108" spans="2:18" x14ac:dyDescent="0.25">
      <c r="B108" s="21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</row>
    <row r="109" spans="2:18" x14ac:dyDescent="0.25">
      <c r="B109" s="21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</row>
    <row r="110" spans="2:18" x14ac:dyDescent="0.25">
      <c r="B110" s="21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</row>
    <row r="111" spans="2:18" x14ac:dyDescent="0.25">
      <c r="B111" s="21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</row>
    <row r="112" spans="2:18" x14ac:dyDescent="0.25">
      <c r="B112" s="21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</row>
    <row r="113" spans="2:18" x14ac:dyDescent="0.25">
      <c r="B113" s="21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</row>
    <row r="114" spans="2:18" x14ac:dyDescent="0.25">
      <c r="B114" s="21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</row>
    <row r="115" spans="2:18" x14ac:dyDescent="0.25">
      <c r="B115" s="21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</row>
    <row r="116" spans="2:18" x14ac:dyDescent="0.25">
      <c r="B116" s="21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752A6-DDD8-4F3C-8CD4-82698A397940}">
  <dimension ref="A1:Y480"/>
  <sheetViews>
    <sheetView zoomScale="55" zoomScaleNormal="55" workbookViewId="0">
      <selection activeCell="U4" sqref="U4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5" x14ac:dyDescent="0.25">
      <c r="A2" s="79" t="s">
        <v>2313</v>
      </c>
      <c r="B2" s="12" t="s">
        <v>2334</v>
      </c>
      <c r="C2" s="14">
        <f>SUM(C12:C1000)</f>
        <v>2</v>
      </c>
      <c r="D2" s="14">
        <f t="shared" ref="D2:P2" si="0">SUM(D12:D1000)</f>
        <v>16</v>
      </c>
      <c r="E2" s="14">
        <f t="shared" si="0"/>
        <v>26</v>
      </c>
      <c r="F2" s="14">
        <f t="shared" si="0"/>
        <v>28</v>
      </c>
      <c r="G2" s="14">
        <f t="shared" si="0"/>
        <v>27</v>
      </c>
      <c r="H2" s="14">
        <f t="shared" si="0"/>
        <v>26</v>
      </c>
      <c r="I2" s="14">
        <f t="shared" si="0"/>
        <v>25</v>
      </c>
      <c r="J2" s="14">
        <f t="shared" si="0"/>
        <v>21</v>
      </c>
      <c r="K2" s="14">
        <f t="shared" si="0"/>
        <v>25</v>
      </c>
      <c r="L2" s="14">
        <f t="shared" si="0"/>
        <v>21</v>
      </c>
      <c r="M2" s="14">
        <f t="shared" si="0"/>
        <v>20</v>
      </c>
      <c r="N2" s="14">
        <f t="shared" si="0"/>
        <v>18</v>
      </c>
      <c r="O2" s="14">
        <f t="shared" si="0"/>
        <v>9</v>
      </c>
      <c r="P2" s="14">
        <f t="shared" si="0"/>
        <v>4</v>
      </c>
      <c r="Q2" s="14">
        <f>SUM(Q12:Q1000)</f>
        <v>5</v>
      </c>
      <c r="R2" s="12"/>
      <c r="T2" s="23">
        <v>27</v>
      </c>
      <c r="U2" s="23">
        <v>28</v>
      </c>
      <c r="V2" t="s">
        <v>2293</v>
      </c>
      <c r="W2" t="s">
        <v>2293</v>
      </c>
      <c r="X2" s="2">
        <v>28</v>
      </c>
      <c r="Y2" s="2">
        <v>27</v>
      </c>
    </row>
    <row r="3" spans="1:25" x14ac:dyDescent="0.25">
      <c r="A3" s="80"/>
      <c r="B3" s="12" t="s">
        <v>2333</v>
      </c>
      <c r="C3" s="15">
        <f>C2/$T$2</f>
        <v>7.407407407407407E-2</v>
      </c>
      <c r="D3" s="15">
        <f t="shared" ref="D3:Q3" si="1">D2/$T$2</f>
        <v>0.59259259259259256</v>
      </c>
      <c r="E3" s="15">
        <f t="shared" si="1"/>
        <v>0.96296296296296291</v>
      </c>
      <c r="F3" s="15">
        <f t="shared" si="1"/>
        <v>1.037037037037037</v>
      </c>
      <c r="G3" s="15">
        <f t="shared" si="1"/>
        <v>1</v>
      </c>
      <c r="H3" s="15">
        <f t="shared" si="1"/>
        <v>0.96296296296296291</v>
      </c>
      <c r="I3" s="15">
        <f t="shared" si="1"/>
        <v>0.92592592592592593</v>
      </c>
      <c r="J3" s="15">
        <f t="shared" si="1"/>
        <v>0.77777777777777779</v>
      </c>
      <c r="K3" s="15">
        <f t="shared" si="1"/>
        <v>0.92592592592592593</v>
      </c>
      <c r="L3" s="15">
        <f t="shared" si="1"/>
        <v>0.77777777777777779</v>
      </c>
      <c r="M3" s="15">
        <f t="shared" si="1"/>
        <v>0.7407407407407407</v>
      </c>
      <c r="N3" s="15">
        <f t="shared" si="1"/>
        <v>0.66666666666666663</v>
      </c>
      <c r="O3" s="15">
        <f t="shared" si="1"/>
        <v>0.33333333333333331</v>
      </c>
      <c r="P3" s="15">
        <f t="shared" si="1"/>
        <v>0.14814814814814814</v>
      </c>
      <c r="Q3" s="15">
        <f t="shared" si="1"/>
        <v>0.18518518518518517</v>
      </c>
      <c r="R3" s="12"/>
      <c r="T3" s="13"/>
      <c r="U3" s="13"/>
      <c r="V3" s="13"/>
    </row>
    <row r="4" spans="1:25" x14ac:dyDescent="0.25">
      <c r="A4" s="79" t="s">
        <v>2316</v>
      </c>
      <c r="B4" s="12" t="s">
        <v>2334</v>
      </c>
      <c r="C4" s="14">
        <v>0</v>
      </c>
      <c r="D4" s="14">
        <f>D2-C2</f>
        <v>14</v>
      </c>
      <c r="E4" s="14">
        <f t="shared" ref="E4:Q4" si="2">E2-D2</f>
        <v>10</v>
      </c>
      <c r="F4" s="14">
        <f t="shared" si="2"/>
        <v>2</v>
      </c>
      <c r="G4" s="14">
        <f t="shared" si="2"/>
        <v>-1</v>
      </c>
      <c r="H4" s="14">
        <f t="shared" si="2"/>
        <v>-1</v>
      </c>
      <c r="I4" s="14">
        <f t="shared" si="2"/>
        <v>-1</v>
      </c>
      <c r="J4" s="14">
        <f t="shared" si="2"/>
        <v>-4</v>
      </c>
      <c r="K4" s="14">
        <f t="shared" si="2"/>
        <v>4</v>
      </c>
      <c r="L4" s="14">
        <f t="shared" si="2"/>
        <v>-4</v>
      </c>
      <c r="M4" s="14">
        <f t="shared" si="2"/>
        <v>-1</v>
      </c>
      <c r="N4" s="14">
        <f t="shared" si="2"/>
        <v>-2</v>
      </c>
      <c r="O4" s="14">
        <f t="shared" si="2"/>
        <v>-9</v>
      </c>
      <c r="P4" s="14">
        <f t="shared" si="2"/>
        <v>-5</v>
      </c>
      <c r="Q4" s="14">
        <f t="shared" si="2"/>
        <v>1</v>
      </c>
      <c r="R4" s="12"/>
      <c r="V4" s="13"/>
    </row>
    <row r="5" spans="1:25" x14ac:dyDescent="0.25">
      <c r="A5" s="80"/>
      <c r="B5" s="12" t="s">
        <v>2333</v>
      </c>
      <c r="C5" s="15">
        <v>0</v>
      </c>
      <c r="D5" s="15">
        <f>D4/$T$2</f>
        <v>0.51851851851851849</v>
      </c>
      <c r="E5" s="15">
        <f t="shared" ref="E5:Q5" si="3">E4/$T$2</f>
        <v>0.37037037037037035</v>
      </c>
      <c r="F5" s="15">
        <f t="shared" si="3"/>
        <v>7.407407407407407E-2</v>
      </c>
      <c r="G5" s="15">
        <f t="shared" si="3"/>
        <v>-3.7037037037037035E-2</v>
      </c>
      <c r="H5" s="15">
        <f t="shared" si="3"/>
        <v>-3.7037037037037035E-2</v>
      </c>
      <c r="I5" s="15">
        <f t="shared" si="3"/>
        <v>-3.7037037037037035E-2</v>
      </c>
      <c r="J5" s="15">
        <f t="shared" si="3"/>
        <v>-0.14814814814814814</v>
      </c>
      <c r="K5" s="15">
        <f t="shared" si="3"/>
        <v>0.14814814814814814</v>
      </c>
      <c r="L5" s="15">
        <f t="shared" si="3"/>
        <v>-0.14814814814814814</v>
      </c>
      <c r="M5" s="15">
        <f t="shared" si="3"/>
        <v>-3.7037037037037035E-2</v>
      </c>
      <c r="N5" s="15">
        <f t="shared" si="3"/>
        <v>-7.407407407407407E-2</v>
      </c>
      <c r="O5" s="15">
        <f t="shared" si="3"/>
        <v>-0.33333333333333331</v>
      </c>
      <c r="P5" s="15">
        <f t="shared" si="3"/>
        <v>-0.18518518518518517</v>
      </c>
      <c r="Q5" s="15">
        <f t="shared" si="3"/>
        <v>3.7037037037037035E-2</v>
      </c>
      <c r="R5" s="12"/>
    </row>
    <row r="6" spans="1:25" x14ac:dyDescent="0.25">
      <c r="A6" s="81" t="s">
        <v>2335</v>
      </c>
      <c r="B6" s="12" t="s">
        <v>2334</v>
      </c>
      <c r="C6" s="14">
        <f>ROUNDUP(AVERAGEA($C$2:$Q$2),0)</f>
        <v>19</v>
      </c>
      <c r="D6" s="14">
        <f t="shared" ref="D6:Q6" si="4">ROUNDUP(AVERAGEA($C$2:$Q$2),0)</f>
        <v>19</v>
      </c>
      <c r="E6" s="14">
        <f t="shared" si="4"/>
        <v>19</v>
      </c>
      <c r="F6" s="14">
        <f t="shared" si="4"/>
        <v>19</v>
      </c>
      <c r="G6" s="14">
        <f t="shared" si="4"/>
        <v>19</v>
      </c>
      <c r="H6" s="14">
        <f t="shared" si="4"/>
        <v>19</v>
      </c>
      <c r="I6" s="14">
        <f t="shared" si="4"/>
        <v>19</v>
      </c>
      <c r="J6" s="14">
        <f t="shared" si="4"/>
        <v>19</v>
      </c>
      <c r="K6" s="14">
        <f t="shared" si="4"/>
        <v>19</v>
      </c>
      <c r="L6" s="14">
        <f t="shared" si="4"/>
        <v>19</v>
      </c>
      <c r="M6" s="14">
        <f t="shared" si="4"/>
        <v>19</v>
      </c>
      <c r="N6" s="14">
        <f t="shared" si="4"/>
        <v>19</v>
      </c>
      <c r="O6" s="14">
        <f t="shared" si="4"/>
        <v>19</v>
      </c>
      <c r="P6" s="14">
        <f t="shared" si="4"/>
        <v>19</v>
      </c>
      <c r="Q6" s="14">
        <f t="shared" si="4"/>
        <v>19</v>
      </c>
      <c r="R6" s="12"/>
      <c r="T6" t="s">
        <v>2317</v>
      </c>
      <c r="U6" t="s">
        <v>2315</v>
      </c>
    </row>
    <row r="7" spans="1:25" ht="16.5" customHeight="1" x14ac:dyDescent="0.25">
      <c r="A7" s="82"/>
      <c r="B7" s="12" t="s">
        <v>2333</v>
      </c>
      <c r="C7" s="15">
        <f>C6/$T$2</f>
        <v>0.70370370370370372</v>
      </c>
      <c r="D7" s="15">
        <f t="shared" ref="D7:Q7" si="5">D6/$T$2</f>
        <v>0.70370370370370372</v>
      </c>
      <c r="E7" s="15">
        <f t="shared" si="5"/>
        <v>0.70370370370370372</v>
      </c>
      <c r="F7" s="15">
        <f t="shared" si="5"/>
        <v>0.70370370370370372</v>
      </c>
      <c r="G7" s="15">
        <f t="shared" si="5"/>
        <v>0.70370370370370372</v>
      </c>
      <c r="H7" s="15">
        <f t="shared" si="5"/>
        <v>0.70370370370370372</v>
      </c>
      <c r="I7" s="15">
        <f t="shared" si="5"/>
        <v>0.70370370370370372</v>
      </c>
      <c r="J7" s="15">
        <f t="shared" si="5"/>
        <v>0.70370370370370372</v>
      </c>
      <c r="K7" s="15">
        <f t="shared" si="5"/>
        <v>0.70370370370370372</v>
      </c>
      <c r="L7" s="15">
        <f t="shared" si="5"/>
        <v>0.70370370370370372</v>
      </c>
      <c r="M7" s="15">
        <f t="shared" si="5"/>
        <v>0.70370370370370372</v>
      </c>
      <c r="N7" s="15">
        <f t="shared" si="5"/>
        <v>0.70370370370370372</v>
      </c>
      <c r="O7" s="15">
        <f t="shared" si="5"/>
        <v>0.70370370370370372</v>
      </c>
      <c r="P7" s="15">
        <f t="shared" si="5"/>
        <v>0.70370370370370372</v>
      </c>
      <c r="Q7" s="15">
        <f t="shared" si="5"/>
        <v>0.70370370370370372</v>
      </c>
      <c r="R7" s="12"/>
      <c r="S7" t="s">
        <v>2318</v>
      </c>
      <c r="T7">
        <v>1</v>
      </c>
      <c r="U7">
        <f>COUNTIF(R12:R480,T7)</f>
        <v>92</v>
      </c>
    </row>
    <row r="8" spans="1:25" ht="16.5" customHeight="1" x14ac:dyDescent="0.25">
      <c r="A8" s="18" t="s">
        <v>2310</v>
      </c>
      <c r="B8" s="12" t="s">
        <v>2334</v>
      </c>
      <c r="C8" s="14">
        <f>$T$2</f>
        <v>27</v>
      </c>
      <c r="D8" s="14">
        <f t="shared" ref="D8:Q8" si="6">$T$2</f>
        <v>27</v>
      </c>
      <c r="E8" s="14">
        <f t="shared" si="6"/>
        <v>27</v>
      </c>
      <c r="F8" s="14">
        <f t="shared" si="6"/>
        <v>27</v>
      </c>
      <c r="G8" s="14">
        <f t="shared" si="6"/>
        <v>27</v>
      </c>
      <c r="H8" s="14">
        <f t="shared" si="6"/>
        <v>27</v>
      </c>
      <c r="I8" s="14">
        <f t="shared" si="6"/>
        <v>27</v>
      </c>
      <c r="J8" s="14">
        <f t="shared" si="6"/>
        <v>27</v>
      </c>
      <c r="K8" s="14">
        <f t="shared" si="6"/>
        <v>27</v>
      </c>
      <c r="L8" s="14">
        <f t="shared" si="6"/>
        <v>27</v>
      </c>
      <c r="M8" s="14">
        <f t="shared" si="6"/>
        <v>27</v>
      </c>
      <c r="N8" s="14">
        <f t="shared" si="6"/>
        <v>27</v>
      </c>
      <c r="O8" s="14">
        <f t="shared" si="6"/>
        <v>27</v>
      </c>
      <c r="P8" s="14">
        <f t="shared" si="6"/>
        <v>27</v>
      </c>
      <c r="Q8" s="14">
        <f t="shared" si="6"/>
        <v>27</v>
      </c>
      <c r="R8" s="17"/>
      <c r="S8" t="s">
        <v>2319</v>
      </c>
      <c r="T8">
        <v>2</v>
      </c>
      <c r="U8">
        <f t="shared" ref="U8:U17" si="7">(COUNTIF($R$12:$R$480,T8))</f>
        <v>23</v>
      </c>
    </row>
    <row r="9" spans="1:2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0</v>
      </c>
      <c r="E9" s="20">
        <f t="shared" ref="E9:P9" si="8">COUNTIFS(D12:D1000,1,E12:E1000,"")</f>
        <v>7</v>
      </c>
      <c r="F9" s="20">
        <f t="shared" si="8"/>
        <v>14</v>
      </c>
      <c r="G9" s="20">
        <f t="shared" si="8"/>
        <v>8</v>
      </c>
      <c r="H9" s="20">
        <f t="shared" si="8"/>
        <v>8</v>
      </c>
      <c r="I9" s="20">
        <f t="shared" si="8"/>
        <v>9</v>
      </c>
      <c r="J9" s="20">
        <f t="shared" si="8"/>
        <v>13</v>
      </c>
      <c r="K9" s="20">
        <f t="shared" si="8"/>
        <v>14</v>
      </c>
      <c r="L9" s="20">
        <f t="shared" si="8"/>
        <v>14</v>
      </c>
      <c r="M9" s="20">
        <f t="shared" si="8"/>
        <v>15</v>
      </c>
      <c r="N9" s="20">
        <f t="shared" si="8"/>
        <v>13</v>
      </c>
      <c r="O9" s="20">
        <f t="shared" si="8"/>
        <v>14</v>
      </c>
      <c r="P9" s="20">
        <f t="shared" si="8"/>
        <v>6</v>
      </c>
      <c r="Q9" s="20">
        <f>COUNTIFS(P12:P1000,1,Q12:Q1000,"")</f>
        <v>0</v>
      </c>
      <c r="R9" s="17"/>
      <c r="S9" t="s">
        <v>2320</v>
      </c>
      <c r="T9">
        <v>3</v>
      </c>
      <c r="U9">
        <f t="shared" si="7"/>
        <v>5</v>
      </c>
    </row>
    <row r="10" spans="1:2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14</v>
      </c>
      <c r="E10" s="20">
        <f t="shared" ref="E10:P10" si="9">COUNTIFS(E12:E1000,1,D12:D1000,"")</f>
        <v>17</v>
      </c>
      <c r="F10" s="20">
        <f t="shared" si="9"/>
        <v>16</v>
      </c>
      <c r="G10" s="20">
        <f t="shared" si="9"/>
        <v>7</v>
      </c>
      <c r="H10" s="20">
        <f t="shared" si="9"/>
        <v>7</v>
      </c>
      <c r="I10" s="20">
        <f t="shared" si="9"/>
        <v>8</v>
      </c>
      <c r="J10" s="20">
        <f t="shared" si="9"/>
        <v>9</v>
      </c>
      <c r="K10" s="20">
        <f t="shared" si="9"/>
        <v>18</v>
      </c>
      <c r="L10" s="20">
        <f t="shared" si="9"/>
        <v>10</v>
      </c>
      <c r="M10" s="20">
        <f t="shared" si="9"/>
        <v>14</v>
      </c>
      <c r="N10" s="20">
        <f t="shared" si="9"/>
        <v>11</v>
      </c>
      <c r="O10" s="20">
        <f t="shared" si="9"/>
        <v>5</v>
      </c>
      <c r="P10" s="20">
        <f t="shared" si="9"/>
        <v>1</v>
      </c>
      <c r="Q10" s="20">
        <f>COUNTIFS(Q12:Q1000,1,P12:P1000,"")</f>
        <v>1</v>
      </c>
      <c r="R10" s="17"/>
      <c r="S10" t="s">
        <v>2321</v>
      </c>
      <c r="T10">
        <v>4</v>
      </c>
      <c r="U10">
        <f t="shared" si="7"/>
        <v>5</v>
      </c>
    </row>
    <row r="11" spans="1:25" ht="16.5" customHeight="1" x14ac:dyDescent="0.25">
      <c r="A11" s="82"/>
      <c r="B11" s="17" t="s">
        <v>2337</v>
      </c>
      <c r="C11" s="20">
        <f>C2</f>
        <v>2</v>
      </c>
      <c r="D11" s="20">
        <f>COUNTIFS(D12:D1000,1,C12:C1000,1)</f>
        <v>2</v>
      </c>
      <c r="E11" s="20">
        <f>COUNTIFS(E12:E1000,1,D12:D1000,1)</f>
        <v>9</v>
      </c>
      <c r="F11" s="20">
        <f t="shared" ref="F11:P11" si="10">COUNTIFS(F12:F1000,1,E12:E1000,1)</f>
        <v>12</v>
      </c>
      <c r="G11" s="20">
        <f t="shared" si="10"/>
        <v>20</v>
      </c>
      <c r="H11" s="20">
        <f t="shared" si="10"/>
        <v>19</v>
      </c>
      <c r="I11" s="20">
        <f t="shared" si="10"/>
        <v>17</v>
      </c>
      <c r="J11" s="20">
        <f t="shared" si="10"/>
        <v>12</v>
      </c>
      <c r="K11" s="20">
        <f t="shared" si="10"/>
        <v>7</v>
      </c>
      <c r="L11" s="20">
        <f t="shared" si="10"/>
        <v>11</v>
      </c>
      <c r="M11" s="20">
        <f t="shared" si="10"/>
        <v>6</v>
      </c>
      <c r="N11" s="20">
        <f t="shared" si="10"/>
        <v>7</v>
      </c>
      <c r="O11" s="20">
        <f t="shared" si="10"/>
        <v>4</v>
      </c>
      <c r="P11" s="20">
        <f t="shared" si="10"/>
        <v>3</v>
      </c>
      <c r="Q11" s="20">
        <f>COUNTIFS(Q12:Q1000,1,P12:P1000,1)</f>
        <v>4</v>
      </c>
      <c r="R11" s="17"/>
      <c r="S11" t="s">
        <v>2322</v>
      </c>
      <c r="T11">
        <v>5</v>
      </c>
      <c r="U11">
        <f t="shared" si="7"/>
        <v>1</v>
      </c>
    </row>
    <row r="12" spans="1:25" x14ac:dyDescent="0.25">
      <c r="B12" s="6" t="s">
        <v>2029</v>
      </c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1</v>
      </c>
      <c r="P12" s="10"/>
      <c r="Q12" s="10"/>
      <c r="R12" s="10">
        <v>1</v>
      </c>
      <c r="S12" t="s">
        <v>2323</v>
      </c>
      <c r="T12">
        <v>6</v>
      </c>
      <c r="U12">
        <f t="shared" si="7"/>
        <v>3</v>
      </c>
    </row>
    <row r="13" spans="1:25" x14ac:dyDescent="0.25">
      <c r="B13" s="6" t="s">
        <v>617</v>
      </c>
      <c r="C13" s="10"/>
      <c r="D13" s="10"/>
      <c r="E13" s="10"/>
      <c r="F13" s="10">
        <v>1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7"/>
        <v>1</v>
      </c>
    </row>
    <row r="14" spans="1:25" x14ac:dyDescent="0.25">
      <c r="B14" s="6" t="s">
        <v>953</v>
      </c>
      <c r="C14" s="10"/>
      <c r="D14" s="10"/>
      <c r="E14" s="10"/>
      <c r="F14" s="10"/>
      <c r="G14" s="10">
        <v>1</v>
      </c>
      <c r="H14" s="10">
        <v>1</v>
      </c>
      <c r="I14" s="10">
        <v>1</v>
      </c>
      <c r="J14" s="10"/>
      <c r="K14" s="10"/>
      <c r="L14" s="10"/>
      <c r="M14" s="10"/>
      <c r="N14" s="10"/>
      <c r="O14" s="10"/>
      <c r="P14" s="10"/>
      <c r="Q14" s="10"/>
      <c r="R14" s="10">
        <v>3</v>
      </c>
      <c r="S14" t="s">
        <v>2326</v>
      </c>
      <c r="T14">
        <v>8</v>
      </c>
      <c r="U14">
        <f t="shared" si="7"/>
        <v>4</v>
      </c>
    </row>
    <row r="15" spans="1:25" x14ac:dyDescent="0.25">
      <c r="B15" s="6" t="s">
        <v>1531</v>
      </c>
      <c r="C15" s="10"/>
      <c r="D15" s="10"/>
      <c r="E15" s="10"/>
      <c r="F15" s="10"/>
      <c r="G15" s="10"/>
      <c r="H15" s="10"/>
      <c r="I15" s="10"/>
      <c r="J15" s="10"/>
      <c r="K15" s="10"/>
      <c r="L15" s="10">
        <v>1</v>
      </c>
      <c r="M15" s="10"/>
      <c r="N15" s="10"/>
      <c r="O15" s="10"/>
      <c r="P15" s="10"/>
      <c r="Q15" s="10"/>
      <c r="R15" s="10">
        <v>1</v>
      </c>
      <c r="S15" t="s">
        <v>2327</v>
      </c>
      <c r="T15">
        <v>9</v>
      </c>
      <c r="U15">
        <f t="shared" si="7"/>
        <v>3</v>
      </c>
    </row>
    <row r="16" spans="1:25" x14ac:dyDescent="0.25">
      <c r="B16" s="6" t="s">
        <v>1688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>
        <v>1</v>
      </c>
      <c r="N16" s="10"/>
      <c r="O16" s="10"/>
      <c r="P16" s="10"/>
      <c r="Q16" s="10"/>
      <c r="R16" s="10">
        <v>1</v>
      </c>
      <c r="S16" t="s">
        <v>2324</v>
      </c>
      <c r="T16">
        <v>10</v>
      </c>
      <c r="U16">
        <f t="shared" si="7"/>
        <v>0</v>
      </c>
    </row>
    <row r="17" spans="2:21" x14ac:dyDescent="0.25">
      <c r="B17" s="6" t="s">
        <v>956</v>
      </c>
      <c r="C17" s="10"/>
      <c r="D17" s="10"/>
      <c r="E17" s="10"/>
      <c r="F17" s="10"/>
      <c r="G17" s="10"/>
      <c r="H17" s="10">
        <v>1</v>
      </c>
      <c r="I17" s="10"/>
      <c r="J17" s="10"/>
      <c r="K17" s="10"/>
      <c r="L17" s="10"/>
      <c r="M17" s="10"/>
      <c r="N17" s="10"/>
      <c r="O17" s="10"/>
      <c r="P17" s="10"/>
      <c r="Q17" s="10"/>
      <c r="R17" s="10">
        <v>1</v>
      </c>
      <c r="S17" t="s">
        <v>2328</v>
      </c>
      <c r="T17">
        <v>11</v>
      </c>
      <c r="U17">
        <f t="shared" si="7"/>
        <v>1</v>
      </c>
    </row>
    <row r="18" spans="2:21" x14ac:dyDescent="0.25">
      <c r="B18" s="6" t="s">
        <v>614</v>
      </c>
      <c r="C18" s="10"/>
      <c r="D18" s="10"/>
      <c r="E18" s="10"/>
      <c r="F18" s="10">
        <v>1</v>
      </c>
      <c r="G18" s="10">
        <v>1</v>
      </c>
      <c r="H18" s="10">
        <v>1</v>
      </c>
      <c r="I18" s="10">
        <v>1</v>
      </c>
      <c r="J18" s="10">
        <v>1</v>
      </c>
      <c r="K18" s="10">
        <v>1</v>
      </c>
      <c r="L18" s="10">
        <v>1</v>
      </c>
      <c r="M18" s="10">
        <v>1</v>
      </c>
      <c r="N18" s="10"/>
      <c r="O18" s="10"/>
      <c r="P18" s="10"/>
      <c r="Q18" s="10"/>
      <c r="R18" s="10">
        <v>8</v>
      </c>
      <c r="S18" t="s">
        <v>2329</v>
      </c>
      <c r="T18" t="s">
        <v>2336</v>
      </c>
      <c r="U18">
        <f>(COUNTIF($R$12:$R$480,T18))+(COUNTIF($R$12:$R$480,13))+(COUNTIF($R$12:$R$480,14))+(COUNTIF($R$12:$R$480,15))</f>
        <v>0</v>
      </c>
    </row>
    <row r="19" spans="2:21" x14ac:dyDescent="0.25">
      <c r="B19" s="6" t="s">
        <v>1239</v>
      </c>
      <c r="C19" s="10"/>
      <c r="D19" s="10"/>
      <c r="E19" s="10"/>
      <c r="F19" s="10"/>
      <c r="G19" s="10"/>
      <c r="H19" s="10"/>
      <c r="I19" s="10"/>
      <c r="J19" s="10">
        <v>1</v>
      </c>
      <c r="K19" s="10"/>
      <c r="L19" s="10"/>
      <c r="M19" s="10"/>
      <c r="N19" s="10"/>
      <c r="O19" s="10"/>
      <c r="P19" s="10"/>
      <c r="Q19" s="10"/>
      <c r="R19" s="10">
        <v>1</v>
      </c>
    </row>
    <row r="20" spans="2:21" x14ac:dyDescent="0.25">
      <c r="B20" s="6" t="s">
        <v>360</v>
      </c>
      <c r="C20" s="10"/>
      <c r="D20" s="10">
        <v>1</v>
      </c>
      <c r="E20" s="10">
        <v>1</v>
      </c>
      <c r="F20" s="10">
        <v>1</v>
      </c>
      <c r="G20" s="10">
        <v>1</v>
      </c>
      <c r="H20" s="10">
        <v>1</v>
      </c>
      <c r="I20" s="10">
        <v>1</v>
      </c>
      <c r="J20" s="10">
        <v>1</v>
      </c>
      <c r="K20" s="10"/>
      <c r="L20" s="10"/>
      <c r="M20" s="10"/>
      <c r="N20" s="10"/>
      <c r="O20" s="10"/>
      <c r="P20" s="10"/>
      <c r="Q20" s="10"/>
      <c r="R20" s="10">
        <v>7</v>
      </c>
    </row>
    <row r="21" spans="2:21" x14ac:dyDescent="0.25">
      <c r="B21" s="6" t="s">
        <v>469</v>
      </c>
      <c r="C21" s="10"/>
      <c r="D21" s="10"/>
      <c r="E21" s="10">
        <v>1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>
        <v>1</v>
      </c>
    </row>
    <row r="22" spans="2:21" x14ac:dyDescent="0.25">
      <c r="B22" s="6" t="s">
        <v>957</v>
      </c>
      <c r="C22" s="10"/>
      <c r="D22" s="10"/>
      <c r="E22" s="10"/>
      <c r="F22" s="10"/>
      <c r="G22" s="10"/>
      <c r="H22" s="10">
        <v>1</v>
      </c>
      <c r="I22" s="10"/>
      <c r="J22" s="10"/>
      <c r="K22" s="10"/>
      <c r="L22" s="10"/>
      <c r="M22" s="10"/>
      <c r="N22" s="10"/>
      <c r="O22" s="10"/>
      <c r="P22" s="10"/>
      <c r="Q22" s="10"/>
      <c r="R22" s="10">
        <v>1</v>
      </c>
    </row>
    <row r="23" spans="2:21" x14ac:dyDescent="0.25">
      <c r="B23" s="6" t="s">
        <v>1533</v>
      </c>
      <c r="C23" s="10"/>
      <c r="D23" s="10"/>
      <c r="E23" s="10"/>
      <c r="F23" s="10"/>
      <c r="G23" s="10"/>
      <c r="H23" s="10"/>
      <c r="I23" s="10"/>
      <c r="J23" s="10"/>
      <c r="K23" s="10"/>
      <c r="L23" s="10">
        <v>1</v>
      </c>
      <c r="M23" s="10"/>
      <c r="N23" s="10"/>
      <c r="O23" s="10"/>
      <c r="P23" s="10"/>
      <c r="Q23" s="10"/>
      <c r="R23" s="10">
        <v>1</v>
      </c>
    </row>
    <row r="24" spans="2:21" x14ac:dyDescent="0.25">
      <c r="B24" s="6" t="s">
        <v>1690</v>
      </c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>
        <v>1</v>
      </c>
      <c r="N24" s="10"/>
      <c r="O24" s="10"/>
      <c r="P24" s="10"/>
      <c r="Q24" s="10"/>
      <c r="R24" s="10">
        <v>1</v>
      </c>
    </row>
    <row r="25" spans="2:21" x14ac:dyDescent="0.25">
      <c r="B25" s="6" t="s">
        <v>1370</v>
      </c>
      <c r="C25" s="10"/>
      <c r="D25" s="10"/>
      <c r="E25" s="10"/>
      <c r="F25" s="10"/>
      <c r="G25" s="10"/>
      <c r="H25" s="10"/>
      <c r="I25" s="10"/>
      <c r="J25" s="10"/>
      <c r="K25" s="10">
        <v>1</v>
      </c>
      <c r="L25" s="10"/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949</v>
      </c>
      <c r="C26" s="10"/>
      <c r="D26" s="10"/>
      <c r="E26" s="10"/>
      <c r="F26" s="10"/>
      <c r="G26" s="10">
        <v>1</v>
      </c>
      <c r="H26" s="10">
        <v>1</v>
      </c>
      <c r="I26" s="10"/>
      <c r="J26" s="10"/>
      <c r="K26" s="10"/>
      <c r="L26" s="10"/>
      <c r="M26" s="10"/>
      <c r="N26" s="10"/>
      <c r="O26" s="10"/>
      <c r="P26" s="10"/>
      <c r="Q26" s="10"/>
      <c r="R26" s="10">
        <v>2</v>
      </c>
    </row>
    <row r="27" spans="2:21" x14ac:dyDescent="0.25">
      <c r="B27" s="6" t="s">
        <v>1532</v>
      </c>
      <c r="C27" s="10"/>
      <c r="D27" s="10"/>
      <c r="E27" s="10"/>
      <c r="F27" s="10"/>
      <c r="G27" s="10"/>
      <c r="H27" s="10"/>
      <c r="I27" s="10"/>
      <c r="J27" s="10"/>
      <c r="K27" s="10"/>
      <c r="L27" s="10">
        <v>1</v>
      </c>
      <c r="M27" s="10"/>
      <c r="N27" s="10"/>
      <c r="O27" s="10"/>
      <c r="P27" s="10"/>
      <c r="Q27" s="10"/>
      <c r="R27" s="10">
        <v>1</v>
      </c>
    </row>
    <row r="28" spans="2:21" x14ac:dyDescent="0.25">
      <c r="B28" s="6" t="s">
        <v>1095</v>
      </c>
      <c r="C28" s="10"/>
      <c r="D28" s="10"/>
      <c r="E28" s="10"/>
      <c r="F28" s="10"/>
      <c r="G28" s="10"/>
      <c r="H28" s="10"/>
      <c r="I28" s="10">
        <v>1</v>
      </c>
      <c r="J28" s="10"/>
      <c r="K28" s="10"/>
      <c r="L28" s="10"/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1042</v>
      </c>
      <c r="C29" s="10"/>
      <c r="D29" s="10"/>
      <c r="E29" s="10"/>
      <c r="F29" s="10"/>
      <c r="G29" s="10"/>
      <c r="H29" s="10"/>
      <c r="I29" s="10"/>
      <c r="J29" s="10"/>
      <c r="K29" s="10"/>
      <c r="L29" s="10">
        <v>1</v>
      </c>
      <c r="M29" s="10"/>
      <c r="N29" s="10"/>
      <c r="O29" s="10"/>
      <c r="P29" s="10"/>
      <c r="Q29" s="10"/>
      <c r="R29" s="10">
        <v>1</v>
      </c>
    </row>
    <row r="30" spans="2:21" x14ac:dyDescent="0.25">
      <c r="B30" s="6" t="s">
        <v>2027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>
        <v>1</v>
      </c>
      <c r="P30" s="10"/>
      <c r="Q30" s="10"/>
      <c r="R30" s="10">
        <v>1</v>
      </c>
    </row>
    <row r="31" spans="2:21" x14ac:dyDescent="0.25">
      <c r="B31" s="6" t="s">
        <v>1381</v>
      </c>
      <c r="C31" s="10"/>
      <c r="D31" s="10"/>
      <c r="E31" s="10"/>
      <c r="F31" s="10"/>
      <c r="G31" s="10"/>
      <c r="H31" s="10"/>
      <c r="I31" s="10"/>
      <c r="J31" s="10"/>
      <c r="K31" s="10">
        <v>1</v>
      </c>
      <c r="L31" s="10"/>
      <c r="M31" s="10"/>
      <c r="N31" s="10"/>
      <c r="O31" s="10"/>
      <c r="P31" s="10"/>
      <c r="Q31" s="10"/>
      <c r="R31" s="10">
        <v>1</v>
      </c>
    </row>
    <row r="32" spans="2:21" x14ac:dyDescent="0.25">
      <c r="B32" s="6" t="s">
        <v>474</v>
      </c>
      <c r="C32" s="10"/>
      <c r="D32" s="10"/>
      <c r="E32" s="10">
        <v>1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1870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>
        <v>1</v>
      </c>
      <c r="O33" s="10"/>
      <c r="P33" s="10"/>
      <c r="Q33" s="10"/>
      <c r="R33" s="10">
        <v>1</v>
      </c>
    </row>
    <row r="34" spans="2:18" x14ac:dyDescent="0.25">
      <c r="B34" s="6" t="s">
        <v>354</v>
      </c>
      <c r="C34" s="10"/>
      <c r="D34" s="10">
        <v>1</v>
      </c>
      <c r="E34" s="10">
        <v>1</v>
      </c>
      <c r="F34" s="10">
        <v>1</v>
      </c>
      <c r="G34" s="10">
        <v>1</v>
      </c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>
        <v>4</v>
      </c>
    </row>
    <row r="35" spans="2:18" x14ac:dyDescent="0.25">
      <c r="B35" s="6" t="s">
        <v>2025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>
        <v>1</v>
      </c>
      <c r="P35" s="10"/>
      <c r="Q35" s="10"/>
      <c r="R35" s="10">
        <v>1</v>
      </c>
    </row>
    <row r="36" spans="2:18" x14ac:dyDescent="0.25">
      <c r="B36" s="6" t="s">
        <v>1375</v>
      </c>
      <c r="C36" s="10"/>
      <c r="D36" s="10"/>
      <c r="E36" s="10"/>
      <c r="F36" s="10"/>
      <c r="G36" s="10"/>
      <c r="H36" s="10"/>
      <c r="I36" s="10"/>
      <c r="J36" s="10"/>
      <c r="K36" s="10">
        <v>1</v>
      </c>
      <c r="L36" s="10"/>
      <c r="M36" s="10"/>
      <c r="N36" s="10"/>
      <c r="O36" s="10"/>
      <c r="P36" s="10"/>
      <c r="Q36" s="10"/>
      <c r="R36" s="10">
        <v>1</v>
      </c>
    </row>
    <row r="37" spans="2:18" x14ac:dyDescent="0.25">
      <c r="B37" s="6" t="s">
        <v>206</v>
      </c>
      <c r="C37" s="10">
        <v>1</v>
      </c>
      <c r="D37" s="10">
        <v>1</v>
      </c>
      <c r="E37" s="10">
        <v>1</v>
      </c>
      <c r="F37" s="10">
        <v>1</v>
      </c>
      <c r="G37" s="10">
        <v>1</v>
      </c>
      <c r="H37" s="10">
        <v>1</v>
      </c>
      <c r="I37" s="10">
        <v>1</v>
      </c>
      <c r="J37" s="10">
        <v>1</v>
      </c>
      <c r="K37" s="10"/>
      <c r="L37" s="10"/>
      <c r="M37" s="10"/>
      <c r="N37" s="10"/>
      <c r="O37" s="10"/>
      <c r="P37" s="10"/>
      <c r="Q37" s="10"/>
      <c r="R37" s="10">
        <v>8</v>
      </c>
    </row>
    <row r="38" spans="2:18" x14ac:dyDescent="0.25">
      <c r="B38" s="6" t="s">
        <v>1696</v>
      </c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>
        <v>1</v>
      </c>
      <c r="N38" s="10"/>
      <c r="O38" s="10"/>
      <c r="P38" s="10"/>
      <c r="Q38" s="10"/>
      <c r="R38" s="10">
        <v>1</v>
      </c>
    </row>
    <row r="39" spans="2:18" x14ac:dyDescent="0.25">
      <c r="B39" s="6" t="s">
        <v>1691</v>
      </c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>
        <v>1</v>
      </c>
      <c r="N39" s="10"/>
      <c r="O39" s="10"/>
      <c r="P39" s="10"/>
      <c r="Q39" s="10"/>
      <c r="R39" s="10">
        <v>1</v>
      </c>
    </row>
    <row r="40" spans="2:18" x14ac:dyDescent="0.25">
      <c r="B40" s="6" t="s">
        <v>478</v>
      </c>
      <c r="C40" s="10"/>
      <c r="D40" s="10"/>
      <c r="E40" s="10">
        <v>1</v>
      </c>
      <c r="F40" s="10">
        <v>1</v>
      </c>
      <c r="G40" s="10">
        <v>1</v>
      </c>
      <c r="H40" s="10">
        <v>1</v>
      </c>
      <c r="I40" s="10">
        <v>1</v>
      </c>
      <c r="J40" s="10">
        <v>1</v>
      </c>
      <c r="K40" s="10"/>
      <c r="L40" s="10"/>
      <c r="M40" s="10">
        <v>1</v>
      </c>
      <c r="N40" s="10">
        <v>1</v>
      </c>
      <c r="O40" s="10">
        <v>1</v>
      </c>
      <c r="P40" s="10"/>
      <c r="Q40" s="10"/>
      <c r="R40" s="10">
        <v>9</v>
      </c>
    </row>
    <row r="41" spans="2:18" x14ac:dyDescent="0.25">
      <c r="B41" s="6" t="s">
        <v>1536</v>
      </c>
      <c r="C41" s="10"/>
      <c r="D41" s="10"/>
      <c r="E41" s="10"/>
      <c r="F41" s="10"/>
      <c r="G41" s="10"/>
      <c r="H41" s="10"/>
      <c r="I41" s="10"/>
      <c r="J41" s="10"/>
      <c r="K41" s="10"/>
      <c r="L41" s="10">
        <v>1</v>
      </c>
      <c r="M41" s="10">
        <v>1</v>
      </c>
      <c r="N41" s="10"/>
      <c r="O41" s="10"/>
      <c r="P41" s="10"/>
      <c r="Q41" s="10"/>
      <c r="R41" s="10">
        <v>2</v>
      </c>
    </row>
    <row r="42" spans="2:18" x14ac:dyDescent="0.25">
      <c r="B42" s="6" t="s">
        <v>624</v>
      </c>
      <c r="C42" s="10"/>
      <c r="D42" s="10"/>
      <c r="E42" s="10"/>
      <c r="F42" s="10">
        <v>1</v>
      </c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1237</v>
      </c>
      <c r="C43" s="10"/>
      <c r="D43" s="10"/>
      <c r="E43" s="10"/>
      <c r="F43" s="10"/>
      <c r="G43" s="10"/>
      <c r="H43" s="10"/>
      <c r="I43" s="10"/>
      <c r="J43" s="10">
        <v>1</v>
      </c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615</v>
      </c>
      <c r="C44" s="10"/>
      <c r="D44" s="10"/>
      <c r="E44" s="10"/>
      <c r="F44" s="10">
        <v>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470</v>
      </c>
      <c r="C45" s="10"/>
      <c r="D45" s="10"/>
      <c r="E45" s="10">
        <v>1</v>
      </c>
      <c r="F45" s="10">
        <v>1</v>
      </c>
      <c r="G45" s="10">
        <v>1</v>
      </c>
      <c r="H45" s="10">
        <v>1</v>
      </c>
      <c r="I45" s="10">
        <v>1</v>
      </c>
      <c r="J45" s="10">
        <v>1</v>
      </c>
      <c r="K45" s="10"/>
      <c r="L45" s="10"/>
      <c r="M45" s="10"/>
      <c r="N45" s="10"/>
      <c r="O45" s="10"/>
      <c r="P45" s="10"/>
      <c r="Q45" s="10"/>
      <c r="R45" s="10">
        <v>6</v>
      </c>
    </row>
    <row r="46" spans="2:18" x14ac:dyDescent="0.25">
      <c r="B46" s="6" t="s">
        <v>359</v>
      </c>
      <c r="C46" s="10"/>
      <c r="D46" s="10">
        <v>1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>
        <v>1</v>
      </c>
    </row>
    <row r="47" spans="2:18" x14ac:dyDescent="0.25">
      <c r="B47" s="6" t="s">
        <v>1872</v>
      </c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>
        <v>1</v>
      </c>
      <c r="O47" s="10"/>
      <c r="P47" s="10"/>
      <c r="Q47" s="10"/>
      <c r="R47" s="10">
        <v>1</v>
      </c>
    </row>
    <row r="48" spans="2:18" x14ac:dyDescent="0.25">
      <c r="B48" s="6" t="s">
        <v>357</v>
      </c>
      <c r="C48" s="10"/>
      <c r="D48" s="10">
        <v>1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1689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>
        <v>1</v>
      </c>
      <c r="N49" s="10">
        <v>1</v>
      </c>
      <c r="O49" s="10">
        <v>1</v>
      </c>
      <c r="P49" s="10">
        <v>1</v>
      </c>
      <c r="Q49" s="10">
        <v>1</v>
      </c>
      <c r="R49" s="10">
        <v>5</v>
      </c>
    </row>
    <row r="50" spans="2:18" x14ac:dyDescent="0.25">
      <c r="B50" s="6" t="s">
        <v>358</v>
      </c>
      <c r="C50" s="10"/>
      <c r="D50" s="10">
        <v>1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>
        <v>1</v>
      </c>
    </row>
    <row r="51" spans="2:18" x14ac:dyDescent="0.25">
      <c r="B51" s="6" t="s">
        <v>1383</v>
      </c>
      <c r="C51" s="10"/>
      <c r="D51" s="10"/>
      <c r="E51" s="10"/>
      <c r="F51" s="10"/>
      <c r="G51" s="10"/>
      <c r="H51" s="10"/>
      <c r="I51" s="10"/>
      <c r="J51" s="10"/>
      <c r="K51" s="10">
        <v>1</v>
      </c>
      <c r="L51" s="10"/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351</v>
      </c>
      <c r="C52" s="10"/>
      <c r="D52" s="10">
        <v>1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>
        <v>1</v>
      </c>
    </row>
    <row r="53" spans="2:18" x14ac:dyDescent="0.25">
      <c r="B53" s="6" t="s">
        <v>353</v>
      </c>
      <c r="C53" s="10"/>
      <c r="D53" s="10">
        <v>1</v>
      </c>
      <c r="E53" s="10">
        <v>1</v>
      </c>
      <c r="F53" s="10">
        <v>1</v>
      </c>
      <c r="G53" s="10">
        <v>1</v>
      </c>
      <c r="H53" s="10">
        <v>1</v>
      </c>
      <c r="I53" s="10">
        <v>1</v>
      </c>
      <c r="J53" s="10">
        <v>1</v>
      </c>
      <c r="K53" s="10">
        <v>1</v>
      </c>
      <c r="L53" s="10">
        <v>1</v>
      </c>
      <c r="M53" s="10">
        <v>1</v>
      </c>
      <c r="N53" s="10">
        <v>1</v>
      </c>
      <c r="O53" s="10"/>
      <c r="P53" s="10"/>
      <c r="Q53" s="10"/>
      <c r="R53" s="10">
        <v>11</v>
      </c>
    </row>
    <row r="54" spans="2:18" x14ac:dyDescent="0.25">
      <c r="B54" s="6" t="s">
        <v>467</v>
      </c>
      <c r="C54" s="10"/>
      <c r="D54" s="10"/>
      <c r="E54" s="10">
        <v>1</v>
      </c>
      <c r="F54" s="10"/>
      <c r="G54" s="10"/>
      <c r="H54" s="10">
        <v>1</v>
      </c>
      <c r="I54" s="10">
        <v>1</v>
      </c>
      <c r="J54" s="10"/>
      <c r="K54" s="10"/>
      <c r="L54" s="10"/>
      <c r="M54" s="10"/>
      <c r="N54" s="10"/>
      <c r="O54" s="10"/>
      <c r="P54" s="10"/>
      <c r="Q54" s="10"/>
      <c r="R54" s="10">
        <v>3</v>
      </c>
    </row>
    <row r="55" spans="2:18" x14ac:dyDescent="0.25">
      <c r="B55" s="6" t="s">
        <v>481</v>
      </c>
      <c r="C55" s="10"/>
      <c r="D55" s="10"/>
      <c r="E55" s="10">
        <v>1</v>
      </c>
      <c r="F55" s="10">
        <v>1</v>
      </c>
      <c r="G55" s="10">
        <v>1</v>
      </c>
      <c r="H55" s="10">
        <v>1</v>
      </c>
      <c r="I55" s="10">
        <v>1</v>
      </c>
      <c r="J55" s="10">
        <v>1</v>
      </c>
      <c r="K55" s="10">
        <v>1</v>
      </c>
      <c r="L55" s="10">
        <v>1</v>
      </c>
      <c r="M55" s="10">
        <v>1</v>
      </c>
      <c r="N55" s="10"/>
      <c r="O55" s="10"/>
      <c r="P55" s="10"/>
      <c r="Q55" s="10"/>
      <c r="R55" s="10">
        <v>9</v>
      </c>
    </row>
    <row r="56" spans="2:18" x14ac:dyDescent="0.25">
      <c r="B56" s="6" t="s">
        <v>616</v>
      </c>
      <c r="C56" s="10"/>
      <c r="D56" s="10"/>
      <c r="E56" s="10"/>
      <c r="F56" s="10">
        <v>1</v>
      </c>
      <c r="G56" s="10">
        <v>1</v>
      </c>
      <c r="H56" s="10">
        <v>1</v>
      </c>
      <c r="I56" s="10">
        <v>1</v>
      </c>
      <c r="J56" s="10">
        <v>1</v>
      </c>
      <c r="K56" s="10">
        <v>1</v>
      </c>
      <c r="L56" s="10">
        <v>1</v>
      </c>
      <c r="M56" s="10">
        <v>1</v>
      </c>
      <c r="N56" s="10"/>
      <c r="O56" s="10"/>
      <c r="P56" s="10"/>
      <c r="Q56" s="10"/>
      <c r="R56" s="10">
        <v>8</v>
      </c>
    </row>
    <row r="57" spans="2:18" x14ac:dyDescent="0.25">
      <c r="B57" s="6" t="s">
        <v>473</v>
      </c>
      <c r="C57" s="10"/>
      <c r="D57" s="10"/>
      <c r="E57" s="10">
        <v>1</v>
      </c>
      <c r="F57" s="10">
        <v>1</v>
      </c>
      <c r="G57" s="10">
        <v>1</v>
      </c>
      <c r="H57" s="10">
        <v>1</v>
      </c>
      <c r="I57" s="10">
        <v>1</v>
      </c>
      <c r="J57" s="10">
        <v>1</v>
      </c>
      <c r="K57" s="10"/>
      <c r="L57" s="10"/>
      <c r="M57" s="10"/>
      <c r="N57" s="10"/>
      <c r="O57" s="10"/>
      <c r="P57" s="10"/>
      <c r="Q57" s="10"/>
      <c r="R57" s="10">
        <v>6</v>
      </c>
    </row>
    <row r="58" spans="2:18" x14ac:dyDescent="0.25">
      <c r="B58" s="6" t="s">
        <v>611</v>
      </c>
      <c r="C58" s="10"/>
      <c r="D58" s="10"/>
      <c r="E58" s="10"/>
      <c r="F58" s="10">
        <v>1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>
        <v>1</v>
      </c>
    </row>
    <row r="59" spans="2:18" x14ac:dyDescent="0.25">
      <c r="B59" s="6" t="s">
        <v>207</v>
      </c>
      <c r="C59" s="10">
        <v>1</v>
      </c>
      <c r="D59" s="10">
        <v>1</v>
      </c>
      <c r="E59" s="10">
        <v>1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>
        <v>3</v>
      </c>
    </row>
    <row r="60" spans="2:18" x14ac:dyDescent="0.25">
      <c r="B60" s="6" t="s">
        <v>1686</v>
      </c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>
        <v>1</v>
      </c>
      <c r="N60" s="10"/>
      <c r="O60" s="10"/>
      <c r="P60" s="10"/>
      <c r="Q60" s="10"/>
      <c r="R60" s="10">
        <v>1</v>
      </c>
    </row>
    <row r="61" spans="2:18" x14ac:dyDescent="0.25">
      <c r="B61" s="6" t="s">
        <v>471</v>
      </c>
      <c r="C61" s="10"/>
      <c r="D61" s="10"/>
      <c r="E61" s="10">
        <v>1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1369</v>
      </c>
      <c r="C62" s="10"/>
      <c r="D62" s="10"/>
      <c r="E62" s="10"/>
      <c r="F62" s="10"/>
      <c r="G62" s="10"/>
      <c r="H62" s="10"/>
      <c r="I62" s="10"/>
      <c r="J62" s="10"/>
      <c r="K62" s="10">
        <v>1</v>
      </c>
      <c r="L62" s="10">
        <v>1</v>
      </c>
      <c r="M62" s="10"/>
      <c r="N62" s="10"/>
      <c r="O62" s="10"/>
      <c r="P62" s="10"/>
      <c r="Q62" s="10"/>
      <c r="R62" s="10">
        <v>2</v>
      </c>
    </row>
    <row r="63" spans="2:18" x14ac:dyDescent="0.25">
      <c r="B63" s="6" t="s">
        <v>362</v>
      </c>
      <c r="C63" s="10"/>
      <c r="D63" s="10">
        <v>1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468</v>
      </c>
      <c r="C64" s="10"/>
      <c r="D64" s="10"/>
      <c r="E64" s="10">
        <v>1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>
        <v>1</v>
      </c>
    </row>
    <row r="65" spans="2:18" x14ac:dyDescent="0.25">
      <c r="B65" s="6" t="s">
        <v>1214</v>
      </c>
      <c r="C65" s="10"/>
      <c r="D65" s="10"/>
      <c r="E65" s="10"/>
      <c r="F65" s="10"/>
      <c r="G65" s="10"/>
      <c r="H65" s="10"/>
      <c r="I65" s="10"/>
      <c r="J65" s="10">
        <v>1</v>
      </c>
      <c r="K65" s="10"/>
      <c r="L65" s="10"/>
      <c r="M65" s="10"/>
      <c r="N65" s="10"/>
      <c r="O65" s="10"/>
      <c r="P65" s="10"/>
      <c r="Q65" s="10"/>
      <c r="R65" s="10">
        <v>1</v>
      </c>
    </row>
    <row r="66" spans="2:18" x14ac:dyDescent="0.25">
      <c r="B66" s="6" t="s">
        <v>623</v>
      </c>
      <c r="C66" s="10"/>
      <c r="D66" s="10"/>
      <c r="E66" s="10"/>
      <c r="F66" s="10">
        <v>1</v>
      </c>
      <c r="G66" s="10">
        <v>1</v>
      </c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>
        <v>2</v>
      </c>
    </row>
    <row r="67" spans="2:18" x14ac:dyDescent="0.25">
      <c r="B67" s="6" t="s">
        <v>1537</v>
      </c>
      <c r="C67" s="10"/>
      <c r="D67" s="10"/>
      <c r="E67" s="10"/>
      <c r="F67" s="10"/>
      <c r="G67" s="10"/>
      <c r="H67" s="10"/>
      <c r="I67" s="10"/>
      <c r="J67" s="10"/>
      <c r="K67" s="10"/>
      <c r="L67" s="10">
        <v>1</v>
      </c>
      <c r="M67" s="10"/>
      <c r="N67" s="10"/>
      <c r="O67" s="10"/>
      <c r="P67" s="10"/>
      <c r="Q67" s="10"/>
      <c r="R67" s="10">
        <v>1</v>
      </c>
    </row>
    <row r="68" spans="2:18" x14ac:dyDescent="0.25">
      <c r="B68" s="6" t="s">
        <v>1241</v>
      </c>
      <c r="C68" s="10"/>
      <c r="D68" s="10"/>
      <c r="E68" s="10"/>
      <c r="F68" s="10"/>
      <c r="G68" s="10"/>
      <c r="H68" s="10"/>
      <c r="I68" s="10"/>
      <c r="J68" s="10">
        <v>1</v>
      </c>
      <c r="K68" s="10"/>
      <c r="L68" s="10"/>
      <c r="M68" s="10"/>
      <c r="N68" s="10"/>
      <c r="O68" s="10"/>
      <c r="P68" s="10"/>
      <c r="Q68" s="10"/>
      <c r="R68" s="10">
        <v>1</v>
      </c>
    </row>
    <row r="69" spans="2:18" x14ac:dyDescent="0.25">
      <c r="B69" s="6" t="s">
        <v>1242</v>
      </c>
      <c r="C69" s="10"/>
      <c r="D69" s="10"/>
      <c r="E69" s="10"/>
      <c r="F69" s="10"/>
      <c r="G69" s="10"/>
      <c r="H69" s="10"/>
      <c r="I69" s="10"/>
      <c r="J69" s="10">
        <v>1</v>
      </c>
      <c r="K69" s="10"/>
      <c r="L69" s="10"/>
      <c r="M69" s="10"/>
      <c r="N69" s="10"/>
      <c r="O69" s="10"/>
      <c r="P69" s="10"/>
      <c r="Q69" s="10"/>
      <c r="R69" s="10">
        <v>1</v>
      </c>
    </row>
    <row r="70" spans="2:18" x14ac:dyDescent="0.25">
      <c r="B70" s="6" t="s">
        <v>480</v>
      </c>
      <c r="C70" s="10"/>
      <c r="D70" s="10"/>
      <c r="E70" s="10">
        <v>1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>
        <v>1</v>
      </c>
    </row>
    <row r="71" spans="2:18" x14ac:dyDescent="0.25">
      <c r="B71" s="6" t="s">
        <v>472</v>
      </c>
      <c r="C71" s="10"/>
      <c r="D71" s="10"/>
      <c r="E71" s="10">
        <v>1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>
        <v>1</v>
      </c>
    </row>
    <row r="72" spans="2:18" x14ac:dyDescent="0.25">
      <c r="B72" s="6" t="s">
        <v>1373</v>
      </c>
      <c r="C72" s="10"/>
      <c r="D72" s="10"/>
      <c r="E72" s="10"/>
      <c r="F72" s="10"/>
      <c r="G72" s="10"/>
      <c r="H72" s="10"/>
      <c r="I72" s="10"/>
      <c r="J72" s="10"/>
      <c r="K72" s="10">
        <v>1</v>
      </c>
      <c r="L72" s="10"/>
      <c r="M72" s="10"/>
      <c r="N72" s="10"/>
      <c r="O72" s="10"/>
      <c r="P72" s="10"/>
      <c r="Q72" s="10"/>
      <c r="R72" s="10">
        <v>1</v>
      </c>
    </row>
    <row r="73" spans="2:18" x14ac:dyDescent="0.25">
      <c r="B73" s="6" t="s">
        <v>619</v>
      </c>
      <c r="C73" s="10"/>
      <c r="D73" s="10"/>
      <c r="E73" s="10"/>
      <c r="F73" s="10">
        <v>1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>
        <v>1</v>
      </c>
    </row>
    <row r="74" spans="2:18" x14ac:dyDescent="0.25">
      <c r="B74" s="6" t="s">
        <v>350</v>
      </c>
      <c r="C74" s="10"/>
      <c r="D74" s="10">
        <v>1</v>
      </c>
      <c r="E74" s="10">
        <v>1</v>
      </c>
      <c r="F74" s="10">
        <v>1</v>
      </c>
      <c r="G74" s="10">
        <v>1</v>
      </c>
      <c r="H74" s="10">
        <v>1</v>
      </c>
      <c r="I74" s="10">
        <v>1</v>
      </c>
      <c r="J74" s="10">
        <v>1</v>
      </c>
      <c r="K74" s="10">
        <v>1</v>
      </c>
      <c r="L74" s="10">
        <v>1</v>
      </c>
      <c r="M74" s="10"/>
      <c r="N74" s="10"/>
      <c r="O74" s="10"/>
      <c r="P74" s="10"/>
      <c r="Q74" s="10"/>
      <c r="R74" s="10">
        <v>9</v>
      </c>
    </row>
    <row r="75" spans="2:18" x14ac:dyDescent="0.25">
      <c r="B75" s="6" t="s">
        <v>950</v>
      </c>
      <c r="C75" s="10"/>
      <c r="D75" s="10"/>
      <c r="E75" s="10"/>
      <c r="F75" s="10"/>
      <c r="G75" s="10"/>
      <c r="H75" s="10">
        <v>1</v>
      </c>
      <c r="I75" s="10"/>
      <c r="J75" s="10"/>
      <c r="K75" s="10"/>
      <c r="L75" s="10"/>
      <c r="M75" s="10"/>
      <c r="N75" s="10"/>
      <c r="O75" s="10"/>
      <c r="P75" s="10"/>
      <c r="Q75" s="10"/>
      <c r="R75" s="10">
        <v>1</v>
      </c>
    </row>
    <row r="76" spans="2:18" x14ac:dyDescent="0.25">
      <c r="B76" s="6" t="s">
        <v>1094</v>
      </c>
      <c r="C76" s="10"/>
      <c r="D76" s="10"/>
      <c r="E76" s="10"/>
      <c r="F76" s="10"/>
      <c r="G76" s="10"/>
      <c r="H76" s="10"/>
      <c r="I76" s="10">
        <v>1</v>
      </c>
      <c r="J76" s="10"/>
      <c r="K76" s="10"/>
      <c r="L76" s="10"/>
      <c r="M76" s="10"/>
      <c r="N76" s="10"/>
      <c r="O76" s="10"/>
      <c r="P76" s="10"/>
      <c r="Q76" s="10"/>
      <c r="R76" s="10">
        <v>1</v>
      </c>
    </row>
    <row r="77" spans="2:18" x14ac:dyDescent="0.25">
      <c r="B77" s="6" t="s">
        <v>477</v>
      </c>
      <c r="C77" s="10"/>
      <c r="D77" s="10"/>
      <c r="E77" s="10">
        <v>1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1871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>
        <v>1</v>
      </c>
      <c r="O78" s="10"/>
      <c r="P78" s="10"/>
      <c r="Q78" s="10"/>
      <c r="R78" s="10">
        <v>1</v>
      </c>
    </row>
    <row r="79" spans="2:18" x14ac:dyDescent="0.25">
      <c r="B79" s="6" t="s">
        <v>1874</v>
      </c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>
        <v>1</v>
      </c>
      <c r="O79" s="10"/>
      <c r="P79" s="10"/>
      <c r="Q79" s="10"/>
      <c r="R79" s="10">
        <v>1</v>
      </c>
    </row>
    <row r="80" spans="2:18" x14ac:dyDescent="0.25">
      <c r="B80" s="6" t="s">
        <v>1371</v>
      </c>
      <c r="C80" s="10"/>
      <c r="D80" s="10"/>
      <c r="E80" s="10"/>
      <c r="F80" s="10"/>
      <c r="G80" s="10"/>
      <c r="H80" s="10"/>
      <c r="I80" s="10"/>
      <c r="J80" s="10"/>
      <c r="K80" s="10">
        <v>1</v>
      </c>
      <c r="L80" s="10"/>
      <c r="M80" s="10"/>
      <c r="N80" s="10"/>
      <c r="O80" s="10"/>
      <c r="P80" s="10"/>
      <c r="Q80" s="10"/>
      <c r="R80" s="10">
        <v>1</v>
      </c>
    </row>
    <row r="81" spans="2:18" x14ac:dyDescent="0.25">
      <c r="B81" s="6" t="s">
        <v>1877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>
        <v>1</v>
      </c>
      <c r="O81" s="10">
        <v>1</v>
      </c>
      <c r="P81" s="10">
        <v>1</v>
      </c>
      <c r="Q81" s="10">
        <v>1</v>
      </c>
      <c r="R81" s="10">
        <v>4</v>
      </c>
    </row>
    <row r="82" spans="2:18" x14ac:dyDescent="0.25">
      <c r="B82" s="6" t="s">
        <v>479</v>
      </c>
      <c r="C82" s="10"/>
      <c r="D82" s="10"/>
      <c r="E82" s="10">
        <v>1</v>
      </c>
      <c r="F82" s="10">
        <v>1</v>
      </c>
      <c r="G82" s="10">
        <v>1</v>
      </c>
      <c r="H82" s="10">
        <v>1</v>
      </c>
      <c r="I82" s="10">
        <v>1</v>
      </c>
      <c r="J82" s="10">
        <v>1</v>
      </c>
      <c r="K82" s="10">
        <v>1</v>
      </c>
      <c r="L82" s="10">
        <v>1</v>
      </c>
      <c r="M82" s="10"/>
      <c r="N82" s="10"/>
      <c r="O82" s="10"/>
      <c r="P82" s="10"/>
      <c r="Q82" s="10"/>
      <c r="R82" s="10">
        <v>8</v>
      </c>
    </row>
    <row r="83" spans="2:18" x14ac:dyDescent="0.25">
      <c r="B83" s="6" t="s">
        <v>1093</v>
      </c>
      <c r="C83" s="10"/>
      <c r="D83" s="10"/>
      <c r="E83" s="10"/>
      <c r="F83" s="10"/>
      <c r="G83" s="10"/>
      <c r="H83" s="10"/>
      <c r="I83" s="10">
        <v>1</v>
      </c>
      <c r="J83" s="10"/>
      <c r="K83" s="10"/>
      <c r="L83" s="10"/>
      <c r="M83" s="10"/>
      <c r="N83" s="10"/>
      <c r="O83" s="10"/>
      <c r="P83" s="10"/>
      <c r="Q83" s="10"/>
      <c r="R83" s="10">
        <v>1</v>
      </c>
    </row>
    <row r="84" spans="2:18" x14ac:dyDescent="0.25">
      <c r="B84" s="6" t="s">
        <v>1695</v>
      </c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>
        <v>1</v>
      </c>
      <c r="N84" s="10">
        <v>1</v>
      </c>
      <c r="O84" s="10"/>
      <c r="P84" s="10"/>
      <c r="Q84" s="10"/>
      <c r="R84" s="10">
        <v>2</v>
      </c>
    </row>
    <row r="85" spans="2:18" x14ac:dyDescent="0.25">
      <c r="B85" s="6" t="s">
        <v>1372</v>
      </c>
      <c r="C85" s="10"/>
      <c r="D85" s="10"/>
      <c r="E85" s="10"/>
      <c r="F85" s="10"/>
      <c r="G85" s="10"/>
      <c r="H85" s="10"/>
      <c r="I85" s="10"/>
      <c r="J85" s="10"/>
      <c r="K85" s="10">
        <v>1</v>
      </c>
      <c r="L85" s="10">
        <v>1</v>
      </c>
      <c r="M85" s="10"/>
      <c r="N85" s="10"/>
      <c r="O85" s="10"/>
      <c r="P85" s="10"/>
      <c r="Q85" s="10"/>
      <c r="R85" s="10">
        <v>2</v>
      </c>
    </row>
    <row r="86" spans="2:18" x14ac:dyDescent="0.25">
      <c r="B86" s="6" t="s">
        <v>1687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>
        <v>1</v>
      </c>
      <c r="N86" s="10"/>
      <c r="O86" s="10"/>
      <c r="P86" s="10"/>
      <c r="Q86" s="10"/>
      <c r="R86" s="10">
        <v>1</v>
      </c>
    </row>
    <row r="87" spans="2:18" x14ac:dyDescent="0.25">
      <c r="B87" s="6" t="s">
        <v>1692</v>
      </c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>
        <v>1</v>
      </c>
      <c r="N87" s="10"/>
      <c r="O87" s="10"/>
      <c r="P87" s="10"/>
      <c r="Q87" s="10"/>
      <c r="R87" s="10">
        <v>1</v>
      </c>
    </row>
    <row r="88" spans="2:18" x14ac:dyDescent="0.25">
      <c r="B88" s="6" t="s">
        <v>361</v>
      </c>
      <c r="C88" s="10"/>
      <c r="D88" s="10">
        <v>1</v>
      </c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>
        <v>1</v>
      </c>
    </row>
    <row r="89" spans="2:18" x14ac:dyDescent="0.25">
      <c r="B89" s="6" t="s">
        <v>1377</v>
      </c>
      <c r="C89" s="10"/>
      <c r="D89" s="10"/>
      <c r="E89" s="10"/>
      <c r="F89" s="10"/>
      <c r="G89" s="10"/>
      <c r="H89" s="10"/>
      <c r="I89" s="10"/>
      <c r="J89" s="10"/>
      <c r="K89" s="10">
        <v>1</v>
      </c>
      <c r="L89" s="10"/>
      <c r="M89" s="10"/>
      <c r="N89" s="10"/>
      <c r="O89" s="10"/>
      <c r="P89" s="10"/>
      <c r="Q89" s="10"/>
      <c r="R89" s="10">
        <v>1</v>
      </c>
    </row>
    <row r="90" spans="2:18" x14ac:dyDescent="0.25">
      <c r="B90" s="6" t="s">
        <v>1096</v>
      </c>
      <c r="C90" s="10"/>
      <c r="D90" s="10"/>
      <c r="E90" s="10"/>
      <c r="F90" s="10"/>
      <c r="G90" s="10"/>
      <c r="H90" s="10"/>
      <c r="I90" s="10">
        <v>1</v>
      </c>
      <c r="J90" s="10"/>
      <c r="K90" s="10"/>
      <c r="L90" s="10"/>
      <c r="M90" s="10"/>
      <c r="N90" s="10"/>
      <c r="O90" s="10"/>
      <c r="P90" s="10"/>
      <c r="Q90" s="10"/>
      <c r="R90" s="10">
        <v>1</v>
      </c>
    </row>
    <row r="91" spans="2:18" x14ac:dyDescent="0.25">
      <c r="B91" s="6" t="s">
        <v>1244</v>
      </c>
      <c r="C91" s="10"/>
      <c r="D91" s="10"/>
      <c r="E91" s="10"/>
      <c r="F91" s="10"/>
      <c r="G91" s="10"/>
      <c r="H91" s="10"/>
      <c r="I91" s="10"/>
      <c r="J91" s="10">
        <v>1</v>
      </c>
      <c r="K91" s="10"/>
      <c r="L91" s="10"/>
      <c r="M91" s="10"/>
      <c r="N91" s="10"/>
      <c r="O91" s="10"/>
      <c r="P91" s="10"/>
      <c r="Q91" s="10"/>
      <c r="R91" s="10">
        <v>1</v>
      </c>
    </row>
    <row r="92" spans="2:18" x14ac:dyDescent="0.25">
      <c r="B92" s="6" t="s">
        <v>482</v>
      </c>
      <c r="C92" s="10"/>
      <c r="D92" s="10"/>
      <c r="E92" s="10"/>
      <c r="F92" s="10">
        <v>1</v>
      </c>
      <c r="G92" s="10">
        <v>1</v>
      </c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>
        <v>2</v>
      </c>
    </row>
    <row r="93" spans="2:18" x14ac:dyDescent="0.25">
      <c r="B93" s="6" t="s">
        <v>622</v>
      </c>
      <c r="C93" s="10"/>
      <c r="D93" s="10"/>
      <c r="E93" s="10"/>
      <c r="F93" s="10">
        <v>1</v>
      </c>
      <c r="G93" s="10">
        <v>1</v>
      </c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>
        <v>2</v>
      </c>
    </row>
    <row r="94" spans="2:18" x14ac:dyDescent="0.25">
      <c r="B94" s="6" t="s">
        <v>483</v>
      </c>
      <c r="C94" s="10"/>
      <c r="D94" s="10"/>
      <c r="E94" s="10">
        <v>1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>
        <v>1</v>
      </c>
    </row>
    <row r="95" spans="2:18" x14ac:dyDescent="0.25">
      <c r="B95" s="6" t="s">
        <v>948</v>
      </c>
      <c r="C95" s="10"/>
      <c r="D95" s="10"/>
      <c r="E95" s="10"/>
      <c r="F95" s="10"/>
      <c r="G95" s="10">
        <v>1</v>
      </c>
      <c r="H95" s="10">
        <v>1</v>
      </c>
      <c r="I95" s="10">
        <v>1</v>
      </c>
      <c r="J95" s="10">
        <v>1</v>
      </c>
      <c r="K95" s="10"/>
      <c r="L95" s="10"/>
      <c r="M95" s="10"/>
      <c r="N95" s="10"/>
      <c r="O95" s="10"/>
      <c r="P95" s="10"/>
      <c r="Q95" s="10"/>
      <c r="R95" s="10">
        <v>4</v>
      </c>
    </row>
    <row r="96" spans="2:18" x14ac:dyDescent="0.25">
      <c r="B96" s="6" t="s">
        <v>1869</v>
      </c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>
        <v>1</v>
      </c>
      <c r="O96" s="10"/>
      <c r="P96" s="10"/>
      <c r="Q96" s="10"/>
      <c r="R96" s="10">
        <v>1</v>
      </c>
    </row>
    <row r="97" spans="2:18" x14ac:dyDescent="0.25">
      <c r="B97" s="6" t="s">
        <v>2156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>
        <v>1</v>
      </c>
      <c r="Q97" s="10">
        <v>1</v>
      </c>
      <c r="R97" s="10">
        <v>2</v>
      </c>
    </row>
    <row r="98" spans="2:18" x14ac:dyDescent="0.25">
      <c r="B98" s="6" t="s">
        <v>1378</v>
      </c>
      <c r="C98" s="10"/>
      <c r="D98" s="10"/>
      <c r="E98" s="10"/>
      <c r="F98" s="10"/>
      <c r="G98" s="10"/>
      <c r="H98" s="10"/>
      <c r="I98" s="10"/>
      <c r="J98" s="10"/>
      <c r="K98" s="10">
        <v>1</v>
      </c>
      <c r="L98" s="10">
        <v>1</v>
      </c>
      <c r="M98" s="10">
        <v>1</v>
      </c>
      <c r="N98" s="10">
        <v>1</v>
      </c>
      <c r="O98" s="10"/>
      <c r="P98" s="10"/>
      <c r="Q98" s="10"/>
      <c r="R98" s="10">
        <v>4</v>
      </c>
    </row>
    <row r="99" spans="2:18" x14ac:dyDescent="0.25">
      <c r="B99" s="6" t="s">
        <v>951</v>
      </c>
      <c r="C99" s="10"/>
      <c r="D99" s="10"/>
      <c r="E99" s="10"/>
      <c r="F99" s="10"/>
      <c r="G99" s="10">
        <v>1</v>
      </c>
      <c r="H99" s="10">
        <v>1</v>
      </c>
      <c r="I99" s="10"/>
      <c r="J99" s="10"/>
      <c r="K99" s="10"/>
      <c r="L99" s="10"/>
      <c r="M99" s="10"/>
      <c r="N99" s="10"/>
      <c r="O99" s="10"/>
      <c r="P99" s="10"/>
      <c r="Q99" s="10"/>
      <c r="R99" s="10">
        <v>2</v>
      </c>
    </row>
    <row r="100" spans="2:18" x14ac:dyDescent="0.25">
      <c r="B100" s="6" t="s">
        <v>484</v>
      </c>
      <c r="C100" s="10"/>
      <c r="D100" s="10"/>
      <c r="E100" s="10">
        <v>1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>
        <v>1</v>
      </c>
    </row>
    <row r="101" spans="2:18" x14ac:dyDescent="0.25">
      <c r="B101" s="6" t="s">
        <v>356</v>
      </c>
      <c r="C101" s="10"/>
      <c r="D101" s="10">
        <v>1</v>
      </c>
      <c r="E101" s="10">
        <v>1</v>
      </c>
      <c r="F101" s="10">
        <v>1</v>
      </c>
      <c r="G101" s="10">
        <v>1</v>
      </c>
      <c r="H101" s="10">
        <v>1</v>
      </c>
      <c r="I101" s="10">
        <v>1</v>
      </c>
      <c r="J101" s="10"/>
      <c r="K101" s="10"/>
      <c r="L101" s="10"/>
      <c r="M101" s="10"/>
      <c r="N101" s="10"/>
      <c r="O101" s="10"/>
      <c r="P101" s="10"/>
      <c r="Q101" s="10"/>
      <c r="R101" s="10">
        <v>6</v>
      </c>
    </row>
    <row r="102" spans="2:18" x14ac:dyDescent="0.25">
      <c r="B102" s="6" t="s">
        <v>1090</v>
      </c>
      <c r="C102" s="10"/>
      <c r="D102" s="10"/>
      <c r="E102" s="10"/>
      <c r="F102" s="10"/>
      <c r="G102" s="10"/>
      <c r="H102" s="10"/>
      <c r="I102" s="10">
        <v>1</v>
      </c>
      <c r="J102" s="10"/>
      <c r="K102" s="10"/>
      <c r="L102" s="10"/>
      <c r="M102" s="10"/>
      <c r="N102" s="10"/>
      <c r="O102" s="10"/>
      <c r="P102" s="10"/>
      <c r="Q102" s="10"/>
      <c r="R102" s="10">
        <v>1</v>
      </c>
    </row>
    <row r="103" spans="2:18" x14ac:dyDescent="0.25">
      <c r="B103" s="6" t="s">
        <v>2026</v>
      </c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>
        <v>1</v>
      </c>
      <c r="P103" s="10"/>
      <c r="Q103" s="10"/>
      <c r="R103" s="10">
        <v>1</v>
      </c>
    </row>
    <row r="104" spans="2:18" x14ac:dyDescent="0.25">
      <c r="B104" s="6" t="s">
        <v>1535</v>
      </c>
      <c r="C104" s="10"/>
      <c r="D104" s="10"/>
      <c r="E104" s="10"/>
      <c r="F104" s="10"/>
      <c r="G104" s="10"/>
      <c r="H104" s="10"/>
      <c r="I104" s="10"/>
      <c r="J104" s="10"/>
      <c r="K104" s="10"/>
      <c r="L104" s="10">
        <v>1</v>
      </c>
      <c r="M104" s="10"/>
      <c r="N104" s="10"/>
      <c r="O104" s="10"/>
      <c r="P104" s="10"/>
      <c r="Q104" s="10"/>
      <c r="R104" s="10">
        <v>1</v>
      </c>
    </row>
    <row r="105" spans="2:18" x14ac:dyDescent="0.25">
      <c r="B105" s="6" t="s">
        <v>1875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>
        <v>1</v>
      </c>
      <c r="O105" s="10"/>
      <c r="P105" s="10"/>
      <c r="Q105" s="10"/>
      <c r="R105" s="10">
        <v>1</v>
      </c>
    </row>
    <row r="106" spans="2:18" x14ac:dyDescent="0.25">
      <c r="B106" s="6" t="s">
        <v>2225</v>
      </c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>
        <v>1</v>
      </c>
      <c r="R106" s="10">
        <v>1</v>
      </c>
    </row>
    <row r="107" spans="2:18" x14ac:dyDescent="0.25">
      <c r="B107" s="6" t="s">
        <v>1376</v>
      </c>
      <c r="C107" s="10"/>
      <c r="D107" s="10"/>
      <c r="E107" s="10"/>
      <c r="F107" s="10"/>
      <c r="G107" s="10"/>
      <c r="H107" s="10"/>
      <c r="I107" s="10"/>
      <c r="J107" s="10"/>
      <c r="K107" s="10">
        <v>1</v>
      </c>
      <c r="L107" s="10"/>
      <c r="M107" s="10"/>
      <c r="N107" s="10"/>
      <c r="O107" s="10"/>
      <c r="P107" s="10"/>
      <c r="Q107" s="10"/>
      <c r="R107" s="10">
        <v>1</v>
      </c>
    </row>
    <row r="108" spans="2:18" x14ac:dyDescent="0.25">
      <c r="B108" s="6" t="s">
        <v>960</v>
      </c>
      <c r="C108" s="10"/>
      <c r="D108" s="10"/>
      <c r="E108" s="10"/>
      <c r="F108" s="10"/>
      <c r="G108" s="10"/>
      <c r="H108" s="10">
        <v>1</v>
      </c>
      <c r="I108" s="10"/>
      <c r="J108" s="10"/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610</v>
      </c>
      <c r="C109" s="10"/>
      <c r="D109" s="10"/>
      <c r="E109" s="10"/>
      <c r="F109" s="10">
        <v>1</v>
      </c>
      <c r="G109" s="10">
        <v>1</v>
      </c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>
        <v>2</v>
      </c>
    </row>
    <row r="110" spans="2:18" x14ac:dyDescent="0.25">
      <c r="B110" s="6" t="s">
        <v>352</v>
      </c>
      <c r="C110" s="10"/>
      <c r="D110" s="10">
        <v>1</v>
      </c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>
        <v>1</v>
      </c>
    </row>
    <row r="111" spans="2:18" x14ac:dyDescent="0.25">
      <c r="B111" s="6" t="s">
        <v>1868</v>
      </c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>
        <v>1</v>
      </c>
      <c r="O111" s="10">
        <v>1</v>
      </c>
      <c r="P111" s="10">
        <v>1</v>
      </c>
      <c r="Q111" s="10">
        <v>1</v>
      </c>
      <c r="R111" s="10">
        <v>4</v>
      </c>
    </row>
    <row r="112" spans="2:18" x14ac:dyDescent="0.25">
      <c r="B112" s="6" t="s">
        <v>1538</v>
      </c>
      <c r="C112" s="10"/>
      <c r="D112" s="10"/>
      <c r="E112" s="10"/>
      <c r="F112" s="10"/>
      <c r="G112" s="10"/>
      <c r="H112" s="10"/>
      <c r="I112" s="10"/>
      <c r="J112" s="10"/>
      <c r="K112" s="10"/>
      <c r="L112" s="10">
        <v>1</v>
      </c>
      <c r="M112" s="10"/>
      <c r="N112" s="10"/>
      <c r="O112" s="10"/>
      <c r="P112" s="10"/>
      <c r="Q112" s="10"/>
      <c r="R112" s="10">
        <v>1</v>
      </c>
    </row>
    <row r="113" spans="2:18" x14ac:dyDescent="0.25">
      <c r="B113" s="6" t="s">
        <v>1379</v>
      </c>
      <c r="C113" s="10"/>
      <c r="D113" s="10"/>
      <c r="E113" s="10"/>
      <c r="F113" s="10"/>
      <c r="G113" s="10"/>
      <c r="H113" s="10"/>
      <c r="I113" s="10"/>
      <c r="J113" s="10"/>
      <c r="K113" s="10">
        <v>1</v>
      </c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612</v>
      </c>
      <c r="C114" s="10"/>
      <c r="D114" s="10"/>
      <c r="E114" s="10"/>
      <c r="F114" s="10">
        <v>1</v>
      </c>
      <c r="G114" s="10">
        <v>1</v>
      </c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>
        <v>2</v>
      </c>
    </row>
    <row r="115" spans="2:18" x14ac:dyDescent="0.25">
      <c r="B115" s="6" t="s">
        <v>1374</v>
      </c>
      <c r="C115" s="10"/>
      <c r="D115" s="10"/>
      <c r="E115" s="10"/>
      <c r="F115" s="10"/>
      <c r="G115" s="10"/>
      <c r="H115" s="10"/>
      <c r="I115" s="10"/>
      <c r="J115" s="10"/>
      <c r="K115" s="10">
        <v>1</v>
      </c>
      <c r="L115" s="10">
        <v>1</v>
      </c>
      <c r="M115" s="10"/>
      <c r="N115" s="10"/>
      <c r="O115" s="10"/>
      <c r="P115" s="10"/>
      <c r="Q115" s="10"/>
      <c r="R115" s="10">
        <v>2</v>
      </c>
    </row>
    <row r="116" spans="2:18" x14ac:dyDescent="0.25">
      <c r="B116" s="6" t="s">
        <v>620</v>
      </c>
      <c r="C116" s="10"/>
      <c r="D116" s="10"/>
      <c r="E116" s="10"/>
      <c r="F116" s="10">
        <v>1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>
        <v>1</v>
      </c>
    </row>
    <row r="117" spans="2:18" x14ac:dyDescent="0.25">
      <c r="B117" s="6" t="s">
        <v>952</v>
      </c>
      <c r="C117" s="10"/>
      <c r="D117" s="10"/>
      <c r="E117" s="10"/>
      <c r="F117" s="10"/>
      <c r="G117" s="10">
        <v>1</v>
      </c>
      <c r="H117" s="10">
        <v>1</v>
      </c>
      <c r="I117" s="10"/>
      <c r="J117" s="10"/>
      <c r="K117" s="10"/>
      <c r="L117" s="10"/>
      <c r="M117" s="10"/>
      <c r="N117" s="10"/>
      <c r="O117" s="10"/>
      <c r="P117" s="10"/>
      <c r="Q117" s="10"/>
      <c r="R117" s="10">
        <v>2</v>
      </c>
    </row>
    <row r="118" spans="2:18" x14ac:dyDescent="0.25">
      <c r="B118" s="6" t="s">
        <v>1878</v>
      </c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>
        <v>1</v>
      </c>
      <c r="O118" s="10"/>
      <c r="P118" s="10"/>
      <c r="Q118" s="10"/>
      <c r="R118" s="10">
        <v>1</v>
      </c>
    </row>
    <row r="119" spans="2:18" x14ac:dyDescent="0.25">
      <c r="B119" s="6" t="s">
        <v>1091</v>
      </c>
      <c r="C119" s="10"/>
      <c r="D119" s="10"/>
      <c r="E119" s="10"/>
      <c r="F119" s="10"/>
      <c r="G119" s="10"/>
      <c r="H119" s="10"/>
      <c r="I119" s="10">
        <v>1</v>
      </c>
      <c r="J119" s="10"/>
      <c r="K119" s="10"/>
      <c r="L119" s="10"/>
      <c r="M119" s="10"/>
      <c r="N119" s="10"/>
      <c r="O119" s="10"/>
      <c r="P119" s="10"/>
      <c r="Q119" s="10"/>
      <c r="R119" s="10">
        <v>1</v>
      </c>
    </row>
    <row r="120" spans="2:18" x14ac:dyDescent="0.25">
      <c r="B120" s="6" t="s">
        <v>349</v>
      </c>
      <c r="C120" s="10"/>
      <c r="D120" s="10">
        <v>1</v>
      </c>
      <c r="E120" s="10">
        <v>1</v>
      </c>
      <c r="F120" s="10">
        <v>1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>
        <v>3</v>
      </c>
    </row>
    <row r="121" spans="2:18" x14ac:dyDescent="0.25">
      <c r="B121" s="6" t="s">
        <v>955</v>
      </c>
      <c r="C121" s="10"/>
      <c r="D121" s="10"/>
      <c r="E121" s="10"/>
      <c r="F121" s="10"/>
      <c r="G121" s="10">
        <v>1</v>
      </c>
      <c r="H121" s="10">
        <v>1</v>
      </c>
      <c r="I121" s="10">
        <v>1</v>
      </c>
      <c r="J121" s="10"/>
      <c r="K121" s="10"/>
      <c r="L121" s="10"/>
      <c r="M121" s="10"/>
      <c r="N121" s="10"/>
      <c r="O121" s="10"/>
      <c r="P121" s="10"/>
      <c r="Q121" s="10"/>
      <c r="R121" s="10">
        <v>3</v>
      </c>
    </row>
    <row r="122" spans="2:18" x14ac:dyDescent="0.25">
      <c r="B122" s="6" t="s">
        <v>1530</v>
      </c>
      <c r="C122" s="10"/>
      <c r="D122" s="10"/>
      <c r="E122" s="10"/>
      <c r="F122" s="10"/>
      <c r="G122" s="10"/>
      <c r="H122" s="10"/>
      <c r="I122" s="10"/>
      <c r="J122" s="10"/>
      <c r="K122" s="10"/>
      <c r="L122" s="10">
        <v>1</v>
      </c>
      <c r="M122" s="10"/>
      <c r="N122" s="10"/>
      <c r="O122" s="10"/>
      <c r="P122" s="10"/>
      <c r="Q122" s="10"/>
      <c r="R122" s="10">
        <v>1</v>
      </c>
    </row>
    <row r="123" spans="2:18" x14ac:dyDescent="0.25">
      <c r="B123" s="6" t="s">
        <v>1386</v>
      </c>
      <c r="C123" s="10"/>
      <c r="D123" s="10"/>
      <c r="E123" s="10"/>
      <c r="F123" s="10"/>
      <c r="G123" s="10"/>
      <c r="H123" s="10"/>
      <c r="I123" s="10"/>
      <c r="J123" s="10"/>
      <c r="K123" s="10">
        <v>1</v>
      </c>
      <c r="L123" s="10"/>
      <c r="M123" s="10"/>
      <c r="N123" s="10"/>
      <c r="O123" s="10"/>
      <c r="P123" s="10"/>
      <c r="Q123" s="10"/>
      <c r="R123" s="10">
        <v>1</v>
      </c>
    </row>
    <row r="124" spans="2:18" x14ac:dyDescent="0.25">
      <c r="B124" s="6" t="s">
        <v>959</v>
      </c>
      <c r="C124" s="10"/>
      <c r="D124" s="10"/>
      <c r="E124" s="10"/>
      <c r="F124" s="10"/>
      <c r="G124" s="10">
        <v>1</v>
      </c>
      <c r="H124" s="10">
        <v>1</v>
      </c>
      <c r="I124" s="10"/>
      <c r="J124" s="10"/>
      <c r="K124" s="10"/>
      <c r="L124" s="10"/>
      <c r="M124" s="10"/>
      <c r="N124" s="10"/>
      <c r="O124" s="10"/>
      <c r="P124" s="10"/>
      <c r="Q124" s="10"/>
      <c r="R124" s="10">
        <v>2</v>
      </c>
    </row>
    <row r="125" spans="2:18" x14ac:dyDescent="0.25">
      <c r="B125" s="6" t="s">
        <v>1240</v>
      </c>
      <c r="C125" s="10"/>
      <c r="D125" s="10"/>
      <c r="E125" s="10"/>
      <c r="F125" s="10"/>
      <c r="G125" s="10"/>
      <c r="H125" s="10"/>
      <c r="I125" s="10"/>
      <c r="J125" s="10">
        <v>1</v>
      </c>
      <c r="K125" s="10"/>
      <c r="L125" s="10"/>
      <c r="M125" s="10"/>
      <c r="N125" s="10"/>
      <c r="O125" s="10"/>
      <c r="P125" s="10"/>
      <c r="Q125" s="10"/>
      <c r="R125" s="10">
        <v>1</v>
      </c>
    </row>
    <row r="126" spans="2:18" x14ac:dyDescent="0.25">
      <c r="B126" s="6" t="s">
        <v>1384</v>
      </c>
      <c r="C126" s="10"/>
      <c r="D126" s="10"/>
      <c r="E126" s="10"/>
      <c r="F126" s="10"/>
      <c r="G126" s="10"/>
      <c r="H126" s="10"/>
      <c r="I126" s="10"/>
      <c r="J126" s="10"/>
      <c r="K126" s="10">
        <v>1</v>
      </c>
      <c r="L126" s="10"/>
      <c r="M126" s="10"/>
      <c r="N126" s="10"/>
      <c r="O126" s="10"/>
      <c r="P126" s="10"/>
      <c r="Q126" s="10"/>
      <c r="R126" s="10">
        <v>1</v>
      </c>
    </row>
    <row r="127" spans="2:18" x14ac:dyDescent="0.25">
      <c r="B127" s="6" t="s">
        <v>1697</v>
      </c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>
        <v>1</v>
      </c>
      <c r="N127" s="10">
        <v>1</v>
      </c>
      <c r="O127" s="10"/>
      <c r="P127" s="10"/>
      <c r="Q127" s="10"/>
      <c r="R127" s="10">
        <v>2</v>
      </c>
    </row>
    <row r="128" spans="2:18" x14ac:dyDescent="0.25">
      <c r="B128" s="6" t="s">
        <v>355</v>
      </c>
      <c r="C128" s="10"/>
      <c r="D128" s="10">
        <v>1</v>
      </c>
      <c r="E128" s="10">
        <v>1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>
        <v>2</v>
      </c>
    </row>
    <row r="129" spans="2:18" x14ac:dyDescent="0.25">
      <c r="B129" s="6" t="s">
        <v>476</v>
      </c>
      <c r="C129" s="10"/>
      <c r="D129" s="10"/>
      <c r="E129" s="10">
        <v>1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613</v>
      </c>
      <c r="C130" s="10"/>
      <c r="D130" s="10"/>
      <c r="E130" s="10"/>
      <c r="F130" s="10">
        <v>1</v>
      </c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1</v>
      </c>
    </row>
    <row r="131" spans="2:18" x14ac:dyDescent="0.25">
      <c r="B131" s="6" t="s">
        <v>165</v>
      </c>
      <c r="C131" s="10"/>
      <c r="D131" s="10"/>
      <c r="E131" s="10"/>
      <c r="F131" s="10">
        <v>1</v>
      </c>
      <c r="G131" s="10">
        <v>1</v>
      </c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>
        <v>2</v>
      </c>
    </row>
    <row r="132" spans="2:18" x14ac:dyDescent="0.25">
      <c r="B132" s="6" t="s">
        <v>475</v>
      </c>
      <c r="C132" s="10"/>
      <c r="D132" s="10"/>
      <c r="E132" s="10">
        <v>1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>
        <v>1</v>
      </c>
    </row>
    <row r="133" spans="2:18" x14ac:dyDescent="0.25">
      <c r="B133" s="6" t="s">
        <v>2028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>
        <v>1</v>
      </c>
      <c r="P133" s="10"/>
      <c r="Q133" s="10"/>
      <c r="R133" s="10">
        <v>1</v>
      </c>
    </row>
    <row r="134" spans="2:18" x14ac:dyDescent="0.25">
      <c r="B134" s="6" t="s">
        <v>1380</v>
      </c>
      <c r="C134" s="10"/>
      <c r="D134" s="10"/>
      <c r="E134" s="10"/>
      <c r="F134" s="10"/>
      <c r="G134" s="10"/>
      <c r="H134" s="10"/>
      <c r="I134" s="10"/>
      <c r="J134" s="10"/>
      <c r="K134" s="10">
        <v>1</v>
      </c>
      <c r="L134" s="10"/>
      <c r="M134" s="10"/>
      <c r="N134" s="10"/>
      <c r="O134" s="10"/>
      <c r="P134" s="10"/>
      <c r="Q134" s="10"/>
      <c r="R134" s="10">
        <v>1</v>
      </c>
    </row>
    <row r="135" spans="2:18" x14ac:dyDescent="0.25">
      <c r="B135" s="6" t="s">
        <v>1238</v>
      </c>
      <c r="C135" s="10"/>
      <c r="D135" s="10"/>
      <c r="E135" s="10"/>
      <c r="F135" s="10"/>
      <c r="G135" s="10"/>
      <c r="H135" s="10"/>
      <c r="I135" s="10"/>
      <c r="J135" s="10">
        <v>1</v>
      </c>
      <c r="K135" s="10"/>
      <c r="L135" s="10"/>
      <c r="M135" s="10"/>
      <c r="N135" s="10"/>
      <c r="O135" s="10"/>
      <c r="P135" s="10"/>
      <c r="Q135" s="10"/>
      <c r="R135" s="10">
        <v>1</v>
      </c>
    </row>
    <row r="136" spans="2:18" x14ac:dyDescent="0.25">
      <c r="B136" s="6" t="s">
        <v>1534</v>
      </c>
      <c r="C136" s="10"/>
      <c r="D136" s="10"/>
      <c r="E136" s="10"/>
      <c r="F136" s="10"/>
      <c r="G136" s="10"/>
      <c r="H136" s="10"/>
      <c r="I136" s="10"/>
      <c r="J136" s="10"/>
      <c r="K136" s="10"/>
      <c r="L136" s="10">
        <v>1</v>
      </c>
      <c r="M136" s="10"/>
      <c r="N136" s="10"/>
      <c r="O136" s="10"/>
      <c r="P136" s="10"/>
      <c r="Q136" s="10"/>
      <c r="R136" s="10">
        <v>1</v>
      </c>
    </row>
    <row r="137" spans="2:18" x14ac:dyDescent="0.25">
      <c r="B137" s="6" t="s">
        <v>958</v>
      </c>
      <c r="C137" s="10"/>
      <c r="D137" s="10"/>
      <c r="E137" s="10"/>
      <c r="F137" s="10"/>
      <c r="G137" s="10"/>
      <c r="H137" s="10">
        <v>1</v>
      </c>
      <c r="I137" s="10">
        <v>1</v>
      </c>
      <c r="J137" s="10"/>
      <c r="K137" s="10"/>
      <c r="L137" s="10"/>
      <c r="M137" s="10"/>
      <c r="N137" s="10"/>
      <c r="O137" s="10"/>
      <c r="P137" s="10"/>
      <c r="Q137" s="10"/>
      <c r="R137" s="10">
        <v>2</v>
      </c>
    </row>
    <row r="138" spans="2:18" x14ac:dyDescent="0.25">
      <c r="B138" s="6" t="s">
        <v>1092</v>
      </c>
      <c r="C138" s="10"/>
      <c r="D138" s="10"/>
      <c r="E138" s="10"/>
      <c r="F138" s="10"/>
      <c r="G138" s="10"/>
      <c r="H138" s="10"/>
      <c r="I138" s="10">
        <v>1</v>
      </c>
      <c r="J138" s="10"/>
      <c r="K138" s="10"/>
      <c r="L138" s="10"/>
      <c r="M138" s="10"/>
      <c r="N138" s="10"/>
      <c r="O138" s="10"/>
      <c r="P138" s="10"/>
      <c r="Q138" s="10"/>
      <c r="R138" s="10">
        <v>1</v>
      </c>
    </row>
    <row r="139" spans="2:18" x14ac:dyDescent="0.25">
      <c r="B139" s="6" t="s">
        <v>618</v>
      </c>
      <c r="C139" s="10"/>
      <c r="D139" s="10"/>
      <c r="E139" s="10"/>
      <c r="F139" s="10">
        <v>1</v>
      </c>
      <c r="G139" s="10">
        <v>1</v>
      </c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>
        <v>2</v>
      </c>
    </row>
    <row r="140" spans="2:18" x14ac:dyDescent="0.25">
      <c r="B140" s="6" t="s">
        <v>1089</v>
      </c>
      <c r="C140" s="10"/>
      <c r="D140" s="10"/>
      <c r="E140" s="10"/>
      <c r="F140" s="10"/>
      <c r="G140" s="10"/>
      <c r="H140" s="10"/>
      <c r="I140" s="10">
        <v>1</v>
      </c>
      <c r="J140" s="10"/>
      <c r="K140" s="10"/>
      <c r="L140" s="10"/>
      <c r="M140" s="10"/>
      <c r="N140" s="10"/>
      <c r="O140" s="10"/>
      <c r="P140" s="10"/>
      <c r="Q140" s="10"/>
      <c r="R140" s="10">
        <v>1</v>
      </c>
    </row>
    <row r="141" spans="2:18" x14ac:dyDescent="0.25">
      <c r="B141" s="6" t="s">
        <v>1873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>
        <v>1</v>
      </c>
      <c r="O141" s="10"/>
      <c r="P141" s="10"/>
      <c r="Q141" s="10"/>
      <c r="R141" s="10">
        <v>1</v>
      </c>
    </row>
    <row r="142" spans="2:18" x14ac:dyDescent="0.25">
      <c r="B142" s="6" t="s">
        <v>1694</v>
      </c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>
        <v>1</v>
      </c>
      <c r="N142" s="10"/>
      <c r="O142" s="10"/>
      <c r="P142" s="10"/>
      <c r="Q142" s="10"/>
      <c r="R142" s="10">
        <v>1</v>
      </c>
    </row>
    <row r="143" spans="2:18" x14ac:dyDescent="0.25">
      <c r="B143" s="6" t="s">
        <v>954</v>
      </c>
      <c r="C143" s="10"/>
      <c r="D143" s="10"/>
      <c r="E143" s="10"/>
      <c r="F143" s="10"/>
      <c r="G143" s="10"/>
      <c r="H143" s="10">
        <v>1</v>
      </c>
      <c r="I143" s="10"/>
      <c r="J143" s="10"/>
      <c r="K143" s="10"/>
      <c r="L143" s="10"/>
      <c r="M143" s="10"/>
      <c r="N143" s="10"/>
      <c r="O143" s="10"/>
      <c r="P143" s="10"/>
      <c r="Q143" s="10"/>
      <c r="R143" s="10">
        <v>1</v>
      </c>
    </row>
    <row r="144" spans="2:18" x14ac:dyDescent="0.25">
      <c r="B144" s="6" t="s">
        <v>1693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>
        <v>1</v>
      </c>
      <c r="N144" s="10"/>
      <c r="O144" s="10"/>
      <c r="P144" s="10"/>
      <c r="Q144" s="10"/>
      <c r="R144" s="10">
        <v>1</v>
      </c>
    </row>
    <row r="145" spans="2:18" x14ac:dyDescent="0.25">
      <c r="B145" s="6" t="s">
        <v>1243</v>
      </c>
      <c r="C145" s="10"/>
      <c r="D145" s="10"/>
      <c r="E145" s="10"/>
      <c r="F145" s="10"/>
      <c r="G145" s="10"/>
      <c r="H145" s="10"/>
      <c r="I145" s="10"/>
      <c r="J145" s="10">
        <v>1</v>
      </c>
      <c r="K145" s="10">
        <v>1</v>
      </c>
      <c r="L145" s="10"/>
      <c r="M145" s="10"/>
      <c r="N145" s="10"/>
      <c r="O145" s="10"/>
      <c r="P145" s="10"/>
      <c r="Q145" s="10"/>
      <c r="R145" s="10">
        <v>2</v>
      </c>
    </row>
    <row r="146" spans="2:18" x14ac:dyDescent="0.25">
      <c r="B146" s="6" t="s">
        <v>1653</v>
      </c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>
        <v>1</v>
      </c>
      <c r="N146" s="10">
        <v>1</v>
      </c>
      <c r="O146" s="10"/>
      <c r="P146" s="10"/>
      <c r="Q146" s="10"/>
      <c r="R146" s="10">
        <v>2</v>
      </c>
    </row>
    <row r="147" spans="2:18" x14ac:dyDescent="0.25">
      <c r="B147" s="6" t="s">
        <v>1385</v>
      </c>
      <c r="C147" s="10"/>
      <c r="D147" s="10"/>
      <c r="E147" s="10"/>
      <c r="F147" s="10"/>
      <c r="G147" s="10"/>
      <c r="H147" s="10"/>
      <c r="I147" s="10"/>
      <c r="J147" s="10"/>
      <c r="K147" s="10">
        <v>1</v>
      </c>
      <c r="L147" s="10">
        <v>1</v>
      </c>
      <c r="M147" s="10"/>
      <c r="N147" s="10"/>
      <c r="O147" s="10"/>
      <c r="P147" s="10"/>
      <c r="Q147" s="10"/>
      <c r="R147" s="10">
        <v>2</v>
      </c>
    </row>
    <row r="148" spans="2:18" x14ac:dyDescent="0.25">
      <c r="B148" s="6" t="s">
        <v>1876</v>
      </c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>
        <v>1</v>
      </c>
      <c r="O148" s="10"/>
      <c r="P148" s="10"/>
      <c r="Q148" s="10"/>
      <c r="R148" s="10">
        <v>1</v>
      </c>
    </row>
    <row r="149" spans="2:18" x14ac:dyDescent="0.25">
      <c r="B149" s="6" t="s">
        <v>1382</v>
      </c>
      <c r="C149" s="10"/>
      <c r="D149" s="10"/>
      <c r="E149" s="10"/>
      <c r="F149" s="10"/>
      <c r="G149" s="10"/>
      <c r="H149" s="10"/>
      <c r="I149" s="10"/>
      <c r="J149" s="10"/>
      <c r="K149" s="10">
        <v>1</v>
      </c>
      <c r="L149" s="10"/>
      <c r="M149" s="10"/>
      <c r="N149" s="10"/>
      <c r="O149" s="10"/>
      <c r="P149" s="10"/>
      <c r="Q149" s="10"/>
      <c r="R149" s="10">
        <v>1</v>
      </c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C06E4-DE03-4536-B2CB-B9928B6CC2D3}">
  <dimension ref="A1:V480"/>
  <sheetViews>
    <sheetView zoomScale="55" zoomScaleNormal="55" workbookViewId="0">
      <selection activeCell="AI14" sqref="AI14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2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2" x14ac:dyDescent="0.25">
      <c r="A2" s="79" t="s">
        <v>2313</v>
      </c>
      <c r="B2" s="12" t="s">
        <v>2334</v>
      </c>
      <c r="C2" s="14">
        <f>SUM(C12:C1000)</f>
        <v>14</v>
      </c>
      <c r="D2" s="14">
        <f t="shared" ref="D2:Q2" si="0">SUM(D12:D1000)</f>
        <v>15</v>
      </c>
      <c r="E2" s="14">
        <f t="shared" si="0"/>
        <v>20</v>
      </c>
      <c r="F2" s="14">
        <f t="shared" si="0"/>
        <v>19</v>
      </c>
      <c r="G2" s="14">
        <f t="shared" si="0"/>
        <v>24</v>
      </c>
      <c r="H2" s="14">
        <f t="shared" si="0"/>
        <v>24</v>
      </c>
      <c r="I2" s="14">
        <f t="shared" si="0"/>
        <v>21</v>
      </c>
      <c r="J2" s="14">
        <f t="shared" si="0"/>
        <v>25</v>
      </c>
      <c r="K2" s="14">
        <f t="shared" si="0"/>
        <v>23</v>
      </c>
      <c r="L2" s="14">
        <f t="shared" si="0"/>
        <v>24</v>
      </c>
      <c r="M2" s="14">
        <f t="shared" si="0"/>
        <v>24</v>
      </c>
      <c r="N2" s="14">
        <f t="shared" si="0"/>
        <v>22</v>
      </c>
      <c r="O2" s="14">
        <f t="shared" si="0"/>
        <v>21</v>
      </c>
      <c r="P2" s="14">
        <f t="shared" si="0"/>
        <v>24</v>
      </c>
      <c r="Q2" s="14">
        <f t="shared" si="0"/>
        <v>19</v>
      </c>
      <c r="R2" s="12"/>
      <c r="T2" s="23">
        <f>V3+V4</f>
        <v>27</v>
      </c>
      <c r="U2" s="23">
        <f>U3+U4</f>
        <v>27</v>
      </c>
      <c r="V2" s="26" t="s">
        <v>2267</v>
      </c>
    </row>
    <row r="3" spans="1:22" x14ac:dyDescent="0.25">
      <c r="A3" s="80"/>
      <c r="B3" s="12" t="s">
        <v>2333</v>
      </c>
      <c r="C3" s="15">
        <f>C2/$T$2</f>
        <v>0.51851851851851849</v>
      </c>
      <c r="D3" s="15">
        <f t="shared" ref="D3:Q3" si="1">D2/$T$2</f>
        <v>0.55555555555555558</v>
      </c>
      <c r="E3" s="15">
        <f t="shared" si="1"/>
        <v>0.7407407407407407</v>
      </c>
      <c r="F3" s="15">
        <f t="shared" si="1"/>
        <v>0.70370370370370372</v>
      </c>
      <c r="G3" s="15">
        <f t="shared" si="1"/>
        <v>0.88888888888888884</v>
      </c>
      <c r="H3" s="15">
        <f t="shared" si="1"/>
        <v>0.88888888888888884</v>
      </c>
      <c r="I3" s="15">
        <f t="shared" si="1"/>
        <v>0.77777777777777779</v>
      </c>
      <c r="J3" s="15">
        <f t="shared" si="1"/>
        <v>0.92592592592592593</v>
      </c>
      <c r="K3" s="15">
        <f t="shared" si="1"/>
        <v>0.85185185185185186</v>
      </c>
      <c r="L3" s="15">
        <f t="shared" si="1"/>
        <v>0.88888888888888884</v>
      </c>
      <c r="M3" s="15">
        <f t="shared" si="1"/>
        <v>0.88888888888888884</v>
      </c>
      <c r="N3" s="15">
        <f t="shared" si="1"/>
        <v>0.81481481481481477</v>
      </c>
      <c r="O3" s="15">
        <f t="shared" si="1"/>
        <v>0.77777777777777779</v>
      </c>
      <c r="P3" s="15">
        <f t="shared" si="1"/>
        <v>0.88888888888888884</v>
      </c>
      <c r="Q3" s="15">
        <f t="shared" si="1"/>
        <v>0.70370370370370372</v>
      </c>
      <c r="R3" s="12"/>
      <c r="T3" t="s">
        <v>2287</v>
      </c>
      <c r="U3" s="2">
        <v>23</v>
      </c>
      <c r="V3" s="2">
        <v>23</v>
      </c>
    </row>
    <row r="4" spans="1:22" x14ac:dyDescent="0.25">
      <c r="A4" s="79" t="s">
        <v>2316</v>
      </c>
      <c r="B4" s="12" t="s">
        <v>2334</v>
      </c>
      <c r="C4" s="14">
        <v>0</v>
      </c>
      <c r="D4" s="14">
        <f>D2-C2</f>
        <v>1</v>
      </c>
      <c r="E4" s="14">
        <f t="shared" ref="E4:Q4" si="2">E2-D2</f>
        <v>5</v>
      </c>
      <c r="F4" s="14">
        <f t="shared" si="2"/>
        <v>-1</v>
      </c>
      <c r="G4" s="14">
        <f t="shared" si="2"/>
        <v>5</v>
      </c>
      <c r="H4" s="14">
        <f t="shared" si="2"/>
        <v>0</v>
      </c>
      <c r="I4" s="14">
        <f t="shared" si="2"/>
        <v>-3</v>
      </c>
      <c r="J4" s="14">
        <f t="shared" si="2"/>
        <v>4</v>
      </c>
      <c r="K4" s="14">
        <f t="shared" si="2"/>
        <v>-2</v>
      </c>
      <c r="L4" s="14">
        <f t="shared" si="2"/>
        <v>1</v>
      </c>
      <c r="M4" s="14">
        <f t="shared" si="2"/>
        <v>0</v>
      </c>
      <c r="N4" s="14">
        <f t="shared" si="2"/>
        <v>-2</v>
      </c>
      <c r="O4" s="14">
        <f t="shared" si="2"/>
        <v>-1</v>
      </c>
      <c r="P4" s="14">
        <f t="shared" si="2"/>
        <v>3</v>
      </c>
      <c r="Q4" s="14">
        <f t="shared" si="2"/>
        <v>-5</v>
      </c>
      <c r="R4" s="12"/>
      <c r="T4" t="s">
        <v>2282</v>
      </c>
      <c r="U4" s="2">
        <v>4</v>
      </c>
      <c r="V4" s="2">
        <v>4</v>
      </c>
    </row>
    <row r="5" spans="1:22" x14ac:dyDescent="0.25">
      <c r="A5" s="80"/>
      <c r="B5" s="12" t="s">
        <v>2333</v>
      </c>
      <c r="C5" s="15">
        <v>0</v>
      </c>
      <c r="D5" s="15">
        <f>D4/$T$2</f>
        <v>3.7037037037037035E-2</v>
      </c>
      <c r="E5" s="15">
        <f t="shared" ref="E5:Q5" si="3">E4/$T$2</f>
        <v>0.18518518518518517</v>
      </c>
      <c r="F5" s="15">
        <f t="shared" si="3"/>
        <v>-3.7037037037037035E-2</v>
      </c>
      <c r="G5" s="15">
        <f t="shared" si="3"/>
        <v>0.18518518518518517</v>
      </c>
      <c r="H5" s="15">
        <f t="shared" si="3"/>
        <v>0</v>
      </c>
      <c r="I5" s="15">
        <f t="shared" si="3"/>
        <v>-0.1111111111111111</v>
      </c>
      <c r="J5" s="15">
        <f t="shared" si="3"/>
        <v>0.14814814814814814</v>
      </c>
      <c r="K5" s="15">
        <f t="shared" si="3"/>
        <v>-7.407407407407407E-2</v>
      </c>
      <c r="L5" s="15">
        <f t="shared" si="3"/>
        <v>3.7037037037037035E-2</v>
      </c>
      <c r="M5" s="15">
        <f t="shared" si="3"/>
        <v>0</v>
      </c>
      <c r="N5" s="15">
        <f t="shared" si="3"/>
        <v>-7.407407407407407E-2</v>
      </c>
      <c r="O5" s="15">
        <f t="shared" si="3"/>
        <v>-3.7037037037037035E-2</v>
      </c>
      <c r="P5" s="15">
        <f t="shared" si="3"/>
        <v>0.1111111111111111</v>
      </c>
      <c r="Q5" s="15">
        <f t="shared" si="3"/>
        <v>-0.18518518518518517</v>
      </c>
      <c r="R5" s="12"/>
    </row>
    <row r="6" spans="1:22" x14ac:dyDescent="0.25">
      <c r="A6" s="81" t="s">
        <v>2335</v>
      </c>
      <c r="B6" s="12" t="s">
        <v>2334</v>
      </c>
      <c r="C6" s="14">
        <f>ROUNDUP(AVERAGEA($C$2:$Q$2),0)</f>
        <v>22</v>
      </c>
      <c r="D6" s="14">
        <f t="shared" ref="D6:Q6" si="4">ROUNDUP(AVERAGEA($C$2:$Q$2),0)</f>
        <v>22</v>
      </c>
      <c r="E6" s="14">
        <f t="shared" si="4"/>
        <v>22</v>
      </c>
      <c r="F6" s="14">
        <f t="shared" si="4"/>
        <v>22</v>
      </c>
      <c r="G6" s="14">
        <f t="shared" si="4"/>
        <v>22</v>
      </c>
      <c r="H6" s="14">
        <f t="shared" si="4"/>
        <v>22</v>
      </c>
      <c r="I6" s="14">
        <f t="shared" si="4"/>
        <v>22</v>
      </c>
      <c r="J6" s="14">
        <f t="shared" si="4"/>
        <v>22</v>
      </c>
      <c r="K6" s="14">
        <f t="shared" si="4"/>
        <v>22</v>
      </c>
      <c r="L6" s="14">
        <f t="shared" si="4"/>
        <v>22</v>
      </c>
      <c r="M6" s="14">
        <f t="shared" si="4"/>
        <v>22</v>
      </c>
      <c r="N6" s="14">
        <f t="shared" si="4"/>
        <v>22</v>
      </c>
      <c r="O6" s="14">
        <f t="shared" si="4"/>
        <v>22</v>
      </c>
      <c r="P6" s="14">
        <f t="shared" si="4"/>
        <v>22</v>
      </c>
      <c r="Q6" s="14">
        <f t="shared" si="4"/>
        <v>22</v>
      </c>
      <c r="R6" s="12"/>
      <c r="T6" t="s">
        <v>2317</v>
      </c>
      <c r="U6" t="s">
        <v>2315</v>
      </c>
    </row>
    <row r="7" spans="1:22" ht="16.5" customHeight="1" x14ac:dyDescent="0.25">
      <c r="A7" s="82"/>
      <c r="B7" s="12" t="s">
        <v>2333</v>
      </c>
      <c r="C7" s="15">
        <f>C6/$T$2</f>
        <v>0.81481481481481477</v>
      </c>
      <c r="D7" s="15">
        <f t="shared" ref="D7:Q7" si="5">D6/$T$2</f>
        <v>0.81481481481481477</v>
      </c>
      <c r="E7" s="15">
        <f t="shared" si="5"/>
        <v>0.81481481481481477</v>
      </c>
      <c r="F7" s="15">
        <f t="shared" si="5"/>
        <v>0.81481481481481477</v>
      </c>
      <c r="G7" s="15">
        <f t="shared" si="5"/>
        <v>0.81481481481481477</v>
      </c>
      <c r="H7" s="15">
        <f t="shared" si="5"/>
        <v>0.81481481481481477</v>
      </c>
      <c r="I7" s="15">
        <f t="shared" si="5"/>
        <v>0.81481481481481477</v>
      </c>
      <c r="J7" s="15">
        <f t="shared" si="5"/>
        <v>0.81481481481481477</v>
      </c>
      <c r="K7" s="15">
        <f t="shared" si="5"/>
        <v>0.81481481481481477</v>
      </c>
      <c r="L7" s="15">
        <f t="shared" si="5"/>
        <v>0.81481481481481477</v>
      </c>
      <c r="M7" s="15">
        <f t="shared" si="5"/>
        <v>0.81481481481481477</v>
      </c>
      <c r="N7" s="15">
        <f t="shared" si="5"/>
        <v>0.81481481481481477</v>
      </c>
      <c r="O7" s="15">
        <f t="shared" si="5"/>
        <v>0.81481481481481477</v>
      </c>
      <c r="P7" s="15">
        <f t="shared" si="5"/>
        <v>0.81481481481481477</v>
      </c>
      <c r="Q7" s="15">
        <f t="shared" si="5"/>
        <v>0.81481481481481477</v>
      </c>
      <c r="R7" s="12"/>
      <c r="S7" t="s">
        <v>2318</v>
      </c>
      <c r="T7">
        <v>1</v>
      </c>
      <c r="U7">
        <f>COUNTIF(R12:R480,T7)</f>
        <v>100</v>
      </c>
    </row>
    <row r="8" spans="1:22" ht="16.5" customHeight="1" x14ac:dyDescent="0.25">
      <c r="A8" s="18" t="s">
        <v>2310</v>
      </c>
      <c r="B8" s="12" t="s">
        <v>2334</v>
      </c>
      <c r="C8" s="14">
        <f>$T$2</f>
        <v>27</v>
      </c>
      <c r="D8" s="14">
        <f t="shared" ref="D8:Q8" si="6">$T$2</f>
        <v>27</v>
      </c>
      <c r="E8" s="14">
        <f t="shared" si="6"/>
        <v>27</v>
      </c>
      <c r="F8" s="14">
        <f t="shared" si="6"/>
        <v>27</v>
      </c>
      <c r="G8" s="14">
        <f t="shared" si="6"/>
        <v>27</v>
      </c>
      <c r="H8" s="14">
        <f t="shared" si="6"/>
        <v>27</v>
      </c>
      <c r="I8" s="14">
        <f t="shared" si="6"/>
        <v>27</v>
      </c>
      <c r="J8" s="14">
        <f t="shared" si="6"/>
        <v>27</v>
      </c>
      <c r="K8" s="14">
        <f t="shared" si="6"/>
        <v>27</v>
      </c>
      <c r="L8" s="14">
        <f t="shared" si="6"/>
        <v>27</v>
      </c>
      <c r="M8" s="14">
        <f t="shared" si="6"/>
        <v>27</v>
      </c>
      <c r="N8" s="14">
        <f t="shared" si="6"/>
        <v>27</v>
      </c>
      <c r="O8" s="14">
        <f t="shared" si="6"/>
        <v>27</v>
      </c>
      <c r="P8" s="14">
        <f t="shared" si="6"/>
        <v>27</v>
      </c>
      <c r="Q8" s="14">
        <f t="shared" si="6"/>
        <v>27</v>
      </c>
      <c r="R8" s="17"/>
      <c r="S8" t="s">
        <v>2319</v>
      </c>
      <c r="T8">
        <v>2</v>
      </c>
      <c r="U8">
        <f>(COUNTIF($R$12:$R$480,T8))</f>
        <v>24</v>
      </c>
    </row>
    <row r="9" spans="1:22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3</v>
      </c>
      <c r="F9" s="20">
        <f t="shared" si="7"/>
        <v>11</v>
      </c>
      <c r="G9" s="20">
        <f t="shared" si="7"/>
        <v>6</v>
      </c>
      <c r="H9" s="20">
        <f t="shared" si="7"/>
        <v>16</v>
      </c>
      <c r="I9" s="20">
        <f t="shared" si="7"/>
        <v>14</v>
      </c>
      <c r="J9" s="20">
        <f t="shared" si="7"/>
        <v>9</v>
      </c>
      <c r="K9" s="20">
        <f t="shared" si="7"/>
        <v>16</v>
      </c>
      <c r="L9" s="20">
        <f t="shared" si="7"/>
        <v>11</v>
      </c>
      <c r="M9" s="20">
        <f t="shared" si="7"/>
        <v>13</v>
      </c>
      <c r="N9" s="20">
        <f t="shared" si="7"/>
        <v>15</v>
      </c>
      <c r="O9" s="20">
        <f t="shared" si="7"/>
        <v>14</v>
      </c>
      <c r="P9" s="20">
        <f t="shared" si="7"/>
        <v>10</v>
      </c>
      <c r="Q9" s="20">
        <f t="shared" si="7"/>
        <v>13</v>
      </c>
      <c r="R9" s="17"/>
      <c r="S9" t="s">
        <v>2320</v>
      </c>
      <c r="T9">
        <v>3</v>
      </c>
      <c r="U9">
        <f t="shared" ref="U9:U17" si="8">(COUNTIF($R$12:$R$480,T9))</f>
        <v>11</v>
      </c>
    </row>
    <row r="10" spans="1:22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2</v>
      </c>
      <c r="E10" s="20">
        <f t="shared" ref="E10:Q10" si="9">COUNTIFS(E12:E1000,1,D12:D1000,"")</f>
        <v>8</v>
      </c>
      <c r="F10" s="20">
        <f t="shared" si="9"/>
        <v>10</v>
      </c>
      <c r="G10" s="20">
        <f t="shared" si="9"/>
        <v>11</v>
      </c>
      <c r="H10" s="20">
        <f t="shared" si="9"/>
        <v>16</v>
      </c>
      <c r="I10" s="20">
        <f t="shared" si="9"/>
        <v>11</v>
      </c>
      <c r="J10" s="20">
        <f t="shared" si="9"/>
        <v>13</v>
      </c>
      <c r="K10" s="20">
        <f t="shared" si="9"/>
        <v>14</v>
      </c>
      <c r="L10" s="20">
        <f t="shared" si="9"/>
        <v>12</v>
      </c>
      <c r="M10" s="20">
        <f t="shared" si="9"/>
        <v>13</v>
      </c>
      <c r="N10" s="20">
        <f t="shared" si="9"/>
        <v>13</v>
      </c>
      <c r="O10" s="20">
        <f t="shared" si="9"/>
        <v>13</v>
      </c>
      <c r="P10" s="20">
        <f t="shared" si="9"/>
        <v>13</v>
      </c>
      <c r="Q10" s="20">
        <f t="shared" si="9"/>
        <v>8</v>
      </c>
      <c r="R10" s="17"/>
      <c r="S10" t="s">
        <v>2321</v>
      </c>
      <c r="T10">
        <v>4</v>
      </c>
      <c r="U10">
        <f t="shared" si="8"/>
        <v>5</v>
      </c>
    </row>
    <row r="11" spans="1:22" ht="16.5" customHeight="1" x14ac:dyDescent="0.25">
      <c r="A11" s="82"/>
      <c r="B11" s="17" t="s">
        <v>2337</v>
      </c>
      <c r="C11" s="20">
        <f>C2</f>
        <v>14</v>
      </c>
      <c r="D11" s="20">
        <f>COUNTIFS(D12:D1000,1,C12:C1000,1)</f>
        <v>13</v>
      </c>
      <c r="E11" s="20">
        <f t="shared" ref="E11:Q11" si="10">COUNTIFS(E12:E1000,1,D12:D1000,1)</f>
        <v>12</v>
      </c>
      <c r="F11" s="20">
        <f t="shared" si="10"/>
        <v>9</v>
      </c>
      <c r="G11" s="20">
        <f t="shared" si="10"/>
        <v>13</v>
      </c>
      <c r="H11" s="20">
        <f t="shared" si="10"/>
        <v>8</v>
      </c>
      <c r="I11" s="20">
        <f t="shared" si="10"/>
        <v>10</v>
      </c>
      <c r="J11" s="20">
        <f t="shared" si="10"/>
        <v>12</v>
      </c>
      <c r="K11" s="20">
        <f t="shared" si="10"/>
        <v>9</v>
      </c>
      <c r="L11" s="20">
        <f t="shared" si="10"/>
        <v>12</v>
      </c>
      <c r="M11" s="20">
        <f t="shared" si="10"/>
        <v>11</v>
      </c>
      <c r="N11" s="20">
        <f t="shared" si="10"/>
        <v>9</v>
      </c>
      <c r="O11" s="20">
        <f t="shared" si="10"/>
        <v>8</v>
      </c>
      <c r="P11" s="20">
        <f t="shared" si="10"/>
        <v>11</v>
      </c>
      <c r="Q11" s="20">
        <f t="shared" si="10"/>
        <v>11</v>
      </c>
      <c r="R11" s="17"/>
      <c r="S11" t="s">
        <v>2322</v>
      </c>
      <c r="T11">
        <v>5</v>
      </c>
      <c r="U11">
        <f t="shared" si="8"/>
        <v>5</v>
      </c>
    </row>
    <row r="12" spans="1:22" x14ac:dyDescent="0.25">
      <c r="B12" s="6" t="s">
        <v>896</v>
      </c>
      <c r="C12" s="10"/>
      <c r="D12" s="10"/>
      <c r="E12" s="10"/>
      <c r="F12" s="10"/>
      <c r="G12" s="10"/>
      <c r="H12" s="10">
        <v>1</v>
      </c>
      <c r="I12" s="10"/>
      <c r="J12" s="10"/>
      <c r="K12" s="10"/>
      <c r="L12" s="10"/>
      <c r="M12" s="10"/>
      <c r="N12" s="10"/>
      <c r="O12" s="10"/>
      <c r="P12" s="10"/>
      <c r="Q12" s="10"/>
      <c r="R12" s="10">
        <v>1</v>
      </c>
      <c r="S12" t="s">
        <v>2323</v>
      </c>
      <c r="T12">
        <v>6</v>
      </c>
      <c r="U12">
        <f t="shared" si="8"/>
        <v>2</v>
      </c>
    </row>
    <row r="13" spans="1:22" x14ac:dyDescent="0.25">
      <c r="B13" s="6" t="s">
        <v>262</v>
      </c>
      <c r="C13" s="10">
        <v>1</v>
      </c>
      <c r="D13" s="10">
        <v>1</v>
      </c>
      <c r="E13" s="10">
        <v>1</v>
      </c>
      <c r="F13" s="10">
        <v>1</v>
      </c>
      <c r="G13" s="10">
        <v>1</v>
      </c>
      <c r="H13" s="10">
        <v>1</v>
      </c>
      <c r="I13" s="10">
        <v>1</v>
      </c>
      <c r="J13" s="10">
        <v>1</v>
      </c>
      <c r="K13" s="10">
        <v>1</v>
      </c>
      <c r="L13" s="10">
        <v>1</v>
      </c>
      <c r="M13" s="10">
        <v>1</v>
      </c>
      <c r="N13" s="10">
        <v>1</v>
      </c>
      <c r="O13" s="10">
        <v>1</v>
      </c>
      <c r="P13" s="10">
        <v>1</v>
      </c>
      <c r="Q13" s="10">
        <v>1</v>
      </c>
      <c r="R13" s="10">
        <v>15</v>
      </c>
      <c r="S13" t="s">
        <v>2325</v>
      </c>
      <c r="T13">
        <v>7</v>
      </c>
      <c r="U13">
        <f t="shared" si="8"/>
        <v>2</v>
      </c>
    </row>
    <row r="14" spans="1:22" x14ac:dyDescent="0.25">
      <c r="B14" s="6" t="s">
        <v>2009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>
        <v>1</v>
      </c>
      <c r="P14" s="10"/>
      <c r="Q14" s="10"/>
      <c r="R14" s="10">
        <v>1</v>
      </c>
      <c r="S14" t="s">
        <v>2326</v>
      </c>
      <c r="T14">
        <v>8</v>
      </c>
      <c r="U14">
        <f t="shared" si="8"/>
        <v>2</v>
      </c>
    </row>
    <row r="15" spans="1:22" x14ac:dyDescent="0.25">
      <c r="B15" s="6" t="s">
        <v>558</v>
      </c>
      <c r="C15" s="10"/>
      <c r="D15" s="10"/>
      <c r="E15" s="10"/>
      <c r="F15" s="10">
        <v>1</v>
      </c>
      <c r="G15" s="10">
        <v>1</v>
      </c>
      <c r="H15" s="10">
        <v>1</v>
      </c>
      <c r="I15" s="10">
        <v>1</v>
      </c>
      <c r="J15" s="10">
        <v>1</v>
      </c>
      <c r="K15" s="10"/>
      <c r="L15" s="10"/>
      <c r="M15" s="10"/>
      <c r="N15" s="10"/>
      <c r="O15" s="10"/>
      <c r="P15" s="10"/>
      <c r="Q15" s="10"/>
      <c r="R15" s="10">
        <v>5</v>
      </c>
      <c r="S15" t="s">
        <v>2327</v>
      </c>
      <c r="T15">
        <v>9</v>
      </c>
      <c r="U15">
        <f t="shared" si="8"/>
        <v>1</v>
      </c>
    </row>
    <row r="16" spans="1:22" x14ac:dyDescent="0.25">
      <c r="B16" s="6" t="s">
        <v>1856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>
        <v>1</v>
      </c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0</v>
      </c>
    </row>
    <row r="17" spans="2:21" x14ac:dyDescent="0.25">
      <c r="B17" s="6" t="s">
        <v>1656</v>
      </c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>
        <v>1</v>
      </c>
      <c r="N17" s="10"/>
      <c r="O17" s="10"/>
      <c r="P17" s="10"/>
      <c r="Q17" s="10"/>
      <c r="R17" s="10">
        <v>1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1351</v>
      </c>
      <c r="C18" s="10"/>
      <c r="D18" s="10"/>
      <c r="E18" s="10"/>
      <c r="F18" s="10"/>
      <c r="G18" s="10"/>
      <c r="H18" s="10"/>
      <c r="I18" s="10"/>
      <c r="J18" s="10"/>
      <c r="K18" s="10">
        <v>1</v>
      </c>
      <c r="L18" s="10"/>
      <c r="M18" s="10"/>
      <c r="N18" s="10"/>
      <c r="O18" s="10"/>
      <c r="P18" s="10"/>
      <c r="Q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3</v>
      </c>
    </row>
    <row r="19" spans="2:21" x14ac:dyDescent="0.25">
      <c r="B19" s="6" t="s">
        <v>1661</v>
      </c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>
        <v>1</v>
      </c>
      <c r="N19" s="10">
        <v>1</v>
      </c>
      <c r="O19" s="10">
        <v>1</v>
      </c>
      <c r="P19" s="10">
        <v>1</v>
      </c>
      <c r="Q19" s="10"/>
      <c r="R19" s="10">
        <v>4</v>
      </c>
    </row>
    <row r="20" spans="2:21" x14ac:dyDescent="0.25">
      <c r="B20" s="6" t="s">
        <v>1215</v>
      </c>
      <c r="C20" s="10"/>
      <c r="D20" s="10"/>
      <c r="E20" s="10"/>
      <c r="F20" s="10"/>
      <c r="G20" s="10"/>
      <c r="H20" s="10"/>
      <c r="I20" s="10"/>
      <c r="J20" s="10">
        <v>1</v>
      </c>
      <c r="K20" s="10"/>
      <c r="L20" s="10"/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1517</v>
      </c>
      <c r="C21" s="10"/>
      <c r="D21" s="10"/>
      <c r="E21" s="10"/>
      <c r="F21" s="10"/>
      <c r="G21" s="10"/>
      <c r="H21" s="10"/>
      <c r="I21" s="10"/>
      <c r="J21" s="10"/>
      <c r="K21" s="10"/>
      <c r="L21" s="10">
        <v>1</v>
      </c>
      <c r="M21" s="10"/>
      <c r="N21" s="10"/>
      <c r="O21" s="10"/>
      <c r="P21" s="10"/>
      <c r="Q21" s="10"/>
      <c r="R21" s="10">
        <v>1</v>
      </c>
    </row>
    <row r="22" spans="2:21" x14ac:dyDescent="0.25">
      <c r="B22" s="6" t="s">
        <v>107</v>
      </c>
      <c r="C22" s="10">
        <v>1</v>
      </c>
      <c r="D22" s="10">
        <v>1</v>
      </c>
      <c r="E22" s="10">
        <v>1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>
        <v>3</v>
      </c>
    </row>
    <row r="23" spans="2:21" x14ac:dyDescent="0.25">
      <c r="B23" s="6" t="s">
        <v>1658</v>
      </c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>
        <v>1</v>
      </c>
      <c r="N23" s="10"/>
      <c r="O23" s="10"/>
      <c r="P23" s="10"/>
      <c r="Q23" s="10"/>
      <c r="R23" s="10">
        <v>1</v>
      </c>
    </row>
    <row r="24" spans="2:21" x14ac:dyDescent="0.25">
      <c r="B24" s="6" t="s">
        <v>894</v>
      </c>
      <c r="C24" s="10"/>
      <c r="D24" s="10"/>
      <c r="E24" s="10"/>
      <c r="F24" s="10"/>
      <c r="G24" s="10"/>
      <c r="H24" s="10">
        <v>1</v>
      </c>
      <c r="I24" s="10"/>
      <c r="J24" s="10"/>
      <c r="K24" s="10"/>
      <c r="L24" s="10"/>
      <c r="M24" s="10"/>
      <c r="N24" s="10"/>
      <c r="O24" s="10"/>
      <c r="P24" s="10"/>
      <c r="Q24" s="10"/>
      <c r="R24" s="10">
        <v>1</v>
      </c>
    </row>
    <row r="25" spans="2:21" x14ac:dyDescent="0.25">
      <c r="B25" s="6" t="s">
        <v>1659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>
        <v>1</v>
      </c>
      <c r="N25" s="10"/>
      <c r="O25" s="10"/>
      <c r="P25" s="10"/>
      <c r="Q25" s="10"/>
      <c r="R25" s="10">
        <v>1</v>
      </c>
    </row>
    <row r="26" spans="2:21" x14ac:dyDescent="0.25">
      <c r="B26" s="6" t="s">
        <v>2142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>
        <v>1</v>
      </c>
      <c r="Q26" s="10"/>
      <c r="R26" s="10">
        <v>1</v>
      </c>
    </row>
    <row r="27" spans="2:21" x14ac:dyDescent="0.25">
      <c r="B27" s="6" t="s">
        <v>2145</v>
      </c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>
        <v>1</v>
      </c>
      <c r="Q27" s="10"/>
      <c r="R27" s="10">
        <v>1</v>
      </c>
    </row>
    <row r="28" spans="2:21" x14ac:dyDescent="0.25">
      <c r="B28" s="6" t="s">
        <v>1437</v>
      </c>
      <c r="C28" s="10"/>
      <c r="D28" s="10"/>
      <c r="E28" s="10"/>
      <c r="F28" s="10"/>
      <c r="G28" s="10"/>
      <c r="H28" s="10"/>
      <c r="I28" s="10"/>
      <c r="J28" s="10"/>
      <c r="K28" s="10">
        <v>1</v>
      </c>
      <c r="L28" s="10"/>
      <c r="M28" s="10"/>
      <c r="N28" s="10"/>
      <c r="O28" s="10"/>
      <c r="P28" s="10"/>
      <c r="Q28" s="10"/>
      <c r="R28" s="10">
        <v>1</v>
      </c>
    </row>
    <row r="29" spans="2:21" x14ac:dyDescent="0.25">
      <c r="B29" s="6" t="s">
        <v>556</v>
      </c>
      <c r="C29" s="10"/>
      <c r="D29" s="10"/>
      <c r="E29" s="10"/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/>
      <c r="O29" s="10"/>
      <c r="P29" s="10"/>
      <c r="Q29" s="10"/>
      <c r="R29" s="10">
        <v>8</v>
      </c>
    </row>
    <row r="30" spans="2:21" x14ac:dyDescent="0.25">
      <c r="B30" s="6" t="s">
        <v>1079</v>
      </c>
      <c r="C30" s="10"/>
      <c r="D30" s="10"/>
      <c r="E30" s="10"/>
      <c r="F30" s="10"/>
      <c r="G30" s="10"/>
      <c r="H30" s="10"/>
      <c r="I30" s="10">
        <v>1</v>
      </c>
      <c r="J30" s="10">
        <v>1</v>
      </c>
      <c r="K30" s="10"/>
      <c r="L30" s="10"/>
      <c r="M30" s="10"/>
      <c r="N30" s="10"/>
      <c r="O30" s="10"/>
      <c r="P30" s="10"/>
      <c r="Q30" s="10"/>
      <c r="R30" s="10">
        <v>2</v>
      </c>
    </row>
    <row r="31" spans="2:21" x14ac:dyDescent="0.25">
      <c r="B31" s="6" t="s">
        <v>1848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>
        <v>1</v>
      </c>
      <c r="O31" s="10"/>
      <c r="P31" s="10"/>
      <c r="Q31" s="10"/>
      <c r="R31" s="10">
        <v>1</v>
      </c>
    </row>
    <row r="32" spans="2:21" x14ac:dyDescent="0.25">
      <c r="B32" s="6" t="s">
        <v>559</v>
      </c>
      <c r="C32" s="10"/>
      <c r="D32" s="10"/>
      <c r="E32" s="10"/>
      <c r="F32" s="10">
        <v>1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1218</v>
      </c>
      <c r="C33" s="10"/>
      <c r="D33" s="10"/>
      <c r="E33" s="10"/>
      <c r="F33" s="10"/>
      <c r="G33" s="10"/>
      <c r="H33" s="10"/>
      <c r="I33" s="10"/>
      <c r="J33" s="10">
        <v>1</v>
      </c>
      <c r="K33" s="10"/>
      <c r="L33" s="10"/>
      <c r="M33" s="10"/>
      <c r="N33" s="10"/>
      <c r="O33" s="10"/>
      <c r="P33" s="10"/>
      <c r="Q33" s="10"/>
      <c r="R33" s="10">
        <v>1</v>
      </c>
    </row>
    <row r="34" spans="2:18" x14ac:dyDescent="0.25">
      <c r="B34" s="6" t="s">
        <v>909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>
        <v>1</v>
      </c>
      <c r="Q34" s="10"/>
      <c r="R34" s="10">
        <v>1</v>
      </c>
    </row>
    <row r="35" spans="2:18" x14ac:dyDescent="0.25">
      <c r="B35" s="6" t="s">
        <v>402</v>
      </c>
      <c r="C35" s="10"/>
      <c r="D35" s="10"/>
      <c r="E35" s="10">
        <v>1</v>
      </c>
      <c r="F35" s="10">
        <v>1</v>
      </c>
      <c r="G35" s="10">
        <v>1</v>
      </c>
      <c r="H35" s="10">
        <v>1</v>
      </c>
      <c r="I35" s="10">
        <v>1</v>
      </c>
      <c r="J35" s="10">
        <v>1</v>
      </c>
      <c r="K35" s="10">
        <v>1</v>
      </c>
      <c r="L35" s="10">
        <v>1</v>
      </c>
      <c r="M35" s="10">
        <v>1</v>
      </c>
      <c r="N35" s="10">
        <v>1</v>
      </c>
      <c r="O35" s="10">
        <v>1</v>
      </c>
      <c r="P35" s="10">
        <v>1</v>
      </c>
      <c r="Q35" s="10">
        <v>1</v>
      </c>
      <c r="R35" s="10">
        <v>13</v>
      </c>
    </row>
    <row r="36" spans="2:18" x14ac:dyDescent="0.25">
      <c r="B36" s="6" t="s">
        <v>100</v>
      </c>
      <c r="C36" s="10">
        <v>1</v>
      </c>
      <c r="D36" s="10">
        <v>1</v>
      </c>
      <c r="E36" s="10">
        <v>1</v>
      </c>
      <c r="F36" s="10">
        <v>1</v>
      </c>
      <c r="G36" s="10">
        <v>1</v>
      </c>
      <c r="H36" s="10"/>
      <c r="I36" s="10">
        <v>1</v>
      </c>
      <c r="J36" s="10">
        <v>1</v>
      </c>
      <c r="K36" s="10">
        <v>1</v>
      </c>
      <c r="L36" s="10">
        <v>1</v>
      </c>
      <c r="M36" s="10">
        <v>1</v>
      </c>
      <c r="N36" s="10">
        <v>1</v>
      </c>
      <c r="O36" s="10">
        <v>1</v>
      </c>
      <c r="P36" s="10">
        <v>1</v>
      </c>
      <c r="Q36" s="10">
        <v>1</v>
      </c>
      <c r="R36" s="10">
        <v>14</v>
      </c>
    </row>
    <row r="37" spans="2:18" x14ac:dyDescent="0.25">
      <c r="B37" s="6" t="s">
        <v>1595</v>
      </c>
      <c r="C37" s="10"/>
      <c r="D37" s="10"/>
      <c r="E37" s="10"/>
      <c r="F37" s="10"/>
      <c r="G37" s="10"/>
      <c r="H37" s="10"/>
      <c r="I37" s="10"/>
      <c r="J37" s="10"/>
      <c r="K37" s="10"/>
      <c r="L37" s="10">
        <v>1</v>
      </c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1354</v>
      </c>
      <c r="C38" s="10"/>
      <c r="D38" s="10"/>
      <c r="E38" s="10"/>
      <c r="F38" s="10"/>
      <c r="G38" s="10"/>
      <c r="H38" s="10"/>
      <c r="I38" s="10"/>
      <c r="J38" s="10"/>
      <c r="K38" s="10">
        <v>1</v>
      </c>
      <c r="L38" s="10"/>
      <c r="M38" s="10"/>
      <c r="N38" s="10"/>
      <c r="O38" s="10"/>
      <c r="P38" s="10"/>
      <c r="Q38" s="10"/>
      <c r="R38" s="10">
        <v>1</v>
      </c>
    </row>
    <row r="39" spans="2:18" x14ac:dyDescent="0.25">
      <c r="B39" s="6" t="s">
        <v>470</v>
      </c>
      <c r="C39" s="10"/>
      <c r="D39" s="10"/>
      <c r="E39" s="10"/>
      <c r="F39" s="10"/>
      <c r="G39" s="10"/>
      <c r="H39" s="10"/>
      <c r="I39" s="10"/>
      <c r="J39" s="10"/>
      <c r="K39" s="10">
        <v>1</v>
      </c>
      <c r="L39" s="10"/>
      <c r="M39" s="10"/>
      <c r="N39" s="10"/>
      <c r="O39" s="10"/>
      <c r="P39" s="10"/>
      <c r="Q39" s="10"/>
      <c r="R39" s="10">
        <v>1</v>
      </c>
    </row>
    <row r="40" spans="2:18" x14ac:dyDescent="0.25">
      <c r="B40" s="6" t="s">
        <v>595</v>
      </c>
      <c r="C40" s="10"/>
      <c r="D40" s="10"/>
      <c r="E40" s="10"/>
      <c r="F40" s="10"/>
      <c r="G40" s="10"/>
      <c r="H40" s="10"/>
      <c r="I40" s="10"/>
      <c r="J40" s="10"/>
      <c r="K40" s="10">
        <v>1</v>
      </c>
      <c r="L40" s="10">
        <v>1</v>
      </c>
      <c r="M40" s="10"/>
      <c r="N40" s="10"/>
      <c r="O40" s="10">
        <v>1</v>
      </c>
      <c r="P40" s="10">
        <v>1</v>
      </c>
      <c r="Q40" s="10"/>
      <c r="R40" s="10">
        <v>4</v>
      </c>
    </row>
    <row r="41" spans="2:18" x14ac:dyDescent="0.25">
      <c r="B41" s="6" t="s">
        <v>405</v>
      </c>
      <c r="C41" s="10"/>
      <c r="D41" s="10"/>
      <c r="E41" s="10">
        <v>1</v>
      </c>
      <c r="F41" s="10">
        <v>1</v>
      </c>
      <c r="G41" s="10">
        <v>1</v>
      </c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>
        <v>3</v>
      </c>
    </row>
    <row r="42" spans="2:18" x14ac:dyDescent="0.25">
      <c r="B42" s="6" t="s">
        <v>109</v>
      </c>
      <c r="C42" s="10">
        <v>1</v>
      </c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>
        <v>1</v>
      </c>
    </row>
    <row r="43" spans="2:18" x14ac:dyDescent="0.25">
      <c r="B43" s="6" t="s">
        <v>1219</v>
      </c>
      <c r="C43" s="10"/>
      <c r="D43" s="10"/>
      <c r="E43" s="10"/>
      <c r="F43" s="10"/>
      <c r="G43" s="10"/>
      <c r="H43" s="10"/>
      <c r="I43" s="10"/>
      <c r="J43" s="10">
        <v>1</v>
      </c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1855</v>
      </c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>
        <v>1</v>
      </c>
      <c r="O44" s="10">
        <v>1</v>
      </c>
      <c r="P44" s="10"/>
      <c r="Q44" s="10"/>
      <c r="R44" s="10">
        <v>2</v>
      </c>
    </row>
    <row r="45" spans="2:18" x14ac:dyDescent="0.25">
      <c r="B45" s="6" t="s">
        <v>404</v>
      </c>
      <c r="C45" s="10"/>
      <c r="D45" s="10"/>
      <c r="E45" s="10">
        <v>1</v>
      </c>
      <c r="F45" s="10">
        <v>1</v>
      </c>
      <c r="G45" s="10">
        <v>1</v>
      </c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>
        <v>3</v>
      </c>
    </row>
    <row r="46" spans="2:18" x14ac:dyDescent="0.25">
      <c r="B46" s="6" t="s">
        <v>1665</v>
      </c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>
        <v>1</v>
      </c>
      <c r="N46" s="10"/>
      <c r="O46" s="10"/>
      <c r="P46" s="10"/>
      <c r="Q46" s="10"/>
      <c r="R46" s="10">
        <v>1</v>
      </c>
    </row>
    <row r="47" spans="2:18" x14ac:dyDescent="0.25">
      <c r="B47" s="6" t="s">
        <v>1217</v>
      </c>
      <c r="C47" s="10"/>
      <c r="D47" s="10"/>
      <c r="E47" s="10"/>
      <c r="F47" s="10"/>
      <c r="G47" s="10"/>
      <c r="H47" s="10"/>
      <c r="I47" s="10"/>
      <c r="J47" s="10">
        <v>1</v>
      </c>
      <c r="K47" s="10"/>
      <c r="L47" s="10"/>
      <c r="M47" s="10"/>
      <c r="N47" s="10"/>
      <c r="O47" s="10"/>
      <c r="P47" s="10"/>
      <c r="Q47" s="10"/>
      <c r="R47" s="10">
        <v>1</v>
      </c>
    </row>
    <row r="48" spans="2:18" x14ac:dyDescent="0.25">
      <c r="B48" s="6" t="s">
        <v>2147</v>
      </c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>
        <v>1</v>
      </c>
      <c r="Q48" s="10"/>
      <c r="R48" s="10">
        <v>1</v>
      </c>
    </row>
    <row r="49" spans="2:18" x14ac:dyDescent="0.25">
      <c r="B49" s="6" t="s">
        <v>888</v>
      </c>
      <c r="C49" s="10"/>
      <c r="D49" s="10"/>
      <c r="E49" s="10"/>
      <c r="F49" s="10"/>
      <c r="G49" s="10"/>
      <c r="H49" s="10">
        <v>1</v>
      </c>
      <c r="I49" s="10"/>
      <c r="J49" s="10"/>
      <c r="K49" s="10"/>
      <c r="L49" s="10"/>
      <c r="M49" s="10"/>
      <c r="N49" s="10"/>
      <c r="O49" s="10"/>
      <c r="P49" s="10"/>
      <c r="Q49" s="10"/>
      <c r="R49" s="10">
        <v>1</v>
      </c>
    </row>
    <row r="50" spans="2:18" x14ac:dyDescent="0.25">
      <c r="B50" s="6" t="s">
        <v>562</v>
      </c>
      <c r="C50" s="10"/>
      <c r="D50" s="10"/>
      <c r="E50" s="10"/>
      <c r="F50" s="10">
        <v>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>
        <v>1</v>
      </c>
    </row>
    <row r="51" spans="2:18" x14ac:dyDescent="0.25">
      <c r="B51" s="6" t="s">
        <v>1214</v>
      </c>
      <c r="C51" s="10"/>
      <c r="D51" s="10"/>
      <c r="E51" s="10"/>
      <c r="F51" s="10"/>
      <c r="G51" s="10"/>
      <c r="H51" s="10"/>
      <c r="I51" s="10"/>
      <c r="J51" s="10">
        <v>1</v>
      </c>
      <c r="K51" s="10"/>
      <c r="L51" s="10"/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108</v>
      </c>
      <c r="C52" s="10">
        <v>1</v>
      </c>
      <c r="D52" s="10">
        <v>1</v>
      </c>
      <c r="E52" s="10">
        <v>1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>
        <v>1</v>
      </c>
      <c r="Q52" s="10">
        <v>1</v>
      </c>
      <c r="R52" s="10">
        <v>5</v>
      </c>
    </row>
    <row r="53" spans="2:18" x14ac:dyDescent="0.25">
      <c r="B53" s="6" t="s">
        <v>1655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>
        <v>1</v>
      </c>
      <c r="N53" s="10"/>
      <c r="O53" s="10"/>
      <c r="P53" s="10"/>
      <c r="Q53" s="10"/>
      <c r="R53" s="10">
        <v>1</v>
      </c>
    </row>
    <row r="54" spans="2:18" x14ac:dyDescent="0.25">
      <c r="B54" s="6" t="s">
        <v>2217</v>
      </c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>
        <v>1</v>
      </c>
      <c r="R54" s="10">
        <v>1</v>
      </c>
    </row>
    <row r="55" spans="2:18" x14ac:dyDescent="0.25">
      <c r="B55" s="6" t="s">
        <v>1844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735</v>
      </c>
      <c r="C56" s="10"/>
      <c r="D56" s="10"/>
      <c r="E56" s="10"/>
      <c r="F56" s="10"/>
      <c r="G56" s="10">
        <v>1</v>
      </c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105</v>
      </c>
      <c r="C57" s="10">
        <v>1</v>
      </c>
      <c r="D57" s="10">
        <v>1</v>
      </c>
      <c r="E57" s="10">
        <v>1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>
        <v>1</v>
      </c>
      <c r="Q57" s="10">
        <v>1</v>
      </c>
      <c r="R57" s="10">
        <v>5</v>
      </c>
    </row>
    <row r="58" spans="2:18" x14ac:dyDescent="0.25">
      <c r="B58" s="6" t="s">
        <v>1664</v>
      </c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>
        <v>1</v>
      </c>
      <c r="N58" s="10"/>
      <c r="O58" s="10"/>
      <c r="P58" s="10"/>
      <c r="Q58" s="10"/>
      <c r="R58" s="10">
        <v>1</v>
      </c>
    </row>
    <row r="59" spans="2:18" x14ac:dyDescent="0.25">
      <c r="B59" s="6" t="s">
        <v>1222</v>
      </c>
      <c r="C59" s="10"/>
      <c r="D59" s="10"/>
      <c r="E59" s="10"/>
      <c r="F59" s="10"/>
      <c r="G59" s="10"/>
      <c r="H59" s="10"/>
      <c r="I59" s="10"/>
      <c r="J59" s="10">
        <v>1</v>
      </c>
      <c r="K59" s="10"/>
      <c r="L59" s="10"/>
      <c r="M59" s="10"/>
      <c r="N59" s="10"/>
      <c r="O59" s="10"/>
      <c r="P59" s="10"/>
      <c r="Q59" s="10"/>
      <c r="R59" s="10">
        <v>1</v>
      </c>
    </row>
    <row r="60" spans="2:18" x14ac:dyDescent="0.25">
      <c r="B60" s="6" t="s">
        <v>1513</v>
      </c>
      <c r="C60" s="10"/>
      <c r="D60" s="10"/>
      <c r="E60" s="10"/>
      <c r="F60" s="10"/>
      <c r="G60" s="10"/>
      <c r="H60" s="10"/>
      <c r="I60" s="10"/>
      <c r="J60" s="10"/>
      <c r="K60" s="10"/>
      <c r="L60" s="10">
        <v>1</v>
      </c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887</v>
      </c>
      <c r="C61" s="10"/>
      <c r="D61" s="10"/>
      <c r="E61" s="10"/>
      <c r="F61" s="10"/>
      <c r="G61" s="10"/>
      <c r="H61" s="10">
        <v>1</v>
      </c>
      <c r="I61" s="10"/>
      <c r="J61" s="10"/>
      <c r="K61" s="10"/>
      <c r="L61" s="10"/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886</v>
      </c>
      <c r="C62" s="10"/>
      <c r="D62" s="10"/>
      <c r="E62" s="10"/>
      <c r="F62" s="10"/>
      <c r="G62" s="10"/>
      <c r="H62" s="10">
        <v>1</v>
      </c>
      <c r="I62" s="10">
        <v>1</v>
      </c>
      <c r="J62" s="10">
        <v>1</v>
      </c>
      <c r="K62" s="10"/>
      <c r="L62" s="10"/>
      <c r="M62" s="10"/>
      <c r="N62" s="10"/>
      <c r="O62" s="10"/>
      <c r="P62" s="10"/>
      <c r="Q62" s="10"/>
      <c r="R62" s="10">
        <v>3</v>
      </c>
    </row>
    <row r="63" spans="2:18" x14ac:dyDescent="0.25">
      <c r="B63" s="6" t="s">
        <v>1663</v>
      </c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>
        <v>1</v>
      </c>
      <c r="N63" s="10"/>
      <c r="O63" s="10">
        <v>1</v>
      </c>
      <c r="P63" s="10">
        <v>1</v>
      </c>
      <c r="Q63" s="10">
        <v>1</v>
      </c>
      <c r="R63" s="10">
        <v>4</v>
      </c>
    </row>
    <row r="64" spans="2:18" x14ac:dyDescent="0.25">
      <c r="B64" s="6" t="s">
        <v>139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>
        <v>1</v>
      </c>
      <c r="Q64" s="10"/>
      <c r="R64" s="10">
        <v>1</v>
      </c>
    </row>
    <row r="65" spans="2:18" x14ac:dyDescent="0.25">
      <c r="B65" s="6" t="s">
        <v>1518</v>
      </c>
      <c r="C65" s="10"/>
      <c r="D65" s="10"/>
      <c r="E65" s="10"/>
      <c r="F65" s="10"/>
      <c r="G65" s="10"/>
      <c r="H65" s="10"/>
      <c r="I65" s="10"/>
      <c r="J65" s="10"/>
      <c r="K65" s="10"/>
      <c r="L65" s="10">
        <v>1</v>
      </c>
      <c r="M65" s="10">
        <v>1</v>
      </c>
      <c r="N65" s="10"/>
      <c r="O65" s="10"/>
      <c r="P65" s="10"/>
      <c r="Q65" s="10"/>
      <c r="R65" s="10">
        <v>2</v>
      </c>
    </row>
    <row r="66" spans="2:18" x14ac:dyDescent="0.25">
      <c r="B66" s="6" t="s">
        <v>1353</v>
      </c>
      <c r="C66" s="10"/>
      <c r="D66" s="10"/>
      <c r="E66" s="10"/>
      <c r="F66" s="10"/>
      <c r="G66" s="10"/>
      <c r="H66" s="10"/>
      <c r="I66" s="10"/>
      <c r="J66" s="10"/>
      <c r="K66" s="10">
        <v>1</v>
      </c>
      <c r="L66" s="10"/>
      <c r="M66" s="10"/>
      <c r="N66" s="10"/>
      <c r="O66" s="10"/>
      <c r="P66" s="10"/>
      <c r="Q66" s="10"/>
      <c r="R66" s="10">
        <v>1</v>
      </c>
    </row>
    <row r="67" spans="2:18" x14ac:dyDescent="0.25">
      <c r="B67" s="6" t="s">
        <v>376</v>
      </c>
      <c r="C67" s="10"/>
      <c r="D67" s="10">
        <v>1</v>
      </c>
      <c r="E67" s="10">
        <v>1</v>
      </c>
      <c r="F67" s="10">
        <v>1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>
        <v>3</v>
      </c>
    </row>
    <row r="68" spans="2:18" x14ac:dyDescent="0.25">
      <c r="B68" s="6" t="s">
        <v>1520</v>
      </c>
      <c r="C68" s="10"/>
      <c r="D68" s="10"/>
      <c r="E68" s="10"/>
      <c r="F68" s="10"/>
      <c r="G68" s="10"/>
      <c r="H68" s="10"/>
      <c r="I68" s="10"/>
      <c r="J68" s="10"/>
      <c r="K68" s="10"/>
      <c r="L68" s="10">
        <v>1</v>
      </c>
      <c r="M68" s="10"/>
      <c r="N68" s="10"/>
      <c r="O68" s="10"/>
      <c r="P68" s="10"/>
      <c r="Q68" s="10"/>
      <c r="R68" s="10">
        <v>1</v>
      </c>
    </row>
    <row r="69" spans="2:18" x14ac:dyDescent="0.25">
      <c r="B69" s="6" t="s">
        <v>1512</v>
      </c>
      <c r="C69" s="10"/>
      <c r="D69" s="10"/>
      <c r="E69" s="10"/>
      <c r="F69" s="10"/>
      <c r="G69" s="10"/>
      <c r="H69" s="10"/>
      <c r="I69" s="10"/>
      <c r="J69" s="10"/>
      <c r="K69" s="10"/>
      <c r="L69" s="10">
        <v>1</v>
      </c>
      <c r="M69" s="10"/>
      <c r="N69" s="10"/>
      <c r="O69" s="10"/>
      <c r="P69" s="10"/>
      <c r="Q69" s="10"/>
      <c r="R69" s="10">
        <v>1</v>
      </c>
    </row>
    <row r="70" spans="2:18" x14ac:dyDescent="0.25">
      <c r="B70" s="6" t="s">
        <v>891</v>
      </c>
      <c r="C70" s="10"/>
      <c r="D70" s="10"/>
      <c r="E70" s="10"/>
      <c r="F70" s="10"/>
      <c r="G70" s="10"/>
      <c r="H70" s="10">
        <v>1</v>
      </c>
      <c r="I70" s="10"/>
      <c r="J70" s="10"/>
      <c r="K70" s="10"/>
      <c r="L70" s="10"/>
      <c r="M70" s="10"/>
      <c r="N70" s="10"/>
      <c r="O70" s="10"/>
      <c r="P70" s="10"/>
      <c r="Q70" s="10"/>
      <c r="R70" s="10">
        <v>1</v>
      </c>
    </row>
    <row r="71" spans="2:18" x14ac:dyDescent="0.25">
      <c r="B71" s="6" t="s">
        <v>732</v>
      </c>
      <c r="C71" s="10"/>
      <c r="D71" s="10"/>
      <c r="E71" s="10"/>
      <c r="F71" s="10"/>
      <c r="G71" s="10">
        <v>1</v>
      </c>
      <c r="H71" s="10">
        <v>1</v>
      </c>
      <c r="I71" s="10">
        <v>1</v>
      </c>
      <c r="J71" s="10">
        <v>1</v>
      </c>
      <c r="K71" s="10">
        <v>1</v>
      </c>
      <c r="L71" s="10"/>
      <c r="M71" s="10"/>
      <c r="N71" s="10"/>
      <c r="O71" s="10"/>
      <c r="P71" s="10"/>
      <c r="Q71" s="10"/>
      <c r="R71" s="10">
        <v>5</v>
      </c>
    </row>
    <row r="72" spans="2:18" x14ac:dyDescent="0.25">
      <c r="B72" s="6" t="s">
        <v>1516</v>
      </c>
      <c r="C72" s="10"/>
      <c r="D72" s="10"/>
      <c r="E72" s="10"/>
      <c r="F72" s="10"/>
      <c r="G72" s="10"/>
      <c r="H72" s="10"/>
      <c r="I72" s="10"/>
      <c r="J72" s="10"/>
      <c r="K72" s="10"/>
      <c r="L72" s="10">
        <v>1</v>
      </c>
      <c r="M72" s="10">
        <v>1</v>
      </c>
      <c r="N72" s="10"/>
      <c r="O72" s="10"/>
      <c r="P72" s="10"/>
      <c r="Q72" s="10"/>
      <c r="R72" s="10">
        <v>2</v>
      </c>
    </row>
    <row r="73" spans="2:18" x14ac:dyDescent="0.25">
      <c r="B73" s="6" t="s">
        <v>1662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>
        <v>1</v>
      </c>
      <c r="N73" s="10"/>
      <c r="O73" s="10"/>
      <c r="P73" s="10"/>
      <c r="Q73" s="10"/>
      <c r="R73" s="10">
        <v>1</v>
      </c>
    </row>
    <row r="74" spans="2:18" x14ac:dyDescent="0.25">
      <c r="B74" s="6" t="s">
        <v>1847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>
        <v>1</v>
      </c>
      <c r="O74" s="10"/>
      <c r="P74" s="10"/>
      <c r="Q74" s="10"/>
      <c r="R74" s="10">
        <v>1</v>
      </c>
    </row>
    <row r="75" spans="2:18" x14ac:dyDescent="0.25">
      <c r="B75" s="6" t="s">
        <v>1290</v>
      </c>
      <c r="C75" s="10"/>
      <c r="D75" s="10"/>
      <c r="E75" s="10"/>
      <c r="F75" s="10"/>
      <c r="G75" s="10"/>
      <c r="H75" s="10"/>
      <c r="I75" s="10"/>
      <c r="J75" s="10">
        <v>1</v>
      </c>
      <c r="K75" s="10"/>
      <c r="L75" s="10"/>
      <c r="M75" s="10"/>
      <c r="N75" s="10"/>
      <c r="O75" s="10"/>
      <c r="P75" s="10"/>
      <c r="Q75" s="10"/>
      <c r="R75" s="10">
        <v>1</v>
      </c>
    </row>
    <row r="76" spans="2:18" x14ac:dyDescent="0.25">
      <c r="B76" s="6" t="s">
        <v>1075</v>
      </c>
      <c r="C76" s="10"/>
      <c r="D76" s="10"/>
      <c r="E76" s="10"/>
      <c r="F76" s="10"/>
      <c r="G76" s="10"/>
      <c r="H76" s="10"/>
      <c r="I76" s="10">
        <v>1</v>
      </c>
      <c r="J76" s="10"/>
      <c r="K76" s="10"/>
      <c r="L76" s="10">
        <v>1</v>
      </c>
      <c r="M76" s="10">
        <v>1</v>
      </c>
      <c r="N76" s="10">
        <v>1</v>
      </c>
      <c r="O76" s="10">
        <v>1</v>
      </c>
      <c r="P76" s="10"/>
      <c r="Q76" s="10"/>
      <c r="R76" s="10">
        <v>5</v>
      </c>
    </row>
    <row r="77" spans="2:18" x14ac:dyDescent="0.25">
      <c r="B77" s="6" t="s">
        <v>408</v>
      </c>
      <c r="C77" s="10"/>
      <c r="D77" s="10"/>
      <c r="E77" s="10">
        <v>1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>
        <v>1</v>
      </c>
    </row>
    <row r="78" spans="2:18" x14ac:dyDescent="0.25">
      <c r="B78" s="6" t="s">
        <v>2011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>
        <v>1</v>
      </c>
      <c r="P78" s="10"/>
      <c r="Q78" s="10"/>
      <c r="R78" s="10">
        <v>1</v>
      </c>
    </row>
    <row r="79" spans="2:18" x14ac:dyDescent="0.25">
      <c r="B79" s="6" t="s">
        <v>2007</v>
      </c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>
        <v>1</v>
      </c>
      <c r="P79" s="10"/>
      <c r="Q79" s="10"/>
      <c r="R79" s="10">
        <v>1</v>
      </c>
    </row>
    <row r="80" spans="2:18" x14ac:dyDescent="0.25">
      <c r="B80" s="6" t="s">
        <v>1078</v>
      </c>
      <c r="C80" s="10"/>
      <c r="D80" s="10"/>
      <c r="E80" s="10"/>
      <c r="F80" s="10"/>
      <c r="G80" s="10"/>
      <c r="H80" s="10"/>
      <c r="I80" s="10">
        <v>1</v>
      </c>
      <c r="J80" s="10"/>
      <c r="K80" s="10"/>
      <c r="L80" s="10"/>
      <c r="M80" s="10"/>
      <c r="N80" s="10"/>
      <c r="O80" s="10"/>
      <c r="P80" s="10"/>
      <c r="Q80" s="10"/>
      <c r="R80" s="10">
        <v>1</v>
      </c>
    </row>
    <row r="81" spans="2:18" x14ac:dyDescent="0.25">
      <c r="B81" s="6" t="s">
        <v>1076</v>
      </c>
      <c r="C81" s="10"/>
      <c r="D81" s="10"/>
      <c r="E81" s="10"/>
      <c r="F81" s="10"/>
      <c r="G81" s="10"/>
      <c r="H81" s="10"/>
      <c r="I81" s="10">
        <v>1</v>
      </c>
      <c r="J81" s="10"/>
      <c r="K81" s="10"/>
      <c r="L81" s="10"/>
      <c r="M81" s="10"/>
      <c r="N81" s="10"/>
      <c r="O81" s="10"/>
      <c r="P81" s="10"/>
      <c r="Q81" s="10"/>
      <c r="R81" s="10">
        <v>1</v>
      </c>
    </row>
    <row r="82" spans="2:18" x14ac:dyDescent="0.25">
      <c r="B82" s="6" t="s">
        <v>1348</v>
      </c>
      <c r="C82" s="10"/>
      <c r="D82" s="10"/>
      <c r="E82" s="10"/>
      <c r="F82" s="10"/>
      <c r="G82" s="10"/>
      <c r="H82" s="10"/>
      <c r="I82" s="10"/>
      <c r="J82" s="10"/>
      <c r="K82" s="10">
        <v>1</v>
      </c>
      <c r="L82" s="10"/>
      <c r="M82" s="10"/>
      <c r="N82" s="10"/>
      <c r="O82" s="10"/>
      <c r="P82" s="10"/>
      <c r="Q82" s="10"/>
      <c r="R82" s="10">
        <v>1</v>
      </c>
    </row>
    <row r="83" spans="2:18" x14ac:dyDescent="0.25">
      <c r="B83" s="6" t="s">
        <v>401</v>
      </c>
      <c r="C83" s="10"/>
      <c r="D83" s="10"/>
      <c r="E83" s="10">
        <v>1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>
        <v>1</v>
      </c>
    </row>
    <row r="84" spans="2:18" x14ac:dyDescent="0.25">
      <c r="B84" s="6" t="s">
        <v>884</v>
      </c>
      <c r="C84" s="10"/>
      <c r="D84" s="10"/>
      <c r="E84" s="10"/>
      <c r="F84" s="10"/>
      <c r="G84" s="10"/>
      <c r="H84" s="10">
        <v>1</v>
      </c>
      <c r="I84" s="10"/>
      <c r="J84" s="10"/>
      <c r="K84" s="10"/>
      <c r="L84" s="10"/>
      <c r="M84" s="10"/>
      <c r="N84" s="10"/>
      <c r="O84" s="10"/>
      <c r="P84" s="10"/>
      <c r="Q84" s="10"/>
      <c r="R84" s="10">
        <v>1</v>
      </c>
    </row>
    <row r="85" spans="2:18" x14ac:dyDescent="0.25">
      <c r="B85" s="6" t="s">
        <v>555</v>
      </c>
      <c r="C85" s="10"/>
      <c r="D85" s="10"/>
      <c r="E85" s="10"/>
      <c r="F85" s="10">
        <v>1</v>
      </c>
      <c r="G85" s="10">
        <v>1</v>
      </c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>
        <v>2</v>
      </c>
    </row>
    <row r="86" spans="2:18" x14ac:dyDescent="0.25">
      <c r="B86" s="6" t="s">
        <v>897</v>
      </c>
      <c r="C86" s="10"/>
      <c r="D86" s="10"/>
      <c r="E86" s="10"/>
      <c r="F86" s="10"/>
      <c r="G86" s="10"/>
      <c r="H86" s="10">
        <v>1</v>
      </c>
      <c r="I86" s="10"/>
      <c r="J86" s="10"/>
      <c r="K86" s="10"/>
      <c r="L86" s="10"/>
      <c r="M86" s="10"/>
      <c r="N86" s="10"/>
      <c r="O86" s="10"/>
      <c r="P86" s="10"/>
      <c r="Q86" s="10"/>
      <c r="R86" s="10">
        <v>1</v>
      </c>
    </row>
    <row r="87" spans="2:18" x14ac:dyDescent="0.25">
      <c r="B87" s="6" t="s">
        <v>2219</v>
      </c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>
        <v>1</v>
      </c>
      <c r="R87" s="10">
        <v>1</v>
      </c>
    </row>
    <row r="88" spans="2:18" x14ac:dyDescent="0.25">
      <c r="B88" s="6" t="s">
        <v>2081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>
        <v>1</v>
      </c>
      <c r="P88" s="10">
        <v>1</v>
      </c>
      <c r="Q88" s="10">
        <v>1</v>
      </c>
      <c r="R88" s="10">
        <v>3</v>
      </c>
    </row>
    <row r="89" spans="2:18" x14ac:dyDescent="0.25">
      <c r="B89" s="6" t="s">
        <v>1347</v>
      </c>
      <c r="C89" s="10"/>
      <c r="D89" s="10"/>
      <c r="E89" s="10"/>
      <c r="F89" s="10"/>
      <c r="G89" s="10"/>
      <c r="H89" s="10"/>
      <c r="I89" s="10"/>
      <c r="J89" s="10"/>
      <c r="K89" s="10">
        <v>1</v>
      </c>
      <c r="L89" s="10"/>
      <c r="M89" s="10"/>
      <c r="N89" s="10"/>
      <c r="O89" s="10"/>
      <c r="P89" s="10"/>
      <c r="Q89" s="10"/>
      <c r="R89" s="10">
        <v>1</v>
      </c>
    </row>
    <row r="90" spans="2:18" x14ac:dyDescent="0.25">
      <c r="B90" s="6" t="s">
        <v>2014</v>
      </c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>
        <v>1</v>
      </c>
      <c r="P90" s="10"/>
      <c r="Q90" s="10"/>
      <c r="R90" s="10">
        <v>1</v>
      </c>
    </row>
    <row r="91" spans="2:18" x14ac:dyDescent="0.25">
      <c r="B91" s="6" t="s">
        <v>2144</v>
      </c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>
        <v>1</v>
      </c>
      <c r="Q91" s="10">
        <v>1</v>
      </c>
      <c r="R91" s="10">
        <v>2</v>
      </c>
    </row>
    <row r="92" spans="2:18" x14ac:dyDescent="0.25">
      <c r="B92" s="6" t="s">
        <v>1212</v>
      </c>
      <c r="C92" s="10"/>
      <c r="D92" s="10"/>
      <c r="E92" s="10"/>
      <c r="F92" s="10"/>
      <c r="G92" s="10"/>
      <c r="H92" s="10"/>
      <c r="I92" s="10"/>
      <c r="J92" s="10">
        <v>1</v>
      </c>
      <c r="K92" s="10"/>
      <c r="L92" s="10"/>
      <c r="M92" s="10"/>
      <c r="N92" s="10"/>
      <c r="O92" s="10"/>
      <c r="P92" s="10"/>
      <c r="Q92" s="10"/>
      <c r="R92" s="10">
        <v>1</v>
      </c>
    </row>
    <row r="93" spans="2:18" x14ac:dyDescent="0.25">
      <c r="B93" s="6" t="s">
        <v>899</v>
      </c>
      <c r="C93" s="10"/>
      <c r="D93" s="10"/>
      <c r="E93" s="10"/>
      <c r="F93" s="10"/>
      <c r="G93" s="10"/>
      <c r="H93" s="10">
        <v>1</v>
      </c>
      <c r="I93" s="10"/>
      <c r="J93" s="10"/>
      <c r="K93" s="10"/>
      <c r="L93" s="10"/>
      <c r="M93" s="10"/>
      <c r="N93" s="10"/>
      <c r="O93" s="10"/>
      <c r="P93" s="10"/>
      <c r="Q93" s="10"/>
      <c r="R93" s="10">
        <v>1</v>
      </c>
    </row>
    <row r="94" spans="2:18" x14ac:dyDescent="0.25">
      <c r="B94" s="6" t="s">
        <v>889</v>
      </c>
      <c r="C94" s="10"/>
      <c r="D94" s="10"/>
      <c r="E94" s="10"/>
      <c r="F94" s="10"/>
      <c r="G94" s="10"/>
      <c r="H94" s="10">
        <v>1</v>
      </c>
      <c r="I94" s="10">
        <v>1</v>
      </c>
      <c r="J94" s="10"/>
      <c r="K94" s="10"/>
      <c r="L94" s="10"/>
      <c r="M94" s="10"/>
      <c r="N94" s="10"/>
      <c r="O94" s="10"/>
      <c r="P94" s="10"/>
      <c r="Q94" s="10"/>
      <c r="R94" s="10">
        <v>2</v>
      </c>
    </row>
    <row r="95" spans="2:18" x14ac:dyDescent="0.25">
      <c r="B95" s="6" t="s">
        <v>731</v>
      </c>
      <c r="C95" s="10"/>
      <c r="D95" s="10"/>
      <c r="E95" s="10"/>
      <c r="F95" s="10"/>
      <c r="G95" s="10">
        <v>1</v>
      </c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>
        <v>1</v>
      </c>
    </row>
    <row r="96" spans="2:18" x14ac:dyDescent="0.25">
      <c r="B96" s="6" t="s">
        <v>2143</v>
      </c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>
        <v>1</v>
      </c>
      <c r="Q96" s="10">
        <v>1</v>
      </c>
      <c r="R96" s="10">
        <v>2</v>
      </c>
    </row>
    <row r="97" spans="2:18" x14ac:dyDescent="0.25">
      <c r="B97" s="6" t="s">
        <v>1142</v>
      </c>
      <c r="C97" s="10"/>
      <c r="D97" s="10"/>
      <c r="E97" s="10"/>
      <c r="F97" s="10"/>
      <c r="G97" s="10"/>
      <c r="H97" s="10"/>
      <c r="I97" s="10">
        <v>1</v>
      </c>
      <c r="J97" s="10"/>
      <c r="K97" s="10"/>
      <c r="L97" s="10"/>
      <c r="M97" s="10"/>
      <c r="N97" s="10"/>
      <c r="O97" s="10"/>
      <c r="P97" s="10"/>
      <c r="Q97" s="10"/>
      <c r="R97" s="10">
        <v>1</v>
      </c>
    </row>
    <row r="98" spans="2:18" x14ac:dyDescent="0.25">
      <c r="B98" s="6" t="s">
        <v>261</v>
      </c>
      <c r="C98" s="10">
        <v>1</v>
      </c>
      <c r="D98" s="10">
        <v>1</v>
      </c>
      <c r="E98" s="10">
        <v>1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>
        <v>3</v>
      </c>
    </row>
    <row r="99" spans="2:18" x14ac:dyDescent="0.25">
      <c r="B99" s="6" t="s">
        <v>1851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>
        <v>1</v>
      </c>
      <c r="O99" s="10"/>
      <c r="P99" s="10"/>
      <c r="Q99" s="10"/>
      <c r="R99" s="10">
        <v>1</v>
      </c>
    </row>
    <row r="100" spans="2:18" x14ac:dyDescent="0.25">
      <c r="B100" s="6" t="s">
        <v>2013</v>
      </c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>
        <v>1</v>
      </c>
      <c r="P100" s="10">
        <v>1</v>
      </c>
      <c r="Q100" s="10"/>
      <c r="R100" s="10">
        <v>2</v>
      </c>
    </row>
    <row r="101" spans="2:18" x14ac:dyDescent="0.25">
      <c r="B101" s="6" t="s">
        <v>403</v>
      </c>
      <c r="C101" s="10"/>
      <c r="D101" s="10"/>
      <c r="E101" s="10">
        <v>1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>
        <v>1</v>
      </c>
    </row>
    <row r="102" spans="2:18" x14ac:dyDescent="0.25">
      <c r="B102" s="6" t="s">
        <v>1143</v>
      </c>
      <c r="C102" s="10"/>
      <c r="D102" s="10"/>
      <c r="E102" s="10"/>
      <c r="F102" s="10"/>
      <c r="G102" s="10"/>
      <c r="H102" s="10"/>
      <c r="I102" s="10">
        <v>1</v>
      </c>
      <c r="J102" s="10"/>
      <c r="K102" s="10"/>
      <c r="L102" s="10"/>
      <c r="M102" s="10"/>
      <c r="N102" s="10"/>
      <c r="O102" s="10"/>
      <c r="P102" s="10"/>
      <c r="Q102" s="10"/>
      <c r="R102" s="10">
        <v>1</v>
      </c>
    </row>
    <row r="103" spans="2:18" x14ac:dyDescent="0.25">
      <c r="B103" s="6" t="s">
        <v>560</v>
      </c>
      <c r="C103" s="10"/>
      <c r="D103" s="10"/>
      <c r="E103" s="10"/>
      <c r="F103" s="10">
        <v>1</v>
      </c>
      <c r="G103" s="10">
        <v>1</v>
      </c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>
        <v>2</v>
      </c>
    </row>
    <row r="104" spans="2:18" x14ac:dyDescent="0.25">
      <c r="B104" s="6" t="s">
        <v>2216</v>
      </c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>
        <v>1</v>
      </c>
      <c r="R104" s="10">
        <v>1</v>
      </c>
    </row>
    <row r="105" spans="2:18" x14ac:dyDescent="0.25">
      <c r="B105" s="6" t="s">
        <v>2012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>
        <v>1</v>
      </c>
      <c r="P105" s="10"/>
      <c r="Q105" s="10"/>
      <c r="R105" s="10">
        <v>1</v>
      </c>
    </row>
    <row r="106" spans="2:18" x14ac:dyDescent="0.25">
      <c r="B106" s="6" t="s">
        <v>1077</v>
      </c>
      <c r="C106" s="10"/>
      <c r="D106" s="10"/>
      <c r="E106" s="10"/>
      <c r="F106" s="10"/>
      <c r="G106" s="10"/>
      <c r="H106" s="10"/>
      <c r="I106" s="10">
        <v>1</v>
      </c>
      <c r="J106" s="10">
        <v>1</v>
      </c>
      <c r="K106" s="10">
        <v>1</v>
      </c>
      <c r="L106" s="10">
        <v>1</v>
      </c>
      <c r="M106" s="10">
        <v>1</v>
      </c>
      <c r="N106" s="10">
        <v>1</v>
      </c>
      <c r="O106" s="10"/>
      <c r="P106" s="10"/>
      <c r="Q106" s="10"/>
      <c r="R106" s="10">
        <v>6</v>
      </c>
    </row>
    <row r="107" spans="2:18" x14ac:dyDescent="0.25">
      <c r="B107" s="6" t="s">
        <v>893</v>
      </c>
      <c r="C107" s="10"/>
      <c r="D107" s="10"/>
      <c r="E107" s="10"/>
      <c r="F107" s="10"/>
      <c r="G107" s="10"/>
      <c r="H107" s="10">
        <v>1</v>
      </c>
      <c r="I107" s="10"/>
      <c r="J107" s="10"/>
      <c r="K107" s="10"/>
      <c r="L107" s="10"/>
      <c r="M107" s="10"/>
      <c r="N107" s="10"/>
      <c r="O107" s="10"/>
      <c r="P107" s="10"/>
      <c r="Q107" s="10"/>
      <c r="R107" s="10">
        <v>1</v>
      </c>
    </row>
    <row r="108" spans="2:18" x14ac:dyDescent="0.25">
      <c r="B108" s="6" t="s">
        <v>1216</v>
      </c>
      <c r="C108" s="10"/>
      <c r="D108" s="10"/>
      <c r="E108" s="10"/>
      <c r="F108" s="10"/>
      <c r="G108" s="10"/>
      <c r="H108" s="10"/>
      <c r="I108" s="10"/>
      <c r="J108" s="10">
        <v>1</v>
      </c>
      <c r="K108" s="10"/>
      <c r="L108" s="10"/>
      <c r="M108" s="10"/>
      <c r="N108" s="10"/>
      <c r="O108" s="10"/>
      <c r="P108" s="10"/>
      <c r="Q108" s="10"/>
      <c r="R108" s="10">
        <v>1</v>
      </c>
    </row>
    <row r="109" spans="2:18" x14ac:dyDescent="0.25">
      <c r="B109" s="6" t="s">
        <v>892</v>
      </c>
      <c r="C109" s="10"/>
      <c r="D109" s="10"/>
      <c r="E109" s="10"/>
      <c r="F109" s="10"/>
      <c r="G109" s="10"/>
      <c r="H109" s="10">
        <v>1</v>
      </c>
      <c r="I109" s="10"/>
      <c r="J109" s="10"/>
      <c r="K109" s="10"/>
      <c r="L109" s="10"/>
      <c r="M109" s="10"/>
      <c r="N109" s="10"/>
      <c r="O109" s="10"/>
      <c r="P109" s="10"/>
      <c r="Q109" s="10"/>
      <c r="R109" s="10">
        <v>1</v>
      </c>
    </row>
    <row r="110" spans="2:18" x14ac:dyDescent="0.25">
      <c r="B110" s="6" t="s">
        <v>730</v>
      </c>
      <c r="C110" s="10"/>
      <c r="D110" s="10"/>
      <c r="E110" s="10"/>
      <c r="F110" s="10"/>
      <c r="G110" s="10">
        <v>1</v>
      </c>
      <c r="H110" s="10">
        <v>1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>
        <v>2</v>
      </c>
    </row>
    <row r="111" spans="2:18" x14ac:dyDescent="0.25">
      <c r="B111" s="6" t="s">
        <v>1144</v>
      </c>
      <c r="C111" s="10"/>
      <c r="D111" s="10"/>
      <c r="E111" s="10"/>
      <c r="F111" s="10"/>
      <c r="G111" s="10"/>
      <c r="H111" s="10"/>
      <c r="I111" s="10">
        <v>1</v>
      </c>
      <c r="J111" s="10"/>
      <c r="K111" s="10"/>
      <c r="L111" s="10"/>
      <c r="M111" s="10"/>
      <c r="N111" s="10"/>
      <c r="O111" s="10"/>
      <c r="P111" s="10"/>
      <c r="Q111" s="10"/>
      <c r="R111" s="10">
        <v>1</v>
      </c>
    </row>
    <row r="112" spans="2:18" x14ac:dyDescent="0.25">
      <c r="B112" s="6" t="s">
        <v>890</v>
      </c>
      <c r="C112" s="10"/>
      <c r="D112" s="10"/>
      <c r="E112" s="10"/>
      <c r="F112" s="10"/>
      <c r="G112" s="10"/>
      <c r="H112" s="10">
        <v>1</v>
      </c>
      <c r="I112" s="10">
        <v>1</v>
      </c>
      <c r="J112" s="10">
        <v>1</v>
      </c>
      <c r="K112" s="10">
        <v>1</v>
      </c>
      <c r="L112" s="10">
        <v>1</v>
      </c>
      <c r="M112" s="10">
        <v>1</v>
      </c>
      <c r="N112" s="10"/>
      <c r="O112" s="10">
        <v>1</v>
      </c>
      <c r="P112" s="10">
        <v>1</v>
      </c>
      <c r="Q112" s="10"/>
      <c r="R112" s="10">
        <v>8</v>
      </c>
    </row>
    <row r="113" spans="2:18" x14ac:dyDescent="0.25">
      <c r="B113" s="6" t="s">
        <v>646</v>
      </c>
      <c r="C113" s="10"/>
      <c r="D113" s="10"/>
      <c r="E113" s="10"/>
      <c r="F113" s="10">
        <v>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106</v>
      </c>
      <c r="C114" s="10">
        <v>1</v>
      </c>
      <c r="D114" s="10">
        <v>1</v>
      </c>
      <c r="E114" s="10">
        <v>1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>
        <v>3</v>
      </c>
    </row>
    <row r="115" spans="2:18" x14ac:dyDescent="0.25">
      <c r="B115" s="6" t="s">
        <v>1846</v>
      </c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>
        <v>1</v>
      </c>
      <c r="O115" s="10"/>
      <c r="P115" s="10"/>
      <c r="Q115" s="10"/>
      <c r="R115" s="10">
        <v>1</v>
      </c>
    </row>
    <row r="116" spans="2:18" x14ac:dyDescent="0.25">
      <c r="B116" s="6" t="s">
        <v>1852</v>
      </c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>
        <v>1</v>
      </c>
      <c r="O116" s="10"/>
      <c r="P116" s="10"/>
      <c r="Q116" s="10"/>
      <c r="R116" s="10">
        <v>1</v>
      </c>
    </row>
    <row r="117" spans="2:18" x14ac:dyDescent="0.25">
      <c r="B117" s="6" t="s">
        <v>1515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>
        <v>1</v>
      </c>
      <c r="M117" s="10"/>
      <c r="N117" s="10"/>
      <c r="O117" s="10"/>
      <c r="P117" s="10"/>
      <c r="Q117" s="10"/>
      <c r="R117" s="10">
        <v>1</v>
      </c>
    </row>
    <row r="118" spans="2:18" x14ac:dyDescent="0.25">
      <c r="B118" s="6" t="s">
        <v>1853</v>
      </c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>
        <v>1</v>
      </c>
      <c r="O118" s="10">
        <v>1</v>
      </c>
      <c r="P118" s="10"/>
      <c r="Q118" s="10"/>
      <c r="R118" s="10">
        <v>2</v>
      </c>
    </row>
    <row r="119" spans="2:18" x14ac:dyDescent="0.25">
      <c r="B119" s="6" t="s">
        <v>103</v>
      </c>
      <c r="C119" s="10">
        <v>1</v>
      </c>
      <c r="D119" s="10">
        <v>1</v>
      </c>
      <c r="E119" s="10">
        <v>1</v>
      </c>
      <c r="F119" s="10"/>
      <c r="G119" s="10">
        <v>1</v>
      </c>
      <c r="H119" s="10"/>
      <c r="I119" s="10"/>
      <c r="J119" s="10"/>
      <c r="K119" s="10"/>
      <c r="L119" s="10">
        <v>1</v>
      </c>
      <c r="M119" s="10"/>
      <c r="N119" s="10"/>
      <c r="O119" s="10"/>
      <c r="P119" s="10"/>
      <c r="Q119" s="10">
        <v>1</v>
      </c>
      <c r="R119" s="10">
        <v>6</v>
      </c>
    </row>
    <row r="120" spans="2:18" x14ac:dyDescent="0.25">
      <c r="B120" s="6" t="s">
        <v>102</v>
      </c>
      <c r="C120" s="10">
        <v>1</v>
      </c>
      <c r="D120" s="10">
        <v>1</v>
      </c>
      <c r="E120" s="10">
        <v>1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>
        <v>1</v>
      </c>
      <c r="R120" s="10">
        <v>4</v>
      </c>
    </row>
    <row r="121" spans="2:18" x14ac:dyDescent="0.25">
      <c r="B121" s="6" t="s">
        <v>263</v>
      </c>
      <c r="C121" s="10">
        <v>1</v>
      </c>
      <c r="D121" s="10">
        <v>1</v>
      </c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>
        <v>2</v>
      </c>
    </row>
    <row r="122" spans="2:18" x14ac:dyDescent="0.25">
      <c r="B122" s="6" t="s">
        <v>885</v>
      </c>
      <c r="C122" s="10"/>
      <c r="D122" s="10"/>
      <c r="E122" s="10"/>
      <c r="F122" s="10"/>
      <c r="G122" s="10"/>
      <c r="H122" s="10">
        <v>1</v>
      </c>
      <c r="I122" s="10"/>
      <c r="J122" s="10"/>
      <c r="K122" s="10"/>
      <c r="L122" s="10"/>
      <c r="M122" s="10"/>
      <c r="N122" s="10"/>
      <c r="O122" s="10"/>
      <c r="P122" s="10"/>
      <c r="Q122" s="10"/>
      <c r="R122" s="10">
        <v>1</v>
      </c>
    </row>
    <row r="123" spans="2:18" x14ac:dyDescent="0.25">
      <c r="B123" s="6" t="s">
        <v>736</v>
      </c>
      <c r="C123" s="10"/>
      <c r="D123" s="10"/>
      <c r="E123" s="10"/>
      <c r="F123" s="10"/>
      <c r="G123" s="10">
        <v>1</v>
      </c>
      <c r="H123" s="10">
        <v>1</v>
      </c>
      <c r="I123" s="10">
        <v>1</v>
      </c>
      <c r="J123" s="10">
        <v>1</v>
      </c>
      <c r="K123" s="10">
        <v>1</v>
      </c>
      <c r="L123" s="10">
        <v>1</v>
      </c>
      <c r="M123" s="10">
        <v>1</v>
      </c>
      <c r="N123" s="10"/>
      <c r="O123" s="10"/>
      <c r="P123" s="10"/>
      <c r="Q123" s="10"/>
      <c r="R123" s="10">
        <v>7</v>
      </c>
    </row>
    <row r="124" spans="2:18" x14ac:dyDescent="0.25">
      <c r="B124" s="6" t="s">
        <v>2146</v>
      </c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>
        <v>1</v>
      </c>
      <c r="Q124" s="10"/>
      <c r="R124" s="10">
        <v>1</v>
      </c>
    </row>
    <row r="125" spans="2:18" x14ac:dyDescent="0.25">
      <c r="B125" s="6" t="s">
        <v>2008</v>
      </c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>
        <v>1</v>
      </c>
      <c r="P125" s="10"/>
      <c r="Q125" s="10"/>
      <c r="R125" s="10">
        <v>1</v>
      </c>
    </row>
    <row r="126" spans="2:18" x14ac:dyDescent="0.25">
      <c r="B126" s="6" t="s">
        <v>1221</v>
      </c>
      <c r="C126" s="10"/>
      <c r="D126" s="10"/>
      <c r="E126" s="10"/>
      <c r="F126" s="10"/>
      <c r="G126" s="10"/>
      <c r="H126" s="10"/>
      <c r="I126" s="10"/>
      <c r="J126" s="10">
        <v>1</v>
      </c>
      <c r="K126" s="10"/>
      <c r="L126" s="10"/>
      <c r="M126" s="10"/>
      <c r="N126" s="10"/>
      <c r="O126" s="10"/>
      <c r="P126" s="10"/>
      <c r="Q126" s="10"/>
      <c r="R126" s="10">
        <v>1</v>
      </c>
    </row>
    <row r="127" spans="2:18" x14ac:dyDescent="0.25">
      <c r="B127" s="6" t="s">
        <v>895</v>
      </c>
      <c r="C127" s="10"/>
      <c r="D127" s="10"/>
      <c r="E127" s="10"/>
      <c r="F127" s="10"/>
      <c r="G127" s="10"/>
      <c r="H127" s="10">
        <v>1</v>
      </c>
      <c r="I127" s="10"/>
      <c r="J127" s="10"/>
      <c r="K127" s="10"/>
      <c r="L127" s="10"/>
      <c r="M127" s="10"/>
      <c r="N127" s="10"/>
      <c r="O127" s="10"/>
      <c r="P127" s="10"/>
      <c r="Q127" s="10"/>
      <c r="R127" s="10">
        <v>1</v>
      </c>
    </row>
    <row r="128" spans="2:18" x14ac:dyDescent="0.25">
      <c r="B128" s="6" t="s">
        <v>733</v>
      </c>
      <c r="C128" s="10"/>
      <c r="D128" s="10"/>
      <c r="E128" s="10"/>
      <c r="F128" s="10"/>
      <c r="G128" s="10">
        <v>1</v>
      </c>
      <c r="H128" s="10">
        <v>1</v>
      </c>
      <c r="I128" s="10">
        <v>1</v>
      </c>
      <c r="J128" s="10">
        <v>1</v>
      </c>
      <c r="K128" s="10">
        <v>1</v>
      </c>
      <c r="L128" s="10">
        <v>1</v>
      </c>
      <c r="M128" s="10">
        <v>1</v>
      </c>
      <c r="N128" s="10">
        <v>1</v>
      </c>
      <c r="O128" s="10">
        <v>1</v>
      </c>
      <c r="P128" s="10"/>
      <c r="Q128" s="10"/>
      <c r="R128" s="10">
        <v>9</v>
      </c>
    </row>
    <row r="129" spans="2:18" x14ac:dyDescent="0.25">
      <c r="B129" s="6" t="s">
        <v>737</v>
      </c>
      <c r="C129" s="10"/>
      <c r="D129" s="10"/>
      <c r="E129" s="10"/>
      <c r="F129" s="10"/>
      <c r="G129" s="10">
        <v>1</v>
      </c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>
        <v>1</v>
      </c>
    </row>
    <row r="130" spans="2:18" x14ac:dyDescent="0.25">
      <c r="B130" s="6" t="s">
        <v>734</v>
      </c>
      <c r="C130" s="10"/>
      <c r="D130" s="10"/>
      <c r="E130" s="10"/>
      <c r="F130" s="10"/>
      <c r="G130" s="10">
        <v>1</v>
      </c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>
        <v>1</v>
      </c>
    </row>
    <row r="131" spans="2:18" x14ac:dyDescent="0.25">
      <c r="B131" s="6" t="s">
        <v>898</v>
      </c>
      <c r="C131" s="10"/>
      <c r="D131" s="10"/>
      <c r="E131" s="10"/>
      <c r="F131" s="10"/>
      <c r="G131" s="10"/>
      <c r="H131" s="10">
        <v>1</v>
      </c>
      <c r="I131" s="10"/>
      <c r="J131" s="10">
        <v>1</v>
      </c>
      <c r="K131" s="10"/>
      <c r="L131" s="10"/>
      <c r="M131" s="10"/>
      <c r="N131" s="10"/>
      <c r="O131" s="10"/>
      <c r="P131" s="10"/>
      <c r="Q131" s="10"/>
      <c r="R131" s="10">
        <v>2</v>
      </c>
    </row>
    <row r="132" spans="2:18" x14ac:dyDescent="0.25">
      <c r="B132" s="6" t="s">
        <v>2215</v>
      </c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>
        <v>1</v>
      </c>
      <c r="R132" s="10">
        <v>1</v>
      </c>
    </row>
    <row r="133" spans="2:18" x14ac:dyDescent="0.25">
      <c r="B133" s="6" t="s">
        <v>1845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>
        <v>1</v>
      </c>
      <c r="O133" s="10"/>
      <c r="P133" s="10"/>
      <c r="Q133" s="10"/>
      <c r="R133" s="10">
        <v>1</v>
      </c>
    </row>
    <row r="134" spans="2:18" x14ac:dyDescent="0.25">
      <c r="B134" s="6" t="s">
        <v>1213</v>
      </c>
      <c r="C134" s="10"/>
      <c r="D134" s="10"/>
      <c r="E134" s="10"/>
      <c r="F134" s="10"/>
      <c r="G134" s="10"/>
      <c r="H134" s="10"/>
      <c r="I134" s="10"/>
      <c r="J134" s="10">
        <v>1</v>
      </c>
      <c r="K134" s="10"/>
      <c r="L134" s="10"/>
      <c r="M134" s="10"/>
      <c r="N134" s="10"/>
      <c r="O134" s="10"/>
      <c r="P134" s="10"/>
      <c r="Q134" s="10"/>
      <c r="R134" s="10">
        <v>1</v>
      </c>
    </row>
    <row r="135" spans="2:18" x14ac:dyDescent="0.25">
      <c r="B135" s="6" t="s">
        <v>2218</v>
      </c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>
        <v>1</v>
      </c>
      <c r="R135" s="10">
        <v>1</v>
      </c>
    </row>
    <row r="136" spans="2:18" x14ac:dyDescent="0.25">
      <c r="B136" s="6" t="s">
        <v>1345</v>
      </c>
      <c r="C136" s="10"/>
      <c r="D136" s="10"/>
      <c r="E136" s="10"/>
      <c r="F136" s="10"/>
      <c r="G136" s="10"/>
      <c r="H136" s="10"/>
      <c r="I136" s="10"/>
      <c r="J136" s="10"/>
      <c r="K136" s="10">
        <v>1</v>
      </c>
      <c r="L136" s="10">
        <v>1</v>
      </c>
      <c r="M136" s="10"/>
      <c r="N136" s="10"/>
      <c r="O136" s="10"/>
      <c r="P136" s="10"/>
      <c r="Q136" s="10"/>
      <c r="R136" s="10">
        <v>2</v>
      </c>
    </row>
    <row r="137" spans="2:18" x14ac:dyDescent="0.25">
      <c r="B137" s="6" t="s">
        <v>406</v>
      </c>
      <c r="C137" s="10"/>
      <c r="D137" s="10"/>
      <c r="E137" s="10">
        <v>1</v>
      </c>
      <c r="F137" s="10">
        <v>1</v>
      </c>
      <c r="G137" s="10">
        <v>1</v>
      </c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>
        <v>3</v>
      </c>
    </row>
    <row r="138" spans="2:18" x14ac:dyDescent="0.25">
      <c r="B138" s="6" t="s">
        <v>101</v>
      </c>
      <c r="C138" s="10">
        <v>1</v>
      </c>
      <c r="D138" s="10">
        <v>1</v>
      </c>
      <c r="E138" s="10">
        <v>1</v>
      </c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>
        <v>3</v>
      </c>
    </row>
    <row r="139" spans="2:18" x14ac:dyDescent="0.25">
      <c r="B139" s="6" t="s">
        <v>1657</v>
      </c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>
        <v>1</v>
      </c>
      <c r="N139" s="10">
        <v>1</v>
      </c>
      <c r="O139" s="10"/>
      <c r="P139" s="10"/>
      <c r="Q139" s="10"/>
      <c r="R139" s="10">
        <v>2</v>
      </c>
    </row>
    <row r="140" spans="2:18" x14ac:dyDescent="0.25">
      <c r="B140" s="6" t="s">
        <v>1355</v>
      </c>
      <c r="C140" s="10"/>
      <c r="D140" s="10"/>
      <c r="E140" s="10"/>
      <c r="F140" s="10"/>
      <c r="G140" s="10"/>
      <c r="H140" s="10"/>
      <c r="I140" s="10"/>
      <c r="J140" s="10"/>
      <c r="K140" s="10">
        <v>1</v>
      </c>
      <c r="L140" s="10">
        <v>1</v>
      </c>
      <c r="M140" s="10"/>
      <c r="N140" s="10"/>
      <c r="O140" s="10"/>
      <c r="P140" s="10"/>
      <c r="Q140" s="10"/>
      <c r="R140" s="10">
        <v>2</v>
      </c>
    </row>
    <row r="141" spans="2:18" x14ac:dyDescent="0.25">
      <c r="B141" s="6" t="s">
        <v>1761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>
        <v>1</v>
      </c>
      <c r="N141" s="10"/>
      <c r="O141" s="10"/>
      <c r="P141" s="10"/>
      <c r="Q141" s="10"/>
      <c r="R141" s="10">
        <v>1</v>
      </c>
    </row>
    <row r="142" spans="2:18" x14ac:dyDescent="0.25">
      <c r="B142" s="6" t="s">
        <v>1519</v>
      </c>
      <c r="C142" s="10"/>
      <c r="D142" s="10"/>
      <c r="E142" s="10"/>
      <c r="F142" s="10"/>
      <c r="G142" s="10"/>
      <c r="H142" s="10"/>
      <c r="I142" s="10"/>
      <c r="J142" s="10"/>
      <c r="K142" s="10"/>
      <c r="L142" s="10">
        <v>1</v>
      </c>
      <c r="M142" s="10"/>
      <c r="N142" s="10"/>
      <c r="O142" s="10"/>
      <c r="P142" s="10"/>
      <c r="Q142" s="10"/>
      <c r="R142" s="10">
        <v>1</v>
      </c>
    </row>
    <row r="143" spans="2:18" x14ac:dyDescent="0.25">
      <c r="B143" s="6" t="s">
        <v>104</v>
      </c>
      <c r="C143" s="10">
        <v>1</v>
      </c>
      <c r="D143" s="10">
        <v>1</v>
      </c>
      <c r="E143" s="10"/>
      <c r="F143" s="10"/>
      <c r="G143" s="10"/>
      <c r="H143" s="10"/>
      <c r="I143" s="10"/>
      <c r="J143" s="10"/>
      <c r="K143" s="10"/>
      <c r="L143" s="10"/>
      <c r="M143" s="10">
        <v>1</v>
      </c>
      <c r="N143" s="10">
        <v>1</v>
      </c>
      <c r="O143" s="10"/>
      <c r="P143" s="10"/>
      <c r="Q143" s="10"/>
      <c r="R143" s="10">
        <v>4</v>
      </c>
    </row>
    <row r="144" spans="2:18" x14ac:dyDescent="0.25">
      <c r="B144" s="6" t="s">
        <v>1136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>
        <v>1</v>
      </c>
      <c r="P144" s="10">
        <v>1</v>
      </c>
      <c r="Q144" s="10">
        <v>1</v>
      </c>
      <c r="R144" s="10">
        <v>3</v>
      </c>
    </row>
    <row r="145" spans="2:18" x14ac:dyDescent="0.25">
      <c r="B145" s="6" t="s">
        <v>1854</v>
      </c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>
        <v>1</v>
      </c>
      <c r="O145" s="10"/>
      <c r="P145" s="10"/>
      <c r="Q145" s="10"/>
      <c r="R145" s="10">
        <v>1</v>
      </c>
    </row>
    <row r="146" spans="2:18" x14ac:dyDescent="0.25">
      <c r="B146" s="6" t="s">
        <v>1346</v>
      </c>
      <c r="C146" s="10"/>
      <c r="D146" s="10"/>
      <c r="E146" s="10"/>
      <c r="F146" s="10"/>
      <c r="G146" s="10"/>
      <c r="H146" s="10"/>
      <c r="I146" s="10"/>
      <c r="J146" s="10"/>
      <c r="K146" s="10">
        <v>1</v>
      </c>
      <c r="L146" s="10"/>
      <c r="M146" s="10"/>
      <c r="N146" s="10"/>
      <c r="O146" s="10"/>
      <c r="P146" s="10"/>
      <c r="Q146" s="10"/>
      <c r="R146" s="10">
        <v>1</v>
      </c>
    </row>
    <row r="147" spans="2:18" x14ac:dyDescent="0.25">
      <c r="B147" s="6" t="s">
        <v>561</v>
      </c>
      <c r="C147" s="10"/>
      <c r="D147" s="10"/>
      <c r="E147" s="10"/>
      <c r="F147" s="10">
        <v>1</v>
      </c>
      <c r="G147" s="10">
        <v>1</v>
      </c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>
        <v>2</v>
      </c>
    </row>
    <row r="148" spans="2:18" x14ac:dyDescent="0.25">
      <c r="B148" s="6" t="s">
        <v>557</v>
      </c>
      <c r="C148" s="10"/>
      <c r="D148" s="10"/>
      <c r="E148" s="10"/>
      <c r="F148" s="10">
        <v>1</v>
      </c>
      <c r="G148" s="10">
        <v>1</v>
      </c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>
        <v>2</v>
      </c>
    </row>
    <row r="149" spans="2:18" x14ac:dyDescent="0.25">
      <c r="B149" s="6" t="s">
        <v>1349</v>
      </c>
      <c r="C149" s="10"/>
      <c r="D149" s="10"/>
      <c r="E149" s="10"/>
      <c r="F149" s="10"/>
      <c r="G149" s="10"/>
      <c r="H149" s="10"/>
      <c r="I149" s="10"/>
      <c r="J149" s="10"/>
      <c r="K149" s="10">
        <v>1</v>
      </c>
      <c r="L149" s="10">
        <v>1</v>
      </c>
      <c r="M149" s="10"/>
      <c r="N149" s="10"/>
      <c r="O149" s="10"/>
      <c r="P149" s="10"/>
      <c r="Q149" s="10"/>
      <c r="R149" s="10">
        <v>2</v>
      </c>
    </row>
    <row r="150" spans="2:18" x14ac:dyDescent="0.25">
      <c r="B150" s="6" t="s">
        <v>1350</v>
      </c>
      <c r="C150" s="10"/>
      <c r="D150" s="10"/>
      <c r="E150" s="10"/>
      <c r="F150" s="10"/>
      <c r="G150" s="10"/>
      <c r="H150" s="10"/>
      <c r="I150" s="10"/>
      <c r="J150" s="10"/>
      <c r="K150" s="10">
        <v>1</v>
      </c>
      <c r="L150" s="10"/>
      <c r="M150" s="10"/>
      <c r="N150" s="10"/>
      <c r="O150" s="10"/>
      <c r="P150" s="10"/>
      <c r="Q150" s="10"/>
      <c r="R150" s="10">
        <v>1</v>
      </c>
    </row>
    <row r="151" spans="2:18" x14ac:dyDescent="0.25">
      <c r="B151" s="6" t="s">
        <v>1352</v>
      </c>
      <c r="C151" s="10"/>
      <c r="D151" s="10"/>
      <c r="E151" s="10"/>
      <c r="F151" s="10"/>
      <c r="G151" s="10"/>
      <c r="H151" s="10"/>
      <c r="I151" s="10"/>
      <c r="J151" s="10"/>
      <c r="K151" s="10">
        <v>1</v>
      </c>
      <c r="L151" s="10"/>
      <c r="M151" s="10"/>
      <c r="N151" s="10"/>
      <c r="O151" s="10"/>
      <c r="P151" s="10"/>
      <c r="Q151" s="10"/>
      <c r="R151" s="10">
        <v>1</v>
      </c>
    </row>
    <row r="152" spans="2:18" x14ac:dyDescent="0.25">
      <c r="B152" s="6" t="s">
        <v>799</v>
      </c>
      <c r="C152" s="10"/>
      <c r="D152" s="10"/>
      <c r="E152" s="10"/>
      <c r="F152" s="10"/>
      <c r="G152" s="10">
        <v>1</v>
      </c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>
        <v>1</v>
      </c>
    </row>
    <row r="153" spans="2:18" x14ac:dyDescent="0.25">
      <c r="B153" s="6" t="s">
        <v>2141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>
        <v>1</v>
      </c>
      <c r="Q153" s="10"/>
      <c r="R153" s="10">
        <v>1</v>
      </c>
    </row>
    <row r="154" spans="2:18" x14ac:dyDescent="0.25">
      <c r="B154" s="6" t="s">
        <v>1081</v>
      </c>
      <c r="C154" s="10"/>
      <c r="D154" s="10"/>
      <c r="E154" s="10"/>
      <c r="F154" s="10"/>
      <c r="G154" s="10"/>
      <c r="H154" s="10"/>
      <c r="I154" s="10">
        <v>1</v>
      </c>
      <c r="J154" s="10"/>
      <c r="K154" s="10"/>
      <c r="L154" s="10"/>
      <c r="M154" s="10"/>
      <c r="N154" s="10"/>
      <c r="O154" s="10"/>
      <c r="P154" s="10"/>
      <c r="Q154" s="10"/>
      <c r="R154" s="10">
        <v>1</v>
      </c>
    </row>
    <row r="155" spans="2:18" x14ac:dyDescent="0.25">
      <c r="B155" s="6" t="s">
        <v>1849</v>
      </c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>
        <v>1</v>
      </c>
      <c r="O155" s="10"/>
      <c r="P155" s="10"/>
      <c r="Q155" s="10"/>
      <c r="R155" s="10">
        <v>1</v>
      </c>
    </row>
    <row r="156" spans="2:18" x14ac:dyDescent="0.25">
      <c r="B156" s="6" t="s">
        <v>407</v>
      </c>
      <c r="C156" s="10"/>
      <c r="D156" s="10"/>
      <c r="E156" s="10">
        <v>1</v>
      </c>
      <c r="F156" s="10">
        <v>1</v>
      </c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>
        <v>2</v>
      </c>
    </row>
    <row r="157" spans="2:18" x14ac:dyDescent="0.25">
      <c r="B157" s="6" t="s">
        <v>1080</v>
      </c>
      <c r="C157" s="10"/>
      <c r="D157" s="10"/>
      <c r="E157" s="10"/>
      <c r="F157" s="10"/>
      <c r="G157" s="10"/>
      <c r="H157" s="10"/>
      <c r="I157" s="10">
        <v>1</v>
      </c>
      <c r="J157" s="10"/>
      <c r="K157" s="10"/>
      <c r="L157" s="10"/>
      <c r="M157" s="10"/>
      <c r="N157" s="10"/>
      <c r="O157" s="10"/>
      <c r="P157" s="10"/>
      <c r="Q157" s="10"/>
      <c r="R157" s="10">
        <v>1</v>
      </c>
    </row>
    <row r="158" spans="2:18" x14ac:dyDescent="0.25">
      <c r="B158" s="6" t="s">
        <v>1660</v>
      </c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>
        <v>1</v>
      </c>
      <c r="N158" s="10"/>
      <c r="O158" s="10"/>
      <c r="P158" s="10"/>
      <c r="Q158" s="10"/>
      <c r="R158" s="10">
        <v>1</v>
      </c>
    </row>
    <row r="159" spans="2:18" x14ac:dyDescent="0.25">
      <c r="B159" s="6" t="s">
        <v>302</v>
      </c>
      <c r="C159" s="10"/>
      <c r="D159" s="10">
        <v>1</v>
      </c>
      <c r="E159" s="10"/>
      <c r="F159" s="10">
        <v>1</v>
      </c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>
        <v>2</v>
      </c>
    </row>
    <row r="160" spans="2:18" x14ac:dyDescent="0.25">
      <c r="B160" s="6" t="s">
        <v>1514</v>
      </c>
      <c r="C160" s="10"/>
      <c r="D160" s="10"/>
      <c r="E160" s="10"/>
      <c r="F160" s="10"/>
      <c r="G160" s="10"/>
      <c r="H160" s="10"/>
      <c r="I160" s="10"/>
      <c r="J160" s="10"/>
      <c r="K160" s="10"/>
      <c r="L160" s="10">
        <v>1</v>
      </c>
      <c r="M160" s="10"/>
      <c r="N160" s="10"/>
      <c r="O160" s="10"/>
      <c r="P160" s="10"/>
      <c r="Q160" s="10"/>
      <c r="R160" s="10">
        <v>1</v>
      </c>
    </row>
    <row r="161" spans="2:18" x14ac:dyDescent="0.25">
      <c r="B161" s="6" t="s">
        <v>2148</v>
      </c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>
        <v>1</v>
      </c>
      <c r="Q161" s="10"/>
      <c r="R161" s="10">
        <v>1</v>
      </c>
    </row>
    <row r="162" spans="2:18" x14ac:dyDescent="0.25">
      <c r="B162" s="6" t="s">
        <v>1220</v>
      </c>
      <c r="C162" s="10"/>
      <c r="D162" s="10"/>
      <c r="E162" s="10"/>
      <c r="F162" s="10"/>
      <c r="G162" s="10"/>
      <c r="H162" s="10"/>
      <c r="I162" s="10"/>
      <c r="J162" s="10">
        <v>1</v>
      </c>
      <c r="K162" s="10"/>
      <c r="L162" s="10"/>
      <c r="M162" s="10"/>
      <c r="N162" s="10"/>
      <c r="O162" s="10"/>
      <c r="P162" s="10"/>
      <c r="Q162" s="10"/>
      <c r="R162" s="10">
        <v>1</v>
      </c>
    </row>
    <row r="163" spans="2:18" x14ac:dyDescent="0.25">
      <c r="B163" s="6" t="s">
        <v>1850</v>
      </c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>
        <v>1</v>
      </c>
      <c r="O163" s="10"/>
      <c r="P163" s="10"/>
      <c r="Q163" s="10"/>
      <c r="R163" s="10">
        <v>1</v>
      </c>
    </row>
    <row r="164" spans="2:18" x14ac:dyDescent="0.25">
      <c r="B164" s="6" t="s">
        <v>99</v>
      </c>
      <c r="C164" s="10">
        <v>1</v>
      </c>
      <c r="D164" s="10">
        <v>1</v>
      </c>
      <c r="E164" s="10">
        <v>1</v>
      </c>
      <c r="F164" s="10">
        <v>1</v>
      </c>
      <c r="G164" s="10">
        <v>1</v>
      </c>
      <c r="H164" s="10"/>
      <c r="I164" s="10"/>
      <c r="J164" s="10"/>
      <c r="K164" s="10"/>
      <c r="L164" s="10"/>
      <c r="M164" s="10"/>
      <c r="N164" s="10"/>
      <c r="O164" s="10"/>
      <c r="P164" s="10">
        <v>1</v>
      </c>
      <c r="Q164" s="10">
        <v>1</v>
      </c>
      <c r="R164" s="10">
        <v>7</v>
      </c>
    </row>
    <row r="165" spans="2:18" x14ac:dyDescent="0.25">
      <c r="B165" s="6" t="s">
        <v>2010</v>
      </c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>
        <v>1</v>
      </c>
      <c r="P165" s="10">
        <v>1</v>
      </c>
      <c r="Q165" s="10"/>
      <c r="R165" s="10">
        <v>2</v>
      </c>
    </row>
    <row r="166" spans="2:18" x14ac:dyDescent="0.25">
      <c r="B166" s="6" t="s">
        <v>729</v>
      </c>
      <c r="C166" s="10"/>
      <c r="D166" s="10"/>
      <c r="E166" s="10"/>
      <c r="F166" s="10"/>
      <c r="G166" s="10">
        <v>1</v>
      </c>
      <c r="H166" s="10"/>
      <c r="I166" s="10"/>
      <c r="J166" s="10"/>
      <c r="K166" s="10"/>
      <c r="L166" s="10"/>
      <c r="M166" s="10"/>
      <c r="N166" s="10"/>
      <c r="O166" s="10"/>
      <c r="P166" s="10"/>
      <c r="Q166" s="10">
        <v>1</v>
      </c>
      <c r="R166" s="10">
        <v>2</v>
      </c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C12EA-E85C-4488-A7A4-772AF62B95A3}">
  <dimension ref="A1:Y480"/>
  <sheetViews>
    <sheetView zoomScale="55" zoomScaleNormal="55" workbookViewId="0">
      <selection activeCell="AG15" sqref="AG15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5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5" x14ac:dyDescent="0.25">
      <c r="A2" s="79" t="s">
        <v>2313</v>
      </c>
      <c r="B2" s="12" t="s">
        <v>2334</v>
      </c>
      <c r="C2" s="14">
        <f>SUM(C12:C1000)</f>
        <v>4</v>
      </c>
      <c r="D2" s="14">
        <f t="shared" ref="D2:P2" si="0">SUM(D12:D1000)</f>
        <v>2</v>
      </c>
      <c r="E2" s="14">
        <f t="shared" si="0"/>
        <v>3</v>
      </c>
      <c r="F2" s="14">
        <f t="shared" si="0"/>
        <v>8</v>
      </c>
      <c r="G2" s="14">
        <f t="shared" si="0"/>
        <v>10</v>
      </c>
      <c r="H2" s="14">
        <f t="shared" si="0"/>
        <v>13</v>
      </c>
      <c r="I2" s="14">
        <f t="shared" si="0"/>
        <v>11</v>
      </c>
      <c r="J2" s="14">
        <f t="shared" si="0"/>
        <v>8</v>
      </c>
      <c r="K2" s="14">
        <f t="shared" si="0"/>
        <v>8</v>
      </c>
      <c r="L2" s="14">
        <f t="shared" si="0"/>
        <v>5</v>
      </c>
      <c r="M2" s="14">
        <f t="shared" si="0"/>
        <v>6</v>
      </c>
      <c r="N2" s="14">
        <f t="shared" si="0"/>
        <v>8</v>
      </c>
      <c r="O2" s="14">
        <f t="shared" si="0"/>
        <v>9</v>
      </c>
      <c r="P2" s="14">
        <f t="shared" si="0"/>
        <v>7</v>
      </c>
      <c r="Q2" s="14">
        <f>SUM(Q12:Q1000)</f>
        <v>6</v>
      </c>
      <c r="R2" s="12"/>
      <c r="T2" s="23">
        <v>13</v>
      </c>
      <c r="U2" s="23">
        <v>13</v>
      </c>
      <c r="V2" t="s">
        <v>2284</v>
      </c>
      <c r="W2" t="s">
        <v>2284</v>
      </c>
      <c r="X2" s="2">
        <v>6</v>
      </c>
      <c r="Y2" s="2">
        <v>6</v>
      </c>
    </row>
    <row r="3" spans="1:25" x14ac:dyDescent="0.25">
      <c r="A3" s="80"/>
      <c r="B3" s="12" t="s">
        <v>2333</v>
      </c>
      <c r="C3" s="15">
        <f>C2/$T$2</f>
        <v>0.30769230769230771</v>
      </c>
      <c r="D3" s="15">
        <f t="shared" ref="D3:Q3" si="1">D2/$T$2</f>
        <v>0.15384615384615385</v>
      </c>
      <c r="E3" s="15">
        <f t="shared" si="1"/>
        <v>0.23076923076923078</v>
      </c>
      <c r="F3" s="15">
        <f t="shared" si="1"/>
        <v>0.61538461538461542</v>
      </c>
      <c r="G3" s="15">
        <f t="shared" si="1"/>
        <v>0.76923076923076927</v>
      </c>
      <c r="H3" s="15">
        <f t="shared" si="1"/>
        <v>1</v>
      </c>
      <c r="I3" s="15">
        <f t="shared" si="1"/>
        <v>0.84615384615384615</v>
      </c>
      <c r="J3" s="15">
        <f t="shared" si="1"/>
        <v>0.61538461538461542</v>
      </c>
      <c r="K3" s="15">
        <f t="shared" si="1"/>
        <v>0.61538461538461542</v>
      </c>
      <c r="L3" s="15">
        <f t="shared" si="1"/>
        <v>0.38461538461538464</v>
      </c>
      <c r="M3" s="15">
        <f t="shared" si="1"/>
        <v>0.46153846153846156</v>
      </c>
      <c r="N3" s="15">
        <f t="shared" si="1"/>
        <v>0.61538461538461542</v>
      </c>
      <c r="O3" s="15">
        <f t="shared" si="1"/>
        <v>0.69230769230769229</v>
      </c>
      <c r="P3" s="15">
        <f t="shared" si="1"/>
        <v>0.53846153846153844</v>
      </c>
      <c r="Q3" s="15">
        <f t="shared" si="1"/>
        <v>0.46153846153846156</v>
      </c>
      <c r="R3" s="12"/>
      <c r="T3" s="13"/>
      <c r="U3" s="13"/>
      <c r="V3" s="13"/>
    </row>
    <row r="4" spans="1:25" x14ac:dyDescent="0.25">
      <c r="A4" s="79" t="s">
        <v>2316</v>
      </c>
      <c r="B4" s="12" t="s">
        <v>2334</v>
      </c>
      <c r="C4" s="14">
        <v>0</v>
      </c>
      <c r="D4" s="14">
        <f>D2-C2</f>
        <v>-2</v>
      </c>
      <c r="E4" s="14">
        <f t="shared" ref="E4:Q4" si="2">E2-D2</f>
        <v>1</v>
      </c>
      <c r="F4" s="14">
        <f t="shared" si="2"/>
        <v>5</v>
      </c>
      <c r="G4" s="14">
        <f t="shared" si="2"/>
        <v>2</v>
      </c>
      <c r="H4" s="14">
        <f t="shared" si="2"/>
        <v>3</v>
      </c>
      <c r="I4" s="14">
        <f t="shared" si="2"/>
        <v>-2</v>
      </c>
      <c r="J4" s="14">
        <f t="shared" si="2"/>
        <v>-3</v>
      </c>
      <c r="K4" s="14">
        <f t="shared" si="2"/>
        <v>0</v>
      </c>
      <c r="L4" s="14">
        <f t="shared" si="2"/>
        <v>-3</v>
      </c>
      <c r="M4" s="14">
        <f t="shared" si="2"/>
        <v>1</v>
      </c>
      <c r="N4" s="14">
        <f t="shared" si="2"/>
        <v>2</v>
      </c>
      <c r="O4" s="14">
        <f t="shared" si="2"/>
        <v>1</v>
      </c>
      <c r="P4" s="14">
        <f t="shared" si="2"/>
        <v>-2</v>
      </c>
      <c r="Q4" s="14">
        <f t="shared" si="2"/>
        <v>-1</v>
      </c>
      <c r="R4" s="12"/>
      <c r="V4" s="13"/>
    </row>
    <row r="5" spans="1:25" x14ac:dyDescent="0.25">
      <c r="A5" s="80"/>
      <c r="B5" s="12" t="s">
        <v>2333</v>
      </c>
      <c r="C5" s="15">
        <v>0</v>
      </c>
      <c r="D5" s="15">
        <f>D4/$T$2</f>
        <v>-0.15384615384615385</v>
      </c>
      <c r="E5" s="15">
        <f t="shared" ref="E5:Q5" si="3">E4/$T$2</f>
        <v>7.6923076923076927E-2</v>
      </c>
      <c r="F5" s="15">
        <f t="shared" si="3"/>
        <v>0.38461538461538464</v>
      </c>
      <c r="G5" s="15">
        <f t="shared" si="3"/>
        <v>0.15384615384615385</v>
      </c>
      <c r="H5" s="15">
        <f t="shared" si="3"/>
        <v>0.23076923076923078</v>
      </c>
      <c r="I5" s="15">
        <f t="shared" si="3"/>
        <v>-0.15384615384615385</v>
      </c>
      <c r="J5" s="15">
        <f t="shared" si="3"/>
        <v>-0.23076923076923078</v>
      </c>
      <c r="K5" s="15">
        <f t="shared" si="3"/>
        <v>0</v>
      </c>
      <c r="L5" s="15">
        <f t="shared" si="3"/>
        <v>-0.23076923076923078</v>
      </c>
      <c r="M5" s="15">
        <f t="shared" si="3"/>
        <v>7.6923076923076927E-2</v>
      </c>
      <c r="N5" s="15">
        <f t="shared" si="3"/>
        <v>0.15384615384615385</v>
      </c>
      <c r="O5" s="15">
        <f t="shared" si="3"/>
        <v>7.6923076923076927E-2</v>
      </c>
      <c r="P5" s="15">
        <f t="shared" si="3"/>
        <v>-0.15384615384615385</v>
      </c>
      <c r="Q5" s="15">
        <f t="shared" si="3"/>
        <v>-7.6923076923076927E-2</v>
      </c>
      <c r="R5" s="12"/>
    </row>
    <row r="6" spans="1:25" x14ac:dyDescent="0.25">
      <c r="A6" s="81" t="s">
        <v>2335</v>
      </c>
      <c r="B6" s="12" t="s">
        <v>2334</v>
      </c>
      <c r="C6" s="14">
        <f>ROUNDUP(AVERAGEA($C$2:$Q$2),0)</f>
        <v>8</v>
      </c>
      <c r="D6" s="14">
        <f t="shared" ref="D6:Q6" si="4">ROUNDUP(AVERAGEA($C$2:$Q$2),0)</f>
        <v>8</v>
      </c>
      <c r="E6" s="14">
        <f t="shared" si="4"/>
        <v>8</v>
      </c>
      <c r="F6" s="14">
        <f t="shared" si="4"/>
        <v>8</v>
      </c>
      <c r="G6" s="14">
        <f t="shared" si="4"/>
        <v>8</v>
      </c>
      <c r="H6" s="14">
        <f t="shared" si="4"/>
        <v>8</v>
      </c>
      <c r="I6" s="14">
        <f t="shared" si="4"/>
        <v>8</v>
      </c>
      <c r="J6" s="14">
        <f t="shared" si="4"/>
        <v>8</v>
      </c>
      <c r="K6" s="14">
        <f t="shared" si="4"/>
        <v>8</v>
      </c>
      <c r="L6" s="14">
        <f t="shared" si="4"/>
        <v>8</v>
      </c>
      <c r="M6" s="14">
        <f t="shared" si="4"/>
        <v>8</v>
      </c>
      <c r="N6" s="14">
        <f t="shared" si="4"/>
        <v>8</v>
      </c>
      <c r="O6" s="14">
        <f t="shared" si="4"/>
        <v>8</v>
      </c>
      <c r="P6" s="14">
        <f t="shared" si="4"/>
        <v>8</v>
      </c>
      <c r="Q6" s="14">
        <f t="shared" si="4"/>
        <v>8</v>
      </c>
      <c r="R6" s="12"/>
      <c r="T6" t="s">
        <v>2317</v>
      </c>
      <c r="U6" t="s">
        <v>2315</v>
      </c>
    </row>
    <row r="7" spans="1:25" ht="16.5" customHeight="1" x14ac:dyDescent="0.25">
      <c r="A7" s="82"/>
      <c r="B7" s="12" t="s">
        <v>2333</v>
      </c>
      <c r="C7" s="15">
        <f>C6/$T$2</f>
        <v>0.61538461538461542</v>
      </c>
      <c r="D7" s="15">
        <f t="shared" ref="D7:Q7" si="5">D6/$T$2</f>
        <v>0.61538461538461542</v>
      </c>
      <c r="E7" s="15">
        <f t="shared" si="5"/>
        <v>0.61538461538461542</v>
      </c>
      <c r="F7" s="15">
        <f t="shared" si="5"/>
        <v>0.61538461538461542</v>
      </c>
      <c r="G7" s="15">
        <f t="shared" si="5"/>
        <v>0.61538461538461542</v>
      </c>
      <c r="H7" s="15">
        <f t="shared" si="5"/>
        <v>0.61538461538461542</v>
      </c>
      <c r="I7" s="15">
        <f t="shared" si="5"/>
        <v>0.61538461538461542</v>
      </c>
      <c r="J7" s="15">
        <f t="shared" si="5"/>
        <v>0.61538461538461542</v>
      </c>
      <c r="K7" s="15">
        <f t="shared" si="5"/>
        <v>0.61538461538461542</v>
      </c>
      <c r="L7" s="15">
        <f t="shared" si="5"/>
        <v>0.61538461538461542</v>
      </c>
      <c r="M7" s="15">
        <f t="shared" si="5"/>
        <v>0.61538461538461542</v>
      </c>
      <c r="N7" s="15">
        <f t="shared" si="5"/>
        <v>0.61538461538461542</v>
      </c>
      <c r="O7" s="15">
        <f t="shared" si="5"/>
        <v>0.61538461538461542</v>
      </c>
      <c r="P7" s="15">
        <f t="shared" si="5"/>
        <v>0.61538461538461542</v>
      </c>
      <c r="Q7" s="15">
        <f t="shared" si="5"/>
        <v>0.61538461538461542</v>
      </c>
      <c r="R7" s="12"/>
      <c r="S7" t="s">
        <v>2318</v>
      </c>
      <c r="T7">
        <v>1</v>
      </c>
      <c r="U7">
        <f>COUNTIF(R12:R480,T7)</f>
        <v>32</v>
      </c>
    </row>
    <row r="8" spans="1:25" ht="16.5" customHeight="1" x14ac:dyDescent="0.25">
      <c r="A8" s="18" t="s">
        <v>2310</v>
      </c>
      <c r="B8" s="12" t="s">
        <v>2334</v>
      </c>
      <c r="C8" s="14">
        <f>$T$2</f>
        <v>13</v>
      </c>
      <c r="D8" s="14">
        <f t="shared" ref="D8:Q8" si="6">$T$2</f>
        <v>13</v>
      </c>
      <c r="E8" s="14">
        <f t="shared" si="6"/>
        <v>13</v>
      </c>
      <c r="F8" s="14">
        <f t="shared" si="6"/>
        <v>13</v>
      </c>
      <c r="G8" s="14">
        <f t="shared" si="6"/>
        <v>13</v>
      </c>
      <c r="H8" s="14">
        <f t="shared" si="6"/>
        <v>13</v>
      </c>
      <c r="I8" s="14">
        <f t="shared" si="6"/>
        <v>13</v>
      </c>
      <c r="J8" s="14">
        <f t="shared" si="6"/>
        <v>13</v>
      </c>
      <c r="K8" s="14">
        <f t="shared" si="6"/>
        <v>13</v>
      </c>
      <c r="L8" s="14">
        <f t="shared" si="6"/>
        <v>13</v>
      </c>
      <c r="M8" s="14">
        <f t="shared" si="6"/>
        <v>13</v>
      </c>
      <c r="N8" s="14">
        <f t="shared" si="6"/>
        <v>13</v>
      </c>
      <c r="O8" s="14">
        <f t="shared" si="6"/>
        <v>13</v>
      </c>
      <c r="P8" s="14">
        <f t="shared" si="6"/>
        <v>13</v>
      </c>
      <c r="Q8" s="14">
        <f t="shared" si="6"/>
        <v>13</v>
      </c>
      <c r="R8" s="17"/>
      <c r="S8" t="s">
        <v>2319</v>
      </c>
      <c r="T8">
        <v>2</v>
      </c>
      <c r="U8">
        <f t="shared" ref="U8:U17" si="7">(COUNTIF($R$12:$R$480,T8))</f>
        <v>9</v>
      </c>
    </row>
    <row r="9" spans="1:25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2</v>
      </c>
      <c r="E9" s="20">
        <f t="shared" ref="E9:P9" si="8">COUNTIFS(D12:D1000,1,E12:E1000,"")</f>
        <v>2</v>
      </c>
      <c r="F9" s="20">
        <f t="shared" si="8"/>
        <v>2</v>
      </c>
      <c r="G9" s="20">
        <f t="shared" si="8"/>
        <v>3</v>
      </c>
      <c r="H9" s="20">
        <f t="shared" si="8"/>
        <v>2</v>
      </c>
      <c r="I9" s="20">
        <f t="shared" si="8"/>
        <v>7</v>
      </c>
      <c r="J9" s="20">
        <f t="shared" si="8"/>
        <v>6</v>
      </c>
      <c r="K9" s="20">
        <f t="shared" si="8"/>
        <v>4</v>
      </c>
      <c r="L9" s="20">
        <f t="shared" si="8"/>
        <v>4</v>
      </c>
      <c r="M9" s="20">
        <f t="shared" si="8"/>
        <v>1</v>
      </c>
      <c r="N9" s="20">
        <f t="shared" si="8"/>
        <v>2</v>
      </c>
      <c r="O9" s="20">
        <f t="shared" si="8"/>
        <v>3</v>
      </c>
      <c r="P9" s="20">
        <f t="shared" si="8"/>
        <v>5</v>
      </c>
      <c r="Q9" s="20">
        <f>COUNTIFS(P12:P1000,1,Q12:Q1000,"")</f>
        <v>3</v>
      </c>
      <c r="R9" s="17"/>
      <c r="S9" t="s">
        <v>2320</v>
      </c>
      <c r="T9">
        <v>3</v>
      </c>
      <c r="U9">
        <f t="shared" si="7"/>
        <v>1</v>
      </c>
    </row>
    <row r="10" spans="1:25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0</v>
      </c>
      <c r="E10" s="20">
        <f t="shared" ref="E10:P10" si="9">COUNTIFS(E12:E1000,1,D12:D1000,"")</f>
        <v>3</v>
      </c>
      <c r="F10" s="20">
        <f t="shared" si="9"/>
        <v>7</v>
      </c>
      <c r="G10" s="20">
        <f t="shared" si="9"/>
        <v>5</v>
      </c>
      <c r="H10" s="20">
        <f t="shared" si="9"/>
        <v>5</v>
      </c>
      <c r="I10" s="20">
        <f t="shared" si="9"/>
        <v>5</v>
      </c>
      <c r="J10" s="20">
        <f t="shared" si="9"/>
        <v>3</v>
      </c>
      <c r="K10" s="20">
        <f t="shared" si="9"/>
        <v>4</v>
      </c>
      <c r="L10" s="20">
        <f t="shared" si="9"/>
        <v>1</v>
      </c>
      <c r="M10" s="20">
        <f t="shared" si="9"/>
        <v>2</v>
      </c>
      <c r="N10" s="20">
        <f t="shared" si="9"/>
        <v>4</v>
      </c>
      <c r="O10" s="20">
        <f t="shared" si="9"/>
        <v>4</v>
      </c>
      <c r="P10" s="20">
        <f t="shared" si="9"/>
        <v>3</v>
      </c>
      <c r="Q10" s="20">
        <f>COUNTIFS(Q12:Q1000,1,P12:P1000,"")</f>
        <v>2</v>
      </c>
      <c r="R10" s="17"/>
      <c r="S10" t="s">
        <v>2321</v>
      </c>
      <c r="T10">
        <v>4</v>
      </c>
      <c r="U10">
        <f t="shared" si="7"/>
        <v>1</v>
      </c>
    </row>
    <row r="11" spans="1:25" ht="16.5" customHeight="1" x14ac:dyDescent="0.25">
      <c r="A11" s="82"/>
      <c r="B11" s="17" t="s">
        <v>2337</v>
      </c>
      <c r="C11" s="20">
        <f>C2</f>
        <v>4</v>
      </c>
      <c r="D11" s="20">
        <f>COUNTIFS(D12:D1000,1,C12:C1000,1)</f>
        <v>2</v>
      </c>
      <c r="E11" s="20">
        <f t="shared" ref="E11:P11" si="10">COUNTIFS(E12:E1000,1,D12:D1000,1)</f>
        <v>0</v>
      </c>
      <c r="F11" s="20">
        <f t="shared" si="10"/>
        <v>1</v>
      </c>
      <c r="G11" s="20">
        <f t="shared" si="10"/>
        <v>5</v>
      </c>
      <c r="H11" s="20">
        <f t="shared" si="10"/>
        <v>8</v>
      </c>
      <c r="I11" s="20">
        <f t="shared" si="10"/>
        <v>6</v>
      </c>
      <c r="J11" s="20">
        <f t="shared" si="10"/>
        <v>5</v>
      </c>
      <c r="K11" s="20">
        <f t="shared" si="10"/>
        <v>4</v>
      </c>
      <c r="L11" s="20">
        <f t="shared" si="10"/>
        <v>4</v>
      </c>
      <c r="M11" s="20">
        <f t="shared" si="10"/>
        <v>4</v>
      </c>
      <c r="N11" s="20">
        <f t="shared" si="10"/>
        <v>4</v>
      </c>
      <c r="O11" s="20">
        <f t="shared" si="10"/>
        <v>5</v>
      </c>
      <c r="P11" s="20">
        <f t="shared" si="10"/>
        <v>4</v>
      </c>
      <c r="Q11" s="20">
        <f>COUNTIFS(Q12:Q1000,1,P12:P1000,1)</f>
        <v>4</v>
      </c>
      <c r="R11" s="17"/>
      <c r="S11" t="s">
        <v>2322</v>
      </c>
      <c r="T11">
        <v>5</v>
      </c>
      <c r="U11">
        <f t="shared" si="7"/>
        <v>1</v>
      </c>
    </row>
    <row r="12" spans="1:25" x14ac:dyDescent="0.25">
      <c r="B12" s="6" t="s">
        <v>1460</v>
      </c>
      <c r="C12" s="10"/>
      <c r="E12" s="10"/>
      <c r="F12" s="10"/>
      <c r="G12" s="10"/>
      <c r="H12" s="10"/>
      <c r="I12" s="10"/>
      <c r="J12" s="10"/>
      <c r="K12" s="10">
        <v>1</v>
      </c>
      <c r="L12" s="10"/>
      <c r="M12" s="10"/>
      <c r="N12" s="10"/>
      <c r="O12" s="10"/>
      <c r="P12" s="10"/>
      <c r="R12" s="10">
        <v>1</v>
      </c>
      <c r="S12" t="s">
        <v>2323</v>
      </c>
      <c r="T12">
        <v>6</v>
      </c>
      <c r="U12">
        <f t="shared" si="7"/>
        <v>1</v>
      </c>
    </row>
    <row r="13" spans="1:25" x14ac:dyDescent="0.25">
      <c r="B13" s="6" t="s">
        <v>812</v>
      </c>
      <c r="C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>
        <v>1</v>
      </c>
      <c r="R13" s="10">
        <v>1</v>
      </c>
      <c r="S13" t="s">
        <v>2325</v>
      </c>
      <c r="T13">
        <v>7</v>
      </c>
      <c r="U13">
        <f t="shared" si="7"/>
        <v>0</v>
      </c>
    </row>
    <row r="14" spans="1:25" x14ac:dyDescent="0.25">
      <c r="B14" s="6" t="s">
        <v>1461</v>
      </c>
      <c r="C14" s="10"/>
      <c r="E14" s="10"/>
      <c r="F14" s="10"/>
      <c r="G14" s="10"/>
      <c r="H14" s="10"/>
      <c r="I14" s="10"/>
      <c r="J14" s="10"/>
      <c r="K14" s="10">
        <v>1</v>
      </c>
      <c r="L14" s="10"/>
      <c r="M14" s="10"/>
      <c r="N14" s="10"/>
      <c r="O14" s="10"/>
      <c r="P14" s="10"/>
      <c r="R14" s="10">
        <v>1</v>
      </c>
      <c r="S14" t="s">
        <v>2326</v>
      </c>
      <c r="T14">
        <v>8</v>
      </c>
      <c r="U14">
        <f t="shared" si="7"/>
        <v>1</v>
      </c>
    </row>
    <row r="15" spans="1:25" x14ac:dyDescent="0.25">
      <c r="B15" s="6" t="s">
        <v>672</v>
      </c>
      <c r="C15" s="10"/>
      <c r="E15" s="10"/>
      <c r="F15" s="10">
        <v>1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R15" s="10">
        <v>1</v>
      </c>
      <c r="S15" t="s">
        <v>2327</v>
      </c>
      <c r="T15">
        <v>9</v>
      </c>
      <c r="U15">
        <f t="shared" si="7"/>
        <v>0</v>
      </c>
    </row>
    <row r="16" spans="1:25" x14ac:dyDescent="0.25">
      <c r="B16" s="6" t="s">
        <v>221</v>
      </c>
      <c r="C16" s="10"/>
      <c r="E16" s="10"/>
      <c r="F16" s="10"/>
      <c r="G16" s="10"/>
      <c r="H16" s="10"/>
      <c r="I16" s="10">
        <v>1</v>
      </c>
      <c r="J16" s="10"/>
      <c r="K16" s="10"/>
      <c r="L16" s="10"/>
      <c r="M16" s="10"/>
      <c r="N16" s="10"/>
      <c r="O16" s="10"/>
      <c r="P16" s="10"/>
      <c r="R16" s="10">
        <v>1</v>
      </c>
      <c r="S16" t="s">
        <v>2324</v>
      </c>
      <c r="T16">
        <v>10</v>
      </c>
      <c r="U16">
        <f t="shared" si="7"/>
        <v>1</v>
      </c>
    </row>
    <row r="17" spans="2:21" x14ac:dyDescent="0.25">
      <c r="B17" s="6" t="s">
        <v>823</v>
      </c>
      <c r="C17" s="10"/>
      <c r="E17" s="10"/>
      <c r="F17" s="10"/>
      <c r="G17" s="10">
        <v>1</v>
      </c>
      <c r="H17" s="10"/>
      <c r="I17" s="10"/>
      <c r="J17" s="10"/>
      <c r="K17" s="10"/>
      <c r="L17" s="10"/>
      <c r="M17" s="10"/>
      <c r="N17" s="10"/>
      <c r="O17" s="10"/>
      <c r="P17" s="10"/>
      <c r="R17" s="10">
        <v>1</v>
      </c>
      <c r="S17" t="s">
        <v>2328</v>
      </c>
      <c r="T17">
        <v>11</v>
      </c>
      <c r="U17">
        <f t="shared" si="7"/>
        <v>2</v>
      </c>
    </row>
    <row r="18" spans="2:21" x14ac:dyDescent="0.25">
      <c r="B18" s="6" t="s">
        <v>294</v>
      </c>
      <c r="C18" s="10">
        <v>1</v>
      </c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R18" s="10">
        <v>1</v>
      </c>
      <c r="S18" t="s">
        <v>2329</v>
      </c>
      <c r="T18" t="s">
        <v>2336</v>
      </c>
      <c r="U18">
        <f>(COUNTIF($R$12:$R$480,T18))+(COUNTIF($R$12:$R$480,13))+(COUNTIF($R$12:$R$480,14))+(COUNTIF($R$12:$R$480,15))</f>
        <v>0</v>
      </c>
    </row>
    <row r="19" spans="2:21" x14ac:dyDescent="0.25">
      <c r="B19" s="6" t="s">
        <v>673</v>
      </c>
      <c r="C19" s="10"/>
      <c r="E19" s="10"/>
      <c r="F19" s="10">
        <v>1</v>
      </c>
      <c r="G19" s="10">
        <v>1</v>
      </c>
      <c r="H19" s="10">
        <v>1</v>
      </c>
      <c r="I19" s="10">
        <v>1</v>
      </c>
      <c r="J19" s="10">
        <v>1</v>
      </c>
      <c r="K19" s="10">
        <v>1</v>
      </c>
      <c r="L19" s="10">
        <v>1</v>
      </c>
      <c r="M19" s="10">
        <v>1</v>
      </c>
      <c r="N19" s="10">
        <v>1</v>
      </c>
      <c r="O19" s="10">
        <v>1</v>
      </c>
      <c r="P19" s="10"/>
      <c r="R19" s="10">
        <v>10</v>
      </c>
    </row>
    <row r="20" spans="2:21" x14ac:dyDescent="0.25">
      <c r="B20" s="6" t="s">
        <v>990</v>
      </c>
      <c r="C20" s="10"/>
      <c r="E20" s="10"/>
      <c r="F20" s="10"/>
      <c r="G20" s="10"/>
      <c r="H20" s="10">
        <v>1</v>
      </c>
      <c r="I20" s="10"/>
      <c r="J20" s="10"/>
      <c r="K20" s="10"/>
      <c r="L20" s="10"/>
      <c r="M20" s="10"/>
      <c r="N20" s="10"/>
      <c r="O20" s="10"/>
      <c r="P20" s="10"/>
      <c r="R20" s="10">
        <v>1</v>
      </c>
    </row>
    <row r="21" spans="2:21" x14ac:dyDescent="0.25">
      <c r="B21" s="6" t="s">
        <v>825</v>
      </c>
      <c r="C21" s="10"/>
      <c r="E21" s="10"/>
      <c r="F21" s="10"/>
      <c r="G21" s="10">
        <v>1</v>
      </c>
      <c r="H21" s="10">
        <v>1</v>
      </c>
      <c r="I21" s="10">
        <v>1</v>
      </c>
      <c r="J21" s="10">
        <v>1</v>
      </c>
      <c r="K21" s="10">
        <v>1</v>
      </c>
      <c r="L21" s="10">
        <v>1</v>
      </c>
      <c r="M21" s="10">
        <v>1</v>
      </c>
      <c r="N21" s="10">
        <v>1</v>
      </c>
      <c r="O21" s="10"/>
      <c r="P21" s="10"/>
      <c r="R21" s="10">
        <v>8</v>
      </c>
    </row>
    <row r="22" spans="2:21" x14ac:dyDescent="0.25">
      <c r="B22" s="6" t="s">
        <v>1020</v>
      </c>
      <c r="C22" s="10"/>
      <c r="E22" s="10"/>
      <c r="F22" s="10"/>
      <c r="G22" s="10"/>
      <c r="H22" s="10">
        <v>1</v>
      </c>
      <c r="I22" s="10"/>
      <c r="J22" s="10"/>
      <c r="K22" s="10"/>
      <c r="L22" s="10"/>
      <c r="M22" s="10"/>
      <c r="N22" s="10"/>
      <c r="O22" s="10"/>
      <c r="P22" s="10"/>
      <c r="R22" s="10">
        <v>1</v>
      </c>
    </row>
    <row r="23" spans="2:21" x14ac:dyDescent="0.25">
      <c r="B23" s="6" t="s">
        <v>2104</v>
      </c>
      <c r="C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>
        <v>1</v>
      </c>
      <c r="P23" s="10"/>
      <c r="R23" s="10">
        <v>1</v>
      </c>
    </row>
    <row r="24" spans="2:21" x14ac:dyDescent="0.25">
      <c r="B24" s="6" t="s">
        <v>671</v>
      </c>
      <c r="C24" s="10"/>
      <c r="E24" s="10"/>
      <c r="F24" s="10">
        <v>1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R24" s="10">
        <v>1</v>
      </c>
    </row>
    <row r="25" spans="2:21" x14ac:dyDescent="0.25">
      <c r="B25" s="6" t="s">
        <v>824</v>
      </c>
      <c r="C25" s="10"/>
      <c r="E25" s="10"/>
      <c r="F25" s="10"/>
      <c r="G25" s="10">
        <v>1</v>
      </c>
      <c r="H25" s="10"/>
      <c r="I25" s="10"/>
      <c r="J25" s="10"/>
      <c r="K25" s="10"/>
      <c r="L25" s="10"/>
      <c r="M25" s="10"/>
      <c r="N25" s="10"/>
      <c r="O25" s="10"/>
      <c r="P25" s="10"/>
      <c r="R25" s="10">
        <v>1</v>
      </c>
    </row>
    <row r="26" spans="2:21" x14ac:dyDescent="0.25">
      <c r="B26" s="6" t="s">
        <v>2105</v>
      </c>
      <c r="C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>
        <v>1</v>
      </c>
      <c r="P26" s="10"/>
      <c r="R26" s="10">
        <v>1</v>
      </c>
    </row>
    <row r="27" spans="2:21" x14ac:dyDescent="0.25">
      <c r="B27" s="6" t="s">
        <v>293</v>
      </c>
      <c r="C27" s="10">
        <v>1</v>
      </c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R27" s="10">
        <v>1</v>
      </c>
    </row>
    <row r="28" spans="2:21" x14ac:dyDescent="0.25">
      <c r="B28" s="6" t="s">
        <v>1610</v>
      </c>
      <c r="C28" s="10"/>
      <c r="E28" s="10"/>
      <c r="F28" s="10"/>
      <c r="G28" s="10"/>
      <c r="H28" s="10"/>
      <c r="I28" s="10"/>
      <c r="J28" s="10"/>
      <c r="K28" s="10"/>
      <c r="L28" s="10">
        <v>1</v>
      </c>
      <c r="M28" s="10"/>
      <c r="N28" s="10"/>
      <c r="O28" s="10"/>
      <c r="P28" s="10"/>
      <c r="R28" s="10">
        <v>1</v>
      </c>
    </row>
    <row r="29" spans="2:21" x14ac:dyDescent="0.25">
      <c r="B29" s="6" t="s">
        <v>1171</v>
      </c>
      <c r="C29" s="10"/>
      <c r="E29" s="10"/>
      <c r="F29" s="10"/>
      <c r="G29" s="10"/>
      <c r="H29" s="10"/>
      <c r="I29" s="10">
        <v>1</v>
      </c>
      <c r="J29" s="10"/>
      <c r="K29" s="10"/>
      <c r="L29" s="10"/>
      <c r="M29" s="10"/>
      <c r="N29" s="10"/>
      <c r="O29" s="10"/>
      <c r="P29" s="10"/>
      <c r="R29" s="10">
        <v>1</v>
      </c>
    </row>
    <row r="30" spans="2:21" x14ac:dyDescent="0.25">
      <c r="B30" s="6" t="s">
        <v>1302</v>
      </c>
      <c r="C30" s="10"/>
      <c r="E30" s="10"/>
      <c r="F30" s="10"/>
      <c r="G30" s="10"/>
      <c r="H30" s="10"/>
      <c r="I30" s="10"/>
      <c r="J30" s="10">
        <v>1</v>
      </c>
      <c r="K30" s="10"/>
      <c r="L30" s="10"/>
      <c r="M30" s="10"/>
      <c r="N30" s="10"/>
      <c r="O30" s="10"/>
      <c r="P30" s="10"/>
      <c r="R30" s="10">
        <v>1</v>
      </c>
    </row>
    <row r="31" spans="2:21" x14ac:dyDescent="0.25">
      <c r="B31" s="6" t="s">
        <v>674</v>
      </c>
      <c r="C31" s="10"/>
      <c r="E31" s="10"/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/>
      <c r="M31" s="10"/>
      <c r="N31" s="10"/>
      <c r="O31" s="10"/>
      <c r="P31" s="10"/>
      <c r="R31" s="10">
        <v>6</v>
      </c>
    </row>
    <row r="32" spans="2:21" x14ac:dyDescent="0.25">
      <c r="B32" s="6" t="s">
        <v>1019</v>
      </c>
      <c r="C32" s="10"/>
      <c r="E32" s="10"/>
      <c r="F32" s="10"/>
      <c r="G32" s="10"/>
      <c r="H32" s="10">
        <v>1</v>
      </c>
      <c r="I32" s="10"/>
      <c r="J32" s="10"/>
      <c r="K32" s="10"/>
      <c r="L32" s="10"/>
      <c r="M32" s="10"/>
      <c r="N32" s="10"/>
      <c r="O32" s="10"/>
      <c r="P32" s="10"/>
      <c r="R32" s="10">
        <v>1</v>
      </c>
    </row>
    <row r="33" spans="2:18" x14ac:dyDescent="0.25">
      <c r="B33" s="6" t="s">
        <v>512</v>
      </c>
      <c r="C33" s="10"/>
      <c r="E33" s="10">
        <v>1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R33" s="10">
        <v>1</v>
      </c>
    </row>
    <row r="34" spans="2:18" x14ac:dyDescent="0.25">
      <c r="B34" s="6" t="s">
        <v>1298</v>
      </c>
      <c r="C34" s="10"/>
      <c r="D34" s="10"/>
      <c r="E34" s="10"/>
      <c r="F34" s="10"/>
      <c r="G34" s="10"/>
      <c r="H34" s="10"/>
      <c r="I34" s="10"/>
      <c r="J34" s="10">
        <v>1</v>
      </c>
      <c r="K34" s="10"/>
      <c r="L34" s="10"/>
      <c r="M34" s="10"/>
      <c r="N34" s="10"/>
      <c r="O34" s="10"/>
      <c r="P34" s="10"/>
      <c r="Q34" s="10"/>
      <c r="R34" s="10">
        <v>1</v>
      </c>
    </row>
    <row r="35" spans="2:18" x14ac:dyDescent="0.25">
      <c r="B35" s="6" t="s">
        <v>1949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>
        <v>1</v>
      </c>
      <c r="O35" s="10"/>
      <c r="P35" s="10"/>
      <c r="Q35" s="10"/>
      <c r="R35" s="10">
        <v>1</v>
      </c>
    </row>
    <row r="36" spans="2:18" x14ac:dyDescent="0.25">
      <c r="B36" s="6" t="s">
        <v>815</v>
      </c>
      <c r="C36" s="10"/>
      <c r="D36" s="10"/>
      <c r="E36" s="10"/>
      <c r="F36" s="10"/>
      <c r="G36" s="10">
        <v>1</v>
      </c>
      <c r="H36" s="10">
        <v>1</v>
      </c>
      <c r="I36" s="10"/>
      <c r="J36" s="10"/>
      <c r="K36" s="10"/>
      <c r="L36" s="10"/>
      <c r="M36" s="10"/>
      <c r="N36" s="10"/>
      <c r="O36" s="10"/>
      <c r="P36" s="10"/>
      <c r="Q36" s="10"/>
      <c r="R36" s="10">
        <v>2</v>
      </c>
    </row>
    <row r="37" spans="2:18" x14ac:dyDescent="0.25">
      <c r="B37" s="6" t="s">
        <v>2201</v>
      </c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>
        <v>1</v>
      </c>
      <c r="Q37" s="10">
        <v>1</v>
      </c>
      <c r="R37" s="10">
        <v>2</v>
      </c>
    </row>
    <row r="38" spans="2:18" x14ac:dyDescent="0.25">
      <c r="B38" s="6" t="s">
        <v>2100</v>
      </c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>
        <v>1</v>
      </c>
      <c r="P38" s="10">
        <v>1</v>
      </c>
      <c r="Q38" s="10"/>
      <c r="R38" s="10">
        <v>2</v>
      </c>
    </row>
    <row r="39" spans="2:18" x14ac:dyDescent="0.25">
      <c r="B39" s="6" t="s">
        <v>2245</v>
      </c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>
        <v>1</v>
      </c>
      <c r="R39" s="10">
        <v>1</v>
      </c>
    </row>
    <row r="40" spans="2:18" x14ac:dyDescent="0.25">
      <c r="B40" s="6" t="s">
        <v>1948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>
        <v>1</v>
      </c>
      <c r="O40" s="10">
        <v>1</v>
      </c>
      <c r="P40" s="10"/>
      <c r="Q40" s="10"/>
      <c r="R40" s="10">
        <v>2</v>
      </c>
    </row>
    <row r="41" spans="2:18" x14ac:dyDescent="0.25">
      <c r="B41" s="6" t="s">
        <v>1946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>
        <v>1</v>
      </c>
      <c r="O41" s="10">
        <v>1</v>
      </c>
      <c r="P41" s="10"/>
      <c r="Q41" s="10"/>
      <c r="R41" s="10">
        <v>2</v>
      </c>
    </row>
    <row r="42" spans="2:18" x14ac:dyDescent="0.25">
      <c r="B42" s="6" t="s">
        <v>2244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>
        <v>1</v>
      </c>
      <c r="R42" s="10">
        <v>1</v>
      </c>
    </row>
    <row r="43" spans="2:18" x14ac:dyDescent="0.25">
      <c r="B43" s="6" t="s">
        <v>663</v>
      </c>
      <c r="C43" s="10"/>
      <c r="D43" s="10"/>
      <c r="E43" s="10"/>
      <c r="F43" s="10">
        <v>1</v>
      </c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282</v>
      </c>
      <c r="C44" s="10">
        <v>1</v>
      </c>
      <c r="D44" s="10">
        <v>1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>
        <v>1</v>
      </c>
      <c r="Q44" s="10">
        <v>1</v>
      </c>
      <c r="R44" s="10">
        <v>4</v>
      </c>
    </row>
    <row r="45" spans="2:18" x14ac:dyDescent="0.25">
      <c r="B45" s="6" t="s">
        <v>508</v>
      </c>
      <c r="C45" s="10"/>
      <c r="D45" s="10"/>
      <c r="E45" s="10">
        <v>1</v>
      </c>
      <c r="F45" s="10">
        <v>1</v>
      </c>
      <c r="G45" s="10">
        <v>1</v>
      </c>
      <c r="H45" s="10">
        <v>1</v>
      </c>
      <c r="I45" s="10">
        <v>1</v>
      </c>
      <c r="J45" s="10"/>
      <c r="K45" s="10"/>
      <c r="L45" s="10"/>
      <c r="M45" s="10"/>
      <c r="N45" s="10"/>
      <c r="O45" s="10"/>
      <c r="P45" s="10"/>
      <c r="Q45" s="10"/>
      <c r="R45" s="10">
        <v>5</v>
      </c>
    </row>
    <row r="46" spans="2:18" x14ac:dyDescent="0.25">
      <c r="B46" s="6" t="s">
        <v>1165</v>
      </c>
      <c r="C46" s="10"/>
      <c r="D46" s="10"/>
      <c r="E46" s="10"/>
      <c r="F46" s="10"/>
      <c r="G46" s="10"/>
      <c r="H46" s="10"/>
      <c r="I46" s="10">
        <v>1</v>
      </c>
      <c r="J46" s="10"/>
      <c r="K46" s="10"/>
      <c r="L46" s="10"/>
      <c r="M46" s="10"/>
      <c r="N46" s="10"/>
      <c r="O46" s="10"/>
      <c r="P46" s="10"/>
      <c r="Q46" s="10"/>
      <c r="R46" s="10">
        <v>1</v>
      </c>
    </row>
    <row r="47" spans="2:18" x14ac:dyDescent="0.25">
      <c r="B47" s="6" t="s">
        <v>560</v>
      </c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>
        <v>1</v>
      </c>
      <c r="N47" s="10"/>
      <c r="O47" s="10"/>
      <c r="P47" s="10"/>
      <c r="Q47" s="10"/>
      <c r="R47" s="10">
        <v>1</v>
      </c>
    </row>
    <row r="48" spans="2:18" x14ac:dyDescent="0.25">
      <c r="B48" s="6" t="s">
        <v>1010</v>
      </c>
      <c r="C48" s="10"/>
      <c r="D48" s="10"/>
      <c r="E48" s="10"/>
      <c r="F48" s="10"/>
      <c r="G48" s="10"/>
      <c r="H48" s="10">
        <v>1</v>
      </c>
      <c r="I48" s="10"/>
      <c r="J48" s="10"/>
      <c r="K48" s="10"/>
      <c r="L48" s="10"/>
      <c r="M48" s="10"/>
      <c r="N48" s="10"/>
      <c r="O48" s="10"/>
      <c r="P48" s="10"/>
      <c r="Q48" s="10"/>
      <c r="R48" s="10">
        <v>1</v>
      </c>
    </row>
    <row r="49" spans="2:18" x14ac:dyDescent="0.25">
      <c r="B49" s="6" t="s">
        <v>1297</v>
      </c>
      <c r="C49" s="10"/>
      <c r="D49" s="10"/>
      <c r="E49" s="10"/>
      <c r="F49" s="10"/>
      <c r="G49" s="10"/>
      <c r="H49" s="10"/>
      <c r="I49" s="10"/>
      <c r="J49" s="10">
        <v>1</v>
      </c>
      <c r="K49" s="10"/>
      <c r="L49" s="10"/>
      <c r="M49" s="10"/>
      <c r="N49" s="10"/>
      <c r="O49" s="10"/>
      <c r="P49" s="10"/>
      <c r="Q49" s="10"/>
      <c r="R49" s="10">
        <v>1</v>
      </c>
    </row>
    <row r="50" spans="2:18" x14ac:dyDescent="0.25">
      <c r="B50" s="6" t="s">
        <v>814</v>
      </c>
      <c r="C50" s="10"/>
      <c r="D50" s="10"/>
      <c r="E50" s="10"/>
      <c r="F50" s="10"/>
      <c r="G50" s="10">
        <v>1</v>
      </c>
      <c r="H50" s="10">
        <v>1</v>
      </c>
      <c r="I50" s="10">
        <v>1</v>
      </c>
      <c r="J50" s="10">
        <v>1</v>
      </c>
      <c r="K50" s="10">
        <v>1</v>
      </c>
      <c r="L50" s="10">
        <v>1</v>
      </c>
      <c r="M50" s="10">
        <v>1</v>
      </c>
      <c r="N50" s="10">
        <v>1</v>
      </c>
      <c r="O50" s="10">
        <v>1</v>
      </c>
      <c r="P50" s="10">
        <v>1</v>
      </c>
      <c r="Q50" s="10">
        <v>1</v>
      </c>
      <c r="R50" s="10">
        <v>11</v>
      </c>
    </row>
    <row r="51" spans="2:18" x14ac:dyDescent="0.25">
      <c r="B51" s="6" t="s">
        <v>281</v>
      </c>
      <c r="C51" s="10">
        <v>1</v>
      </c>
      <c r="D51" s="10">
        <v>1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>
        <v>2</v>
      </c>
    </row>
    <row r="52" spans="2:18" x14ac:dyDescent="0.25">
      <c r="B52" s="6" t="s">
        <v>1947</v>
      </c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>
        <v>1</v>
      </c>
      <c r="O52" s="10"/>
      <c r="P52" s="10"/>
      <c r="Q52" s="10"/>
      <c r="R52" s="10">
        <v>1</v>
      </c>
    </row>
    <row r="53" spans="2:18" x14ac:dyDescent="0.25">
      <c r="B53" s="6" t="s">
        <v>507</v>
      </c>
      <c r="C53" s="10"/>
      <c r="D53" s="10"/>
      <c r="E53" s="10">
        <v>1</v>
      </c>
      <c r="F53" s="10"/>
      <c r="G53" s="10"/>
      <c r="H53" s="10"/>
      <c r="I53" s="10"/>
      <c r="J53" s="10"/>
      <c r="K53" s="10">
        <v>1</v>
      </c>
      <c r="L53" s="10"/>
      <c r="M53" s="10"/>
      <c r="N53" s="10"/>
      <c r="O53" s="10"/>
      <c r="P53" s="10"/>
      <c r="Q53" s="10"/>
      <c r="R53" s="10">
        <v>2</v>
      </c>
    </row>
    <row r="54" spans="2:18" x14ac:dyDescent="0.25">
      <c r="B54" s="6" t="s">
        <v>1164</v>
      </c>
      <c r="C54" s="10"/>
      <c r="D54" s="10"/>
      <c r="E54" s="10"/>
      <c r="F54" s="10"/>
      <c r="G54" s="10"/>
      <c r="H54" s="10"/>
      <c r="I54" s="10">
        <v>1</v>
      </c>
      <c r="J54" s="10">
        <v>1</v>
      </c>
      <c r="K54" s="10"/>
      <c r="L54" s="10"/>
      <c r="M54" s="10"/>
      <c r="N54" s="10"/>
      <c r="O54" s="10"/>
      <c r="P54" s="10"/>
      <c r="Q54" s="10"/>
      <c r="R54" s="10">
        <v>2</v>
      </c>
    </row>
    <row r="55" spans="2:18" x14ac:dyDescent="0.25">
      <c r="B55" s="6" t="s">
        <v>285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>
        <v>1</v>
      </c>
      <c r="N55" s="10"/>
      <c r="O55" s="10"/>
      <c r="P55" s="10"/>
      <c r="Q55" s="10"/>
      <c r="R55" s="10">
        <v>1</v>
      </c>
    </row>
    <row r="56" spans="2:18" x14ac:dyDescent="0.25">
      <c r="B56" s="6" t="s">
        <v>1009</v>
      </c>
      <c r="C56" s="10"/>
      <c r="D56" s="10"/>
      <c r="E56" s="10"/>
      <c r="F56" s="10"/>
      <c r="G56" s="10"/>
      <c r="H56" s="10">
        <v>1</v>
      </c>
      <c r="I56" s="10"/>
      <c r="J56" s="10"/>
      <c r="K56" s="10"/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2099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>
        <v>1</v>
      </c>
      <c r="P57" s="10">
        <v>1</v>
      </c>
      <c r="Q57" s="10"/>
      <c r="R57" s="10">
        <v>2</v>
      </c>
    </row>
    <row r="58" spans="2:18" x14ac:dyDescent="0.25">
      <c r="B58" s="6" t="s">
        <v>662</v>
      </c>
      <c r="C58" s="10"/>
      <c r="D58" s="10"/>
      <c r="E58" s="10"/>
      <c r="F58" s="10">
        <v>1</v>
      </c>
      <c r="G58" s="10">
        <v>1</v>
      </c>
      <c r="H58" s="10">
        <v>1</v>
      </c>
      <c r="I58" s="10"/>
      <c r="J58" s="10"/>
      <c r="K58" s="10"/>
      <c r="L58" s="10"/>
      <c r="M58" s="10"/>
      <c r="N58" s="10"/>
      <c r="O58" s="10"/>
      <c r="P58" s="10"/>
      <c r="Q58" s="10"/>
      <c r="R58" s="10">
        <v>3</v>
      </c>
    </row>
    <row r="59" spans="2:18" x14ac:dyDescent="0.25">
      <c r="B59" s="6" t="s">
        <v>661</v>
      </c>
      <c r="C59" s="10"/>
      <c r="D59" s="10"/>
      <c r="E59" s="10"/>
      <c r="F59" s="10">
        <v>1</v>
      </c>
      <c r="G59" s="10">
        <v>1</v>
      </c>
      <c r="H59" s="10">
        <v>1</v>
      </c>
      <c r="I59" s="10">
        <v>1</v>
      </c>
      <c r="J59" s="10"/>
      <c r="K59" s="10">
        <v>1</v>
      </c>
      <c r="L59" s="10">
        <v>1</v>
      </c>
      <c r="M59" s="10">
        <v>1</v>
      </c>
      <c r="N59" s="10">
        <v>1</v>
      </c>
      <c r="O59" s="10">
        <v>1</v>
      </c>
      <c r="P59" s="10">
        <v>1</v>
      </c>
      <c r="Q59" s="10">
        <v>1</v>
      </c>
      <c r="R59" s="10">
        <v>11</v>
      </c>
    </row>
    <row r="60" spans="2:18" x14ac:dyDescent="0.25">
      <c r="B60" s="6" t="s">
        <v>1163</v>
      </c>
      <c r="C60" s="10"/>
      <c r="D60" s="10"/>
      <c r="E60" s="10"/>
      <c r="F60" s="10"/>
      <c r="G60" s="10"/>
      <c r="H60" s="10"/>
      <c r="I60" s="10">
        <v>1</v>
      </c>
      <c r="J60" s="10"/>
      <c r="K60" s="10"/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</row>
    <row r="62" spans="2:18" x14ac:dyDescent="0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</row>
    <row r="63" spans="2:18" x14ac:dyDescent="0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</row>
    <row r="64" spans="2:18" x14ac:dyDescent="0.25"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</row>
    <row r="65" spans="2:18" x14ac:dyDescent="0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</row>
    <row r="66" spans="2:18" x14ac:dyDescent="0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</row>
    <row r="67" spans="2:18" x14ac:dyDescent="0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</row>
    <row r="68" spans="2:18" x14ac:dyDescent="0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</row>
    <row r="69" spans="2:18" x14ac:dyDescent="0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</row>
    <row r="70" spans="2:18" x14ac:dyDescent="0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</row>
    <row r="71" spans="2:18" x14ac:dyDescent="0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</row>
    <row r="72" spans="2:18" x14ac:dyDescent="0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</row>
    <row r="73" spans="2:18" x14ac:dyDescent="0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</row>
    <row r="74" spans="2:18" x14ac:dyDescent="0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</row>
    <row r="75" spans="2:18" x14ac:dyDescent="0.25">
      <c r="B75" s="21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</row>
    <row r="76" spans="2:18" x14ac:dyDescent="0.25">
      <c r="B76" s="2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</row>
    <row r="77" spans="2:18" x14ac:dyDescent="0.25">
      <c r="B77" s="2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</row>
    <row r="78" spans="2:18" x14ac:dyDescent="0.25">
      <c r="B78" s="2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</row>
    <row r="79" spans="2:18" x14ac:dyDescent="0.25">
      <c r="B79" s="2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</row>
    <row r="80" spans="2:18" x14ac:dyDescent="0.25">
      <c r="B80" s="2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</row>
    <row r="81" spans="2:18" x14ac:dyDescent="0.25">
      <c r="B81" s="2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</row>
    <row r="82" spans="2:18" x14ac:dyDescent="0.25">
      <c r="B82" s="2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</row>
    <row r="83" spans="2:18" x14ac:dyDescent="0.25">
      <c r="B83" s="2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</row>
    <row r="84" spans="2:18" x14ac:dyDescent="0.25">
      <c r="B84" s="2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</row>
    <row r="85" spans="2:18" x14ac:dyDescent="0.25">
      <c r="B85" s="2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</row>
    <row r="86" spans="2:18" x14ac:dyDescent="0.25">
      <c r="B86" s="2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</row>
    <row r="87" spans="2:18" x14ac:dyDescent="0.25">
      <c r="B87" s="2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</row>
    <row r="88" spans="2:18" x14ac:dyDescent="0.25">
      <c r="B88" s="21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</row>
    <row r="89" spans="2:18" x14ac:dyDescent="0.25">
      <c r="B89" s="21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</row>
    <row r="90" spans="2:18" x14ac:dyDescent="0.25">
      <c r="B90" s="2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</row>
    <row r="91" spans="2:18" x14ac:dyDescent="0.25">
      <c r="B91" s="21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</row>
    <row r="92" spans="2:18" x14ac:dyDescent="0.25">
      <c r="B92" s="21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</row>
    <row r="93" spans="2:18" x14ac:dyDescent="0.25">
      <c r="B93" s="21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</row>
    <row r="94" spans="2:18" x14ac:dyDescent="0.25">
      <c r="B94" s="21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</row>
    <row r="95" spans="2:18" x14ac:dyDescent="0.25">
      <c r="B95" s="21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</row>
    <row r="96" spans="2:18" x14ac:dyDescent="0.25">
      <c r="B96" s="21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</row>
    <row r="97" spans="2:18" x14ac:dyDescent="0.25">
      <c r="B97" s="21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</row>
    <row r="98" spans="2:18" x14ac:dyDescent="0.25">
      <c r="B98" s="21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</row>
    <row r="99" spans="2:18" x14ac:dyDescent="0.25">
      <c r="B99" s="21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</row>
    <row r="100" spans="2:18" x14ac:dyDescent="0.25">
      <c r="B100" s="21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</row>
    <row r="101" spans="2:18" x14ac:dyDescent="0.25">
      <c r="B101" s="21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</row>
    <row r="102" spans="2:18" x14ac:dyDescent="0.25">
      <c r="B102" s="2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</row>
    <row r="103" spans="2:18" x14ac:dyDescent="0.25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</row>
    <row r="104" spans="2:18" x14ac:dyDescent="0.25">
      <c r="B104" s="21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</row>
    <row r="105" spans="2:18" x14ac:dyDescent="0.25">
      <c r="B105" s="21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</row>
    <row r="106" spans="2:18" x14ac:dyDescent="0.25">
      <c r="B106" s="21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</row>
    <row r="107" spans="2:18" x14ac:dyDescent="0.25">
      <c r="B107" s="21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</row>
    <row r="108" spans="2:18" x14ac:dyDescent="0.25">
      <c r="B108" s="21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</row>
    <row r="109" spans="2:18" x14ac:dyDescent="0.25">
      <c r="B109" s="21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</row>
    <row r="110" spans="2:18" x14ac:dyDescent="0.25">
      <c r="B110" s="21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</row>
    <row r="111" spans="2:18" x14ac:dyDescent="0.25">
      <c r="B111" s="21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</row>
    <row r="112" spans="2:18" x14ac:dyDescent="0.25">
      <c r="B112" s="21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</row>
    <row r="113" spans="2:18" x14ac:dyDescent="0.25">
      <c r="B113" s="21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</row>
    <row r="114" spans="2:18" x14ac:dyDescent="0.25">
      <c r="B114" s="21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</row>
    <row r="115" spans="2:18" x14ac:dyDescent="0.25">
      <c r="B115" s="21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</row>
    <row r="116" spans="2:18" x14ac:dyDescent="0.25">
      <c r="B116" s="21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F9562-71D8-41D8-BE67-95AC44F5DBE4}">
  <dimension ref="A1:X480"/>
  <sheetViews>
    <sheetView zoomScale="55" zoomScaleNormal="55" workbookViewId="0">
      <selection activeCell="AP20" sqref="AP20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4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4" x14ac:dyDescent="0.25">
      <c r="A2" s="79" t="s">
        <v>2313</v>
      </c>
      <c r="B2" s="12" t="s">
        <v>2334</v>
      </c>
      <c r="C2" s="14">
        <f>SUM(C12:C1000)</f>
        <v>29</v>
      </c>
      <c r="D2" s="14">
        <f t="shared" ref="D2:Q2" si="0">SUM(D12:D1000)</f>
        <v>30</v>
      </c>
      <c r="E2" s="14">
        <f t="shared" si="0"/>
        <v>36</v>
      </c>
      <c r="F2" s="14">
        <f t="shared" si="0"/>
        <v>37</v>
      </c>
      <c r="G2" s="14">
        <f t="shared" si="0"/>
        <v>39</v>
      </c>
      <c r="H2" s="14">
        <f t="shared" si="0"/>
        <v>46</v>
      </c>
      <c r="I2" s="14">
        <f t="shared" si="0"/>
        <v>46</v>
      </c>
      <c r="J2" s="14">
        <f t="shared" si="0"/>
        <v>43</v>
      </c>
      <c r="K2" s="14">
        <f t="shared" si="0"/>
        <v>40</v>
      </c>
      <c r="L2" s="14">
        <f t="shared" si="0"/>
        <v>41</v>
      </c>
      <c r="M2" s="14">
        <f t="shared" si="0"/>
        <v>36</v>
      </c>
      <c r="N2" s="14">
        <f t="shared" si="0"/>
        <v>40</v>
      </c>
      <c r="O2" s="14">
        <f t="shared" si="0"/>
        <v>35</v>
      </c>
      <c r="P2" s="14">
        <f t="shared" si="0"/>
        <v>38</v>
      </c>
      <c r="Q2" s="14">
        <f t="shared" si="0"/>
        <v>32</v>
      </c>
      <c r="R2" s="12"/>
      <c r="T2" s="23">
        <v>46</v>
      </c>
      <c r="U2" s="23">
        <v>46</v>
      </c>
      <c r="V2" t="s">
        <v>2260</v>
      </c>
      <c r="W2" s="25">
        <v>46</v>
      </c>
      <c r="X2" s="25">
        <v>46</v>
      </c>
    </row>
    <row r="3" spans="1:24" x14ac:dyDescent="0.25">
      <c r="A3" s="80"/>
      <c r="B3" s="12" t="s">
        <v>2333</v>
      </c>
      <c r="C3" s="15">
        <f>C2/$T$2</f>
        <v>0.63043478260869568</v>
      </c>
      <c r="D3" s="15">
        <f t="shared" ref="D3:Q3" si="1">D2/$T$2</f>
        <v>0.65217391304347827</v>
      </c>
      <c r="E3" s="15">
        <f t="shared" si="1"/>
        <v>0.78260869565217395</v>
      </c>
      <c r="F3" s="15">
        <f t="shared" si="1"/>
        <v>0.80434782608695654</v>
      </c>
      <c r="G3" s="15">
        <f t="shared" si="1"/>
        <v>0.84782608695652173</v>
      </c>
      <c r="H3" s="15">
        <f t="shared" si="1"/>
        <v>1</v>
      </c>
      <c r="I3" s="15">
        <f t="shared" si="1"/>
        <v>1</v>
      </c>
      <c r="J3" s="15">
        <f t="shared" si="1"/>
        <v>0.93478260869565222</v>
      </c>
      <c r="K3" s="15">
        <f t="shared" si="1"/>
        <v>0.86956521739130432</v>
      </c>
      <c r="L3" s="15">
        <f t="shared" si="1"/>
        <v>0.89130434782608692</v>
      </c>
      <c r="M3" s="15">
        <f t="shared" si="1"/>
        <v>0.78260869565217395</v>
      </c>
      <c r="N3" s="15">
        <f t="shared" si="1"/>
        <v>0.86956521739130432</v>
      </c>
      <c r="O3" s="15">
        <f t="shared" si="1"/>
        <v>0.76086956521739135</v>
      </c>
      <c r="P3" s="15">
        <f t="shared" si="1"/>
        <v>0.82608695652173914</v>
      </c>
      <c r="Q3" s="15">
        <f t="shared" si="1"/>
        <v>0.69565217391304346</v>
      </c>
      <c r="R3" s="12"/>
      <c r="T3" s="13"/>
      <c r="U3" s="13"/>
      <c r="V3" s="13"/>
    </row>
    <row r="4" spans="1:24" x14ac:dyDescent="0.25">
      <c r="A4" s="79" t="s">
        <v>2316</v>
      </c>
      <c r="B4" s="12" t="s">
        <v>2334</v>
      </c>
      <c r="C4" s="14">
        <v>0</v>
      </c>
      <c r="D4" s="14">
        <f>D2-C2</f>
        <v>1</v>
      </c>
      <c r="E4" s="14">
        <f t="shared" ref="E4:Q4" si="2">E2-D2</f>
        <v>6</v>
      </c>
      <c r="F4" s="14">
        <f t="shared" si="2"/>
        <v>1</v>
      </c>
      <c r="G4" s="14">
        <f t="shared" si="2"/>
        <v>2</v>
      </c>
      <c r="H4" s="14">
        <f t="shared" si="2"/>
        <v>7</v>
      </c>
      <c r="I4" s="14">
        <f t="shared" si="2"/>
        <v>0</v>
      </c>
      <c r="J4" s="14">
        <f t="shared" si="2"/>
        <v>-3</v>
      </c>
      <c r="K4" s="14">
        <f t="shared" si="2"/>
        <v>-3</v>
      </c>
      <c r="L4" s="14">
        <f t="shared" si="2"/>
        <v>1</v>
      </c>
      <c r="M4" s="14">
        <f t="shared" si="2"/>
        <v>-5</v>
      </c>
      <c r="N4" s="14">
        <f t="shared" si="2"/>
        <v>4</v>
      </c>
      <c r="O4" s="14">
        <f t="shared" si="2"/>
        <v>-5</v>
      </c>
      <c r="P4" s="14">
        <f t="shared" si="2"/>
        <v>3</v>
      </c>
      <c r="Q4" s="14">
        <f t="shared" si="2"/>
        <v>-6</v>
      </c>
      <c r="R4" s="12"/>
      <c r="V4" s="13"/>
    </row>
    <row r="5" spans="1:24" x14ac:dyDescent="0.25">
      <c r="A5" s="80"/>
      <c r="B5" s="12" t="s">
        <v>2333</v>
      </c>
      <c r="C5" s="15">
        <v>0</v>
      </c>
      <c r="D5" s="15">
        <f>D4/$T$2</f>
        <v>2.1739130434782608E-2</v>
      </c>
      <c r="E5" s="15">
        <f t="shared" ref="E5:Q5" si="3">E4/$T$2</f>
        <v>0.13043478260869565</v>
      </c>
      <c r="F5" s="15">
        <f t="shared" si="3"/>
        <v>2.1739130434782608E-2</v>
      </c>
      <c r="G5" s="15">
        <f t="shared" si="3"/>
        <v>4.3478260869565216E-2</v>
      </c>
      <c r="H5" s="15">
        <f t="shared" si="3"/>
        <v>0.15217391304347827</v>
      </c>
      <c r="I5" s="15">
        <f t="shared" si="3"/>
        <v>0</v>
      </c>
      <c r="J5" s="15">
        <f t="shared" si="3"/>
        <v>-6.5217391304347824E-2</v>
      </c>
      <c r="K5" s="15">
        <f t="shared" si="3"/>
        <v>-6.5217391304347824E-2</v>
      </c>
      <c r="L5" s="15">
        <f t="shared" si="3"/>
        <v>2.1739130434782608E-2</v>
      </c>
      <c r="M5" s="15">
        <f t="shared" si="3"/>
        <v>-0.10869565217391304</v>
      </c>
      <c r="N5" s="15">
        <f t="shared" si="3"/>
        <v>8.6956521739130432E-2</v>
      </c>
      <c r="O5" s="15">
        <f t="shared" si="3"/>
        <v>-0.10869565217391304</v>
      </c>
      <c r="P5" s="15">
        <f t="shared" si="3"/>
        <v>6.5217391304347824E-2</v>
      </c>
      <c r="Q5" s="15">
        <f t="shared" si="3"/>
        <v>-0.13043478260869565</v>
      </c>
      <c r="R5" s="12"/>
    </row>
    <row r="6" spans="1:24" x14ac:dyDescent="0.25">
      <c r="A6" s="81" t="s">
        <v>2335</v>
      </c>
      <c r="B6" s="12" t="s">
        <v>2334</v>
      </c>
      <c r="C6" s="14">
        <f>ROUNDUP(AVERAGEA($C$2:$Q$2),0)</f>
        <v>38</v>
      </c>
      <c r="D6" s="14">
        <f t="shared" ref="D6:Q6" si="4">ROUNDUP(AVERAGEA($C$2:$Q$2),0)</f>
        <v>38</v>
      </c>
      <c r="E6" s="14">
        <f t="shared" si="4"/>
        <v>38</v>
      </c>
      <c r="F6" s="14">
        <f t="shared" si="4"/>
        <v>38</v>
      </c>
      <c r="G6" s="14">
        <f t="shared" si="4"/>
        <v>38</v>
      </c>
      <c r="H6" s="14">
        <f t="shared" si="4"/>
        <v>38</v>
      </c>
      <c r="I6" s="14">
        <f t="shared" si="4"/>
        <v>38</v>
      </c>
      <c r="J6" s="14">
        <f t="shared" si="4"/>
        <v>38</v>
      </c>
      <c r="K6" s="14">
        <f t="shared" si="4"/>
        <v>38</v>
      </c>
      <c r="L6" s="14">
        <f t="shared" si="4"/>
        <v>38</v>
      </c>
      <c r="M6" s="14">
        <f t="shared" si="4"/>
        <v>38</v>
      </c>
      <c r="N6" s="14">
        <f t="shared" si="4"/>
        <v>38</v>
      </c>
      <c r="O6" s="14">
        <f t="shared" si="4"/>
        <v>38</v>
      </c>
      <c r="P6" s="14">
        <f t="shared" si="4"/>
        <v>38</v>
      </c>
      <c r="Q6" s="14">
        <f t="shared" si="4"/>
        <v>38</v>
      </c>
      <c r="R6" s="12"/>
      <c r="T6" t="s">
        <v>2317</v>
      </c>
      <c r="U6" t="s">
        <v>2315</v>
      </c>
    </row>
    <row r="7" spans="1:24" ht="16.5" customHeight="1" x14ac:dyDescent="0.25">
      <c r="A7" s="82"/>
      <c r="B7" s="12" t="s">
        <v>2333</v>
      </c>
      <c r="C7" s="15">
        <f>C6/$T$2</f>
        <v>0.82608695652173914</v>
      </c>
      <c r="D7" s="15">
        <f t="shared" ref="D7:Q7" si="5">D6/$T$2</f>
        <v>0.82608695652173914</v>
      </c>
      <c r="E7" s="15">
        <f t="shared" si="5"/>
        <v>0.82608695652173914</v>
      </c>
      <c r="F7" s="15">
        <f t="shared" si="5"/>
        <v>0.82608695652173914</v>
      </c>
      <c r="G7" s="15">
        <f t="shared" si="5"/>
        <v>0.82608695652173914</v>
      </c>
      <c r="H7" s="15">
        <f t="shared" si="5"/>
        <v>0.82608695652173914</v>
      </c>
      <c r="I7" s="15">
        <f t="shared" si="5"/>
        <v>0.82608695652173914</v>
      </c>
      <c r="J7" s="15">
        <f t="shared" si="5"/>
        <v>0.82608695652173914</v>
      </c>
      <c r="K7" s="15">
        <f t="shared" si="5"/>
        <v>0.82608695652173914</v>
      </c>
      <c r="L7" s="15">
        <f t="shared" si="5"/>
        <v>0.82608695652173914</v>
      </c>
      <c r="M7" s="15">
        <f t="shared" si="5"/>
        <v>0.82608695652173914</v>
      </c>
      <c r="N7" s="15">
        <f t="shared" si="5"/>
        <v>0.82608695652173914</v>
      </c>
      <c r="O7" s="15">
        <f t="shared" si="5"/>
        <v>0.82608695652173914</v>
      </c>
      <c r="P7" s="15">
        <f t="shared" si="5"/>
        <v>0.82608695652173914</v>
      </c>
      <c r="Q7" s="15">
        <f t="shared" si="5"/>
        <v>0.82608695652173914</v>
      </c>
      <c r="R7" s="12"/>
      <c r="S7" t="s">
        <v>2318</v>
      </c>
      <c r="T7">
        <v>1</v>
      </c>
      <c r="U7">
        <f>COUNTIF(R12:R480,T7)</f>
        <v>48</v>
      </c>
    </row>
    <row r="8" spans="1:24" ht="16.5" customHeight="1" x14ac:dyDescent="0.25">
      <c r="A8" s="19" t="s">
        <v>2310</v>
      </c>
      <c r="B8" s="12" t="s">
        <v>2334</v>
      </c>
      <c r="C8" s="14">
        <f>$T$2</f>
        <v>46</v>
      </c>
      <c r="D8" s="14">
        <f t="shared" ref="D8:Q8" si="6">$T$2</f>
        <v>46</v>
      </c>
      <c r="E8" s="14">
        <f t="shared" si="6"/>
        <v>46</v>
      </c>
      <c r="F8" s="14">
        <f t="shared" si="6"/>
        <v>46</v>
      </c>
      <c r="G8" s="14">
        <f t="shared" si="6"/>
        <v>46</v>
      </c>
      <c r="H8" s="14">
        <f t="shared" si="6"/>
        <v>46</v>
      </c>
      <c r="I8" s="14">
        <f t="shared" si="6"/>
        <v>46</v>
      </c>
      <c r="J8" s="14">
        <f t="shared" si="6"/>
        <v>46</v>
      </c>
      <c r="K8" s="14">
        <f t="shared" si="6"/>
        <v>46</v>
      </c>
      <c r="L8" s="14">
        <f t="shared" si="6"/>
        <v>46</v>
      </c>
      <c r="M8" s="14">
        <f t="shared" si="6"/>
        <v>46</v>
      </c>
      <c r="N8" s="14">
        <f t="shared" si="6"/>
        <v>46</v>
      </c>
      <c r="O8" s="14">
        <f t="shared" si="6"/>
        <v>46</v>
      </c>
      <c r="P8" s="14">
        <f t="shared" si="6"/>
        <v>46</v>
      </c>
      <c r="Q8" s="14">
        <f t="shared" si="6"/>
        <v>46</v>
      </c>
      <c r="R8" s="17"/>
      <c r="S8" t="s">
        <v>2319</v>
      </c>
      <c r="T8">
        <v>2</v>
      </c>
      <c r="U8">
        <f>(COUNTIF($R$12:$R$480,T8))</f>
        <v>15</v>
      </c>
    </row>
    <row r="9" spans="1:24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2</v>
      </c>
      <c r="E9" s="20">
        <f t="shared" ref="E9:Q9" si="7">COUNTIFS(D12:D1000,1,E12:E1000,"")</f>
        <v>3</v>
      </c>
      <c r="F9" s="20">
        <f t="shared" si="7"/>
        <v>8</v>
      </c>
      <c r="G9" s="20">
        <f t="shared" si="7"/>
        <v>5</v>
      </c>
      <c r="H9" s="20">
        <f t="shared" si="7"/>
        <v>0</v>
      </c>
      <c r="I9" s="20">
        <f t="shared" si="7"/>
        <v>7</v>
      </c>
      <c r="J9" s="20">
        <f t="shared" si="7"/>
        <v>6</v>
      </c>
      <c r="K9" s="20">
        <f t="shared" si="7"/>
        <v>9</v>
      </c>
      <c r="L9" s="20">
        <f t="shared" si="7"/>
        <v>8</v>
      </c>
      <c r="M9" s="20">
        <f t="shared" si="7"/>
        <v>7</v>
      </c>
      <c r="N9" s="20">
        <f t="shared" si="7"/>
        <v>9</v>
      </c>
      <c r="O9" s="20">
        <f t="shared" si="7"/>
        <v>18</v>
      </c>
      <c r="P9" s="20">
        <f t="shared" si="7"/>
        <v>8</v>
      </c>
      <c r="Q9" s="20">
        <f t="shared" si="7"/>
        <v>13</v>
      </c>
      <c r="R9" s="17"/>
      <c r="S9" t="s">
        <v>2320</v>
      </c>
      <c r="T9">
        <v>3</v>
      </c>
      <c r="U9">
        <f t="shared" ref="U9:U17" si="8">(COUNTIF($R$12:$R$480,T9))</f>
        <v>8</v>
      </c>
    </row>
    <row r="10" spans="1:24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3</v>
      </c>
      <c r="E10" s="20">
        <f t="shared" ref="E10:Q10" si="9">COUNTIFS(E12:E1000,1,D12:D1000,"")</f>
        <v>9</v>
      </c>
      <c r="F10" s="20">
        <f t="shared" si="9"/>
        <v>9</v>
      </c>
      <c r="G10" s="20">
        <f t="shared" si="9"/>
        <v>7</v>
      </c>
      <c r="H10" s="20">
        <f t="shared" si="9"/>
        <v>7</v>
      </c>
      <c r="I10" s="20">
        <f t="shared" si="9"/>
        <v>7</v>
      </c>
      <c r="J10" s="20">
        <f t="shared" si="9"/>
        <v>3</v>
      </c>
      <c r="K10" s="20">
        <f t="shared" si="9"/>
        <v>6</v>
      </c>
      <c r="L10" s="20">
        <f t="shared" si="9"/>
        <v>9</v>
      </c>
      <c r="M10" s="20">
        <f t="shared" si="9"/>
        <v>2</v>
      </c>
      <c r="N10" s="20">
        <f t="shared" si="9"/>
        <v>13</v>
      </c>
      <c r="O10" s="20">
        <f t="shared" si="9"/>
        <v>13</v>
      </c>
      <c r="P10" s="20">
        <f t="shared" si="9"/>
        <v>11</v>
      </c>
      <c r="Q10" s="20">
        <f t="shared" si="9"/>
        <v>7</v>
      </c>
      <c r="R10" s="17"/>
      <c r="S10" t="s">
        <v>2321</v>
      </c>
      <c r="T10">
        <v>4</v>
      </c>
      <c r="U10">
        <f t="shared" si="8"/>
        <v>3</v>
      </c>
    </row>
    <row r="11" spans="1:24" ht="16.5" customHeight="1" x14ac:dyDescent="0.25">
      <c r="A11" s="82"/>
      <c r="B11" s="17" t="s">
        <v>2337</v>
      </c>
      <c r="C11" s="20">
        <f>C2</f>
        <v>29</v>
      </c>
      <c r="D11" s="20">
        <f>COUNTIFS(D12:D1000,1,C12:C1000,1)</f>
        <v>27</v>
      </c>
      <c r="E11" s="20">
        <f t="shared" ref="E11:Q11" si="10">COUNTIFS(E12:E1000,1,D12:D1000,1)</f>
        <v>27</v>
      </c>
      <c r="F11" s="20">
        <f t="shared" si="10"/>
        <v>28</v>
      </c>
      <c r="G11" s="20">
        <f t="shared" si="10"/>
        <v>32</v>
      </c>
      <c r="H11" s="20">
        <f t="shared" si="10"/>
        <v>39</v>
      </c>
      <c r="I11" s="20">
        <f t="shared" si="10"/>
        <v>39</v>
      </c>
      <c r="J11" s="20">
        <f t="shared" si="10"/>
        <v>40</v>
      </c>
      <c r="K11" s="20">
        <f t="shared" si="10"/>
        <v>34</v>
      </c>
      <c r="L11" s="20">
        <f t="shared" si="10"/>
        <v>32</v>
      </c>
      <c r="M11" s="20">
        <f t="shared" si="10"/>
        <v>34</v>
      </c>
      <c r="N11" s="20">
        <f t="shared" si="10"/>
        <v>27</v>
      </c>
      <c r="O11" s="20">
        <f t="shared" si="10"/>
        <v>22</v>
      </c>
      <c r="P11" s="20">
        <f t="shared" si="10"/>
        <v>27</v>
      </c>
      <c r="Q11" s="20">
        <f t="shared" si="10"/>
        <v>25</v>
      </c>
      <c r="R11" s="17"/>
      <c r="S11" t="s">
        <v>2322</v>
      </c>
      <c r="T11">
        <v>5</v>
      </c>
      <c r="U11">
        <f t="shared" si="8"/>
        <v>3</v>
      </c>
    </row>
    <row r="12" spans="1:24" x14ac:dyDescent="0.25">
      <c r="B12" s="6">
        <v>3784239</v>
      </c>
      <c r="C12" s="10"/>
      <c r="D12" s="10"/>
      <c r="E12" s="10">
        <v>1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>
        <v>1</v>
      </c>
      <c r="S12" t="s">
        <v>2323</v>
      </c>
      <c r="T12">
        <v>6</v>
      </c>
      <c r="U12">
        <f t="shared" si="8"/>
        <v>3</v>
      </c>
    </row>
    <row r="13" spans="1:24" x14ac:dyDescent="0.25">
      <c r="B13" s="6" t="s">
        <v>2110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>
        <v>1</v>
      </c>
      <c r="Q13" s="10"/>
      <c r="R13" s="10">
        <v>1</v>
      </c>
      <c r="S13" t="s">
        <v>2325</v>
      </c>
      <c r="T13">
        <v>7</v>
      </c>
      <c r="U13">
        <f t="shared" si="8"/>
        <v>1</v>
      </c>
    </row>
    <row r="14" spans="1:24" x14ac:dyDescent="0.25">
      <c r="B14" s="6" t="s">
        <v>11</v>
      </c>
      <c r="C14" s="10">
        <v>1</v>
      </c>
      <c r="D14" s="10">
        <v>1</v>
      </c>
      <c r="E14" s="10">
        <v>1</v>
      </c>
      <c r="F14" s="10">
        <v>1</v>
      </c>
      <c r="G14" s="10">
        <v>1</v>
      </c>
      <c r="H14" s="10">
        <v>1</v>
      </c>
      <c r="I14" s="10">
        <v>1</v>
      </c>
      <c r="J14" s="10">
        <v>1</v>
      </c>
      <c r="K14" s="10">
        <v>1</v>
      </c>
      <c r="L14" s="10">
        <v>1</v>
      </c>
      <c r="M14" s="10">
        <v>1</v>
      </c>
      <c r="N14" s="10">
        <v>1</v>
      </c>
      <c r="O14" s="10">
        <v>1</v>
      </c>
      <c r="P14" s="10">
        <v>1</v>
      </c>
      <c r="Q14" s="10">
        <v>1</v>
      </c>
      <c r="R14" s="10">
        <v>15</v>
      </c>
      <c r="S14" t="s">
        <v>2326</v>
      </c>
      <c r="T14">
        <v>8</v>
      </c>
      <c r="U14">
        <f t="shared" si="8"/>
        <v>4</v>
      </c>
    </row>
    <row r="15" spans="1:24" x14ac:dyDescent="0.25">
      <c r="B15" s="6" t="s">
        <v>388</v>
      </c>
      <c r="C15" s="10"/>
      <c r="D15" s="10"/>
      <c r="E15" s="10">
        <v>1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>
        <v>1</v>
      </c>
      <c r="S15" t="s">
        <v>2327</v>
      </c>
      <c r="T15">
        <v>9</v>
      </c>
      <c r="U15">
        <f t="shared" si="8"/>
        <v>5</v>
      </c>
    </row>
    <row r="16" spans="1:24" x14ac:dyDescent="0.25">
      <c r="B16" s="6" t="s">
        <v>384</v>
      </c>
      <c r="C16" s="10"/>
      <c r="D16" s="10"/>
      <c r="E16" s="10">
        <v>1</v>
      </c>
      <c r="F16" s="10">
        <v>1</v>
      </c>
      <c r="G16" s="10">
        <v>1</v>
      </c>
      <c r="H16" s="10">
        <v>1</v>
      </c>
      <c r="I16" s="10">
        <v>1</v>
      </c>
      <c r="J16" s="10">
        <v>1</v>
      </c>
      <c r="K16" s="10">
        <v>1</v>
      </c>
      <c r="L16" s="10">
        <v>1</v>
      </c>
      <c r="M16" s="10">
        <v>1</v>
      </c>
      <c r="N16" s="10"/>
      <c r="O16" s="10"/>
      <c r="P16" s="10"/>
      <c r="Q16" s="10"/>
      <c r="R16" s="10">
        <v>9</v>
      </c>
      <c r="S16" t="s">
        <v>2324</v>
      </c>
      <c r="T16">
        <v>10</v>
      </c>
      <c r="U16">
        <f t="shared" si="8"/>
        <v>7</v>
      </c>
    </row>
    <row r="17" spans="2:21" x14ac:dyDescent="0.25">
      <c r="B17" s="6" t="s">
        <v>677</v>
      </c>
      <c r="C17" s="10"/>
      <c r="D17" s="10"/>
      <c r="E17" s="10"/>
      <c r="F17" s="10"/>
      <c r="G17" s="10">
        <v>1</v>
      </c>
      <c r="H17" s="10">
        <v>1</v>
      </c>
      <c r="I17" s="10">
        <v>1</v>
      </c>
      <c r="J17" s="10">
        <v>1</v>
      </c>
      <c r="K17" s="10">
        <v>1</v>
      </c>
      <c r="L17" s="10">
        <v>1</v>
      </c>
      <c r="M17" s="10">
        <v>1</v>
      </c>
      <c r="N17" s="10">
        <v>1</v>
      </c>
      <c r="O17" s="10"/>
      <c r="P17" s="10"/>
      <c r="Q17" s="10"/>
      <c r="R17" s="10">
        <v>8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1955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>
        <v>1</v>
      </c>
      <c r="P18" s="10">
        <v>1</v>
      </c>
      <c r="Q18" s="10"/>
      <c r="R18" s="10">
        <v>2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16</v>
      </c>
    </row>
    <row r="19" spans="2:21" x14ac:dyDescent="0.25">
      <c r="B19" s="6" t="s">
        <v>30</v>
      </c>
      <c r="C19" s="10">
        <v>1</v>
      </c>
      <c r="D19" s="10">
        <v>1</v>
      </c>
      <c r="E19" s="10">
        <v>1</v>
      </c>
      <c r="F19" s="10">
        <v>1</v>
      </c>
      <c r="G19" s="10">
        <v>1</v>
      </c>
      <c r="H19" s="10">
        <v>1</v>
      </c>
      <c r="I19" s="10">
        <v>1</v>
      </c>
      <c r="J19" s="10">
        <v>1</v>
      </c>
      <c r="K19" s="10">
        <v>1</v>
      </c>
      <c r="L19" s="10">
        <v>1</v>
      </c>
      <c r="M19" s="10">
        <v>1</v>
      </c>
      <c r="N19" s="10">
        <v>1</v>
      </c>
      <c r="O19" s="10">
        <v>1</v>
      </c>
      <c r="P19" s="10">
        <v>1</v>
      </c>
      <c r="Q19" s="10"/>
      <c r="R19" s="10">
        <v>14</v>
      </c>
    </row>
    <row r="20" spans="2:21" x14ac:dyDescent="0.25">
      <c r="B20" s="6" t="s">
        <v>1465</v>
      </c>
      <c r="C20" s="10"/>
      <c r="D20" s="10"/>
      <c r="E20" s="10"/>
      <c r="F20" s="10"/>
      <c r="G20" s="10"/>
      <c r="H20" s="10"/>
      <c r="I20" s="10"/>
      <c r="J20" s="10"/>
      <c r="K20" s="10"/>
      <c r="L20" s="10">
        <v>1</v>
      </c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2254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>
        <v>1</v>
      </c>
      <c r="R21" s="10">
        <v>1</v>
      </c>
    </row>
    <row r="22" spans="2:21" x14ac:dyDescent="0.25">
      <c r="B22" s="6" t="s">
        <v>2111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>
        <v>1</v>
      </c>
      <c r="Q22" s="10"/>
      <c r="R22" s="10">
        <v>1</v>
      </c>
    </row>
    <row r="23" spans="2:21" x14ac:dyDescent="0.25">
      <c r="B23" s="6" t="s">
        <v>1792</v>
      </c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>
        <v>1</v>
      </c>
      <c r="O23" s="10"/>
      <c r="P23" s="10"/>
      <c r="Q23" s="10"/>
      <c r="R23" s="10">
        <v>1</v>
      </c>
    </row>
    <row r="24" spans="2:21" x14ac:dyDescent="0.25">
      <c r="B24" s="6" t="s">
        <v>29</v>
      </c>
      <c r="C24" s="10">
        <v>1</v>
      </c>
      <c r="D24" s="10">
        <v>1</v>
      </c>
      <c r="E24" s="10">
        <v>1</v>
      </c>
      <c r="F24" s="10">
        <v>1</v>
      </c>
      <c r="G24" s="10">
        <v>1</v>
      </c>
      <c r="H24" s="10">
        <v>1</v>
      </c>
      <c r="I24" s="10">
        <v>1</v>
      </c>
      <c r="J24" s="10">
        <v>1</v>
      </c>
      <c r="K24" s="10">
        <v>1</v>
      </c>
      <c r="L24" s="10">
        <v>1</v>
      </c>
      <c r="M24" s="10">
        <v>1</v>
      </c>
      <c r="N24" s="10">
        <v>1</v>
      </c>
      <c r="O24" s="10">
        <v>1</v>
      </c>
      <c r="P24" s="10">
        <v>1</v>
      </c>
      <c r="Q24" s="10">
        <v>1</v>
      </c>
      <c r="R24" s="10">
        <v>15</v>
      </c>
    </row>
    <row r="25" spans="2:21" x14ac:dyDescent="0.25">
      <c r="B25" s="6" t="s">
        <v>10</v>
      </c>
      <c r="C25" s="10">
        <v>1</v>
      </c>
      <c r="D25" s="10">
        <v>1</v>
      </c>
      <c r="E25" s="10">
        <v>1</v>
      </c>
      <c r="F25" s="10">
        <v>1</v>
      </c>
      <c r="G25" s="10">
        <v>1</v>
      </c>
      <c r="H25" s="10">
        <v>1</v>
      </c>
      <c r="I25" s="10">
        <v>1</v>
      </c>
      <c r="J25" s="10">
        <v>1</v>
      </c>
      <c r="K25" s="10">
        <v>1</v>
      </c>
      <c r="L25" s="10">
        <v>1</v>
      </c>
      <c r="M25" s="10">
        <v>1</v>
      </c>
      <c r="N25" s="10">
        <v>1</v>
      </c>
      <c r="O25" s="10">
        <v>1</v>
      </c>
      <c r="P25" s="10">
        <v>1</v>
      </c>
      <c r="Q25" s="10">
        <v>1</v>
      </c>
      <c r="R25" s="10">
        <v>15</v>
      </c>
    </row>
    <row r="26" spans="2:21" x14ac:dyDescent="0.25">
      <c r="B26" s="6" t="s">
        <v>521</v>
      </c>
      <c r="C26" s="10"/>
      <c r="D26" s="10"/>
      <c r="E26" s="10"/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0">
        <v>1</v>
      </c>
      <c r="P26" s="10"/>
      <c r="Q26" s="10"/>
      <c r="R26" s="10">
        <v>10</v>
      </c>
    </row>
    <row r="27" spans="2:21" x14ac:dyDescent="0.25">
      <c r="B27" s="6" t="s">
        <v>2109</v>
      </c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>
        <v>1</v>
      </c>
      <c r="Q27" s="10"/>
      <c r="R27" s="10">
        <v>1</v>
      </c>
    </row>
    <row r="28" spans="2:21" x14ac:dyDescent="0.25">
      <c r="B28" s="6" t="s">
        <v>1962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>
        <v>1</v>
      </c>
      <c r="P28" s="10">
        <v>1</v>
      </c>
      <c r="Q28" s="10"/>
      <c r="R28" s="10">
        <v>2</v>
      </c>
    </row>
    <row r="29" spans="2:21" x14ac:dyDescent="0.25">
      <c r="B29" s="6" t="s">
        <v>513</v>
      </c>
      <c r="C29" s="10"/>
      <c r="D29" s="10"/>
      <c r="E29" s="10"/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>
        <v>1</v>
      </c>
      <c r="O29" s="10">
        <v>1</v>
      </c>
      <c r="P29" s="10">
        <v>1</v>
      </c>
      <c r="Q29" s="10">
        <v>1</v>
      </c>
      <c r="R29" s="10">
        <v>12</v>
      </c>
    </row>
    <row r="30" spans="2:21" x14ac:dyDescent="0.25">
      <c r="B30" s="6" t="s">
        <v>516</v>
      </c>
      <c r="C30" s="10"/>
      <c r="D30" s="10"/>
      <c r="E30" s="10"/>
      <c r="F30" s="10">
        <v>1</v>
      </c>
      <c r="G30" s="10">
        <v>1</v>
      </c>
      <c r="H30" s="10">
        <v>1</v>
      </c>
      <c r="I30" s="10">
        <v>1</v>
      </c>
      <c r="J30" s="10">
        <v>1</v>
      </c>
      <c r="K30" s="10">
        <v>1</v>
      </c>
      <c r="L30" s="10">
        <v>1</v>
      </c>
      <c r="M30" s="10">
        <v>1</v>
      </c>
      <c r="N30" s="10">
        <v>1</v>
      </c>
      <c r="O30" s="10"/>
      <c r="P30" s="10"/>
      <c r="Q30" s="10"/>
      <c r="R30" s="10">
        <v>9</v>
      </c>
    </row>
    <row r="31" spans="2:21" x14ac:dyDescent="0.25">
      <c r="B31" s="6" t="s">
        <v>382</v>
      </c>
      <c r="C31" s="10"/>
      <c r="D31" s="10"/>
      <c r="E31" s="10">
        <v>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>
        <v>1</v>
      </c>
      <c r="M31" s="10"/>
      <c r="N31" s="10"/>
      <c r="O31" s="10"/>
      <c r="P31" s="10"/>
      <c r="Q31" s="10"/>
      <c r="R31" s="10">
        <v>8</v>
      </c>
    </row>
    <row r="32" spans="2:21" x14ac:dyDescent="0.25">
      <c r="B32" s="6" t="s">
        <v>1021</v>
      </c>
      <c r="C32" s="10"/>
      <c r="D32" s="10"/>
      <c r="E32" s="10"/>
      <c r="F32" s="10"/>
      <c r="G32" s="10"/>
      <c r="H32" s="10"/>
      <c r="I32" s="10">
        <v>1</v>
      </c>
      <c r="J32" s="10"/>
      <c r="K32" s="10"/>
      <c r="L32" s="10"/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1304</v>
      </c>
      <c r="C33" s="10"/>
      <c r="D33" s="10"/>
      <c r="E33" s="10"/>
      <c r="F33" s="10"/>
      <c r="G33" s="10"/>
      <c r="H33" s="10"/>
      <c r="I33" s="10"/>
      <c r="J33" s="10"/>
      <c r="K33" s="10">
        <v>1</v>
      </c>
      <c r="L33" s="10"/>
      <c r="M33" s="10"/>
      <c r="N33" s="10"/>
      <c r="O33" s="10"/>
      <c r="P33" s="10"/>
      <c r="Q33" s="10"/>
      <c r="R33" s="10">
        <v>1</v>
      </c>
    </row>
    <row r="34" spans="2:18" x14ac:dyDescent="0.25">
      <c r="B34" s="6" t="s">
        <v>22</v>
      </c>
      <c r="C34" s="10">
        <v>1</v>
      </c>
      <c r="D34" s="10">
        <v>1</v>
      </c>
      <c r="E34" s="10">
        <v>1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>
        <v>3</v>
      </c>
    </row>
    <row r="35" spans="2:18" x14ac:dyDescent="0.25">
      <c r="B35" s="6" t="s">
        <v>1464</v>
      </c>
      <c r="C35" s="10"/>
      <c r="D35" s="10"/>
      <c r="E35" s="10"/>
      <c r="F35" s="10"/>
      <c r="G35" s="10"/>
      <c r="H35" s="10"/>
      <c r="I35" s="10"/>
      <c r="J35" s="10"/>
      <c r="K35" s="10"/>
      <c r="L35" s="10">
        <v>1</v>
      </c>
      <c r="M35" s="10"/>
      <c r="N35" s="10">
        <v>1</v>
      </c>
      <c r="O35" s="10"/>
      <c r="P35" s="10"/>
      <c r="Q35" s="10"/>
      <c r="R35" s="10">
        <v>2</v>
      </c>
    </row>
    <row r="36" spans="2:18" x14ac:dyDescent="0.25">
      <c r="B36" s="6" t="s">
        <v>679</v>
      </c>
      <c r="C36" s="10"/>
      <c r="D36" s="10"/>
      <c r="E36" s="10"/>
      <c r="F36" s="10"/>
      <c r="G36" s="10">
        <v>1</v>
      </c>
      <c r="H36" s="10">
        <v>1</v>
      </c>
      <c r="I36" s="10">
        <v>1</v>
      </c>
      <c r="J36" s="10">
        <v>1</v>
      </c>
      <c r="K36" s="10"/>
      <c r="L36" s="10"/>
      <c r="M36" s="10"/>
      <c r="N36" s="10"/>
      <c r="O36" s="10"/>
      <c r="P36" s="10">
        <v>1</v>
      </c>
      <c r="Q36" s="10">
        <v>1</v>
      </c>
      <c r="R36" s="10">
        <v>6</v>
      </c>
    </row>
    <row r="37" spans="2:18" x14ac:dyDescent="0.25">
      <c r="B37" s="6" t="s">
        <v>1466</v>
      </c>
      <c r="C37" s="10"/>
      <c r="D37" s="10"/>
      <c r="E37" s="10"/>
      <c r="F37" s="10"/>
      <c r="G37" s="10"/>
      <c r="H37" s="10"/>
      <c r="I37" s="10"/>
      <c r="J37" s="10"/>
      <c r="K37" s="10"/>
      <c r="L37" s="10">
        <v>1</v>
      </c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830</v>
      </c>
      <c r="C38" s="10"/>
      <c r="D38" s="10"/>
      <c r="E38" s="10"/>
      <c r="F38" s="10"/>
      <c r="G38" s="10"/>
      <c r="H38" s="10">
        <v>1</v>
      </c>
      <c r="I38" s="10">
        <v>1</v>
      </c>
      <c r="J38" s="10">
        <v>1</v>
      </c>
      <c r="K38" s="10">
        <v>1</v>
      </c>
      <c r="L38" s="10"/>
      <c r="M38" s="10"/>
      <c r="N38" s="10"/>
      <c r="O38" s="10"/>
      <c r="P38" s="10"/>
      <c r="Q38" s="10"/>
      <c r="R38" s="10">
        <v>4</v>
      </c>
    </row>
    <row r="39" spans="2:18" x14ac:dyDescent="0.25">
      <c r="B39" s="6" t="s">
        <v>20</v>
      </c>
      <c r="C39" s="10">
        <v>1</v>
      </c>
      <c r="D39" s="10">
        <v>1</v>
      </c>
      <c r="E39" s="10">
        <v>1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>
        <v>3</v>
      </c>
    </row>
    <row r="40" spans="2:18" x14ac:dyDescent="0.25">
      <c r="B40" s="6" t="s">
        <v>514</v>
      </c>
      <c r="C40" s="10"/>
      <c r="D40" s="10"/>
      <c r="E40" s="10"/>
      <c r="F40" s="10">
        <v>1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15</v>
      </c>
      <c r="C41" s="10">
        <v>1</v>
      </c>
      <c r="D41" s="10">
        <v>1</v>
      </c>
      <c r="E41" s="10">
        <v>1</v>
      </c>
      <c r="F41" s="10">
        <v>1</v>
      </c>
      <c r="G41" s="10">
        <v>1</v>
      </c>
      <c r="H41" s="10">
        <v>1</v>
      </c>
      <c r="I41" s="10">
        <v>1</v>
      </c>
      <c r="J41" s="10">
        <v>1</v>
      </c>
      <c r="K41" s="10">
        <v>1</v>
      </c>
      <c r="L41" s="10">
        <v>1</v>
      </c>
      <c r="M41" s="10">
        <v>1</v>
      </c>
      <c r="N41" s="10">
        <v>1</v>
      </c>
      <c r="O41" s="10">
        <v>1</v>
      </c>
      <c r="P41" s="10">
        <v>1</v>
      </c>
      <c r="Q41" s="10">
        <v>1</v>
      </c>
      <c r="R41" s="10">
        <v>15</v>
      </c>
    </row>
    <row r="42" spans="2:18" x14ac:dyDescent="0.25">
      <c r="B42" s="6" t="s">
        <v>1787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>
        <v>1</v>
      </c>
      <c r="O42" s="10"/>
      <c r="P42" s="10"/>
      <c r="Q42" s="10"/>
      <c r="R42" s="10">
        <v>1</v>
      </c>
    </row>
    <row r="43" spans="2:18" x14ac:dyDescent="0.25">
      <c r="B43" s="6" t="s">
        <v>1027</v>
      </c>
      <c r="C43" s="10"/>
      <c r="D43" s="10"/>
      <c r="E43" s="10"/>
      <c r="F43" s="10"/>
      <c r="G43" s="10"/>
      <c r="H43" s="10"/>
      <c r="I43" s="10">
        <v>1</v>
      </c>
      <c r="J43" s="10"/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6" t="s">
        <v>1026</v>
      </c>
      <c r="C44" s="10"/>
      <c r="D44" s="10"/>
      <c r="E44" s="10"/>
      <c r="F44" s="10"/>
      <c r="G44" s="10"/>
      <c r="H44" s="10"/>
      <c r="I44" s="10">
        <v>1</v>
      </c>
      <c r="J44" s="10"/>
      <c r="K44" s="10"/>
      <c r="L44" s="10"/>
      <c r="M44" s="10"/>
      <c r="N44" s="10"/>
      <c r="O44" s="10"/>
      <c r="P44" s="10"/>
      <c r="Q44" s="10"/>
      <c r="R44" s="10">
        <v>1</v>
      </c>
    </row>
    <row r="45" spans="2:18" x14ac:dyDescent="0.25">
      <c r="B45" s="6" t="s">
        <v>21</v>
      </c>
      <c r="C45" s="10">
        <v>1</v>
      </c>
      <c r="D45" s="10">
        <v>1</v>
      </c>
      <c r="E45" s="10">
        <v>1</v>
      </c>
      <c r="F45" s="10">
        <v>1</v>
      </c>
      <c r="G45" s="10">
        <v>1</v>
      </c>
      <c r="H45" s="10">
        <v>1</v>
      </c>
      <c r="I45" s="10"/>
      <c r="J45" s="10">
        <v>1</v>
      </c>
      <c r="K45" s="10"/>
      <c r="L45" s="10"/>
      <c r="M45" s="10"/>
      <c r="N45" s="10"/>
      <c r="O45" s="10"/>
      <c r="P45" s="10"/>
      <c r="Q45" s="10"/>
      <c r="R45" s="10">
        <v>7</v>
      </c>
    </row>
    <row r="46" spans="2:18" x14ac:dyDescent="0.25">
      <c r="B46" s="6" t="s">
        <v>31</v>
      </c>
      <c r="C46" s="10">
        <v>1</v>
      </c>
      <c r="D46" s="10">
        <v>1</v>
      </c>
      <c r="E46" s="10">
        <v>1</v>
      </c>
      <c r="F46" s="10">
        <v>1</v>
      </c>
      <c r="G46" s="10">
        <v>1</v>
      </c>
      <c r="H46" s="10">
        <v>1</v>
      </c>
      <c r="I46" s="10">
        <v>1</v>
      </c>
      <c r="J46" s="10">
        <v>1</v>
      </c>
      <c r="K46" s="10">
        <v>1</v>
      </c>
      <c r="L46" s="10">
        <v>1</v>
      </c>
      <c r="M46" s="10">
        <v>1</v>
      </c>
      <c r="N46" s="10">
        <v>1</v>
      </c>
      <c r="O46" s="10"/>
      <c r="P46" s="10"/>
      <c r="Q46" s="10"/>
      <c r="R46" s="10">
        <v>12</v>
      </c>
    </row>
    <row r="47" spans="2:18" x14ac:dyDescent="0.25">
      <c r="B47" s="6" t="s">
        <v>676</v>
      </c>
      <c r="C47" s="10"/>
      <c r="D47" s="10"/>
      <c r="E47" s="10"/>
      <c r="F47" s="10"/>
      <c r="G47" s="10">
        <v>1</v>
      </c>
      <c r="H47" s="10">
        <v>1</v>
      </c>
      <c r="I47" s="10"/>
      <c r="J47" s="10"/>
      <c r="K47" s="10"/>
      <c r="L47" s="10"/>
      <c r="M47" s="10"/>
      <c r="N47" s="10"/>
      <c r="O47" s="10"/>
      <c r="P47" s="10"/>
      <c r="Q47" s="10"/>
      <c r="R47" s="10">
        <v>2</v>
      </c>
    </row>
    <row r="48" spans="2:18" x14ac:dyDescent="0.25">
      <c r="B48" s="6" t="s">
        <v>1023</v>
      </c>
      <c r="C48" s="10"/>
      <c r="D48" s="10"/>
      <c r="E48" s="10"/>
      <c r="F48" s="10"/>
      <c r="G48" s="10"/>
      <c r="H48" s="10"/>
      <c r="I48" s="10">
        <v>1</v>
      </c>
      <c r="J48" s="10">
        <v>1</v>
      </c>
      <c r="K48" s="10">
        <v>1</v>
      </c>
      <c r="L48" s="10">
        <v>1</v>
      </c>
      <c r="M48" s="10">
        <v>1</v>
      </c>
      <c r="N48" s="10">
        <v>1</v>
      </c>
      <c r="O48" s="10"/>
      <c r="P48" s="10"/>
      <c r="Q48" s="10"/>
      <c r="R48" s="10">
        <v>6</v>
      </c>
    </row>
    <row r="49" spans="2:18" x14ac:dyDescent="0.25">
      <c r="B49" s="6" t="s">
        <v>678</v>
      </c>
      <c r="C49" s="10"/>
      <c r="D49" s="10"/>
      <c r="E49" s="10"/>
      <c r="F49" s="10"/>
      <c r="G49" s="10">
        <v>1</v>
      </c>
      <c r="H49" s="10">
        <v>1</v>
      </c>
      <c r="I49" s="10">
        <v>1</v>
      </c>
      <c r="J49" s="10">
        <v>1</v>
      </c>
      <c r="K49" s="10">
        <v>1</v>
      </c>
      <c r="L49" s="10">
        <v>1</v>
      </c>
      <c r="M49" s="10">
        <v>1</v>
      </c>
      <c r="N49" s="10">
        <v>1</v>
      </c>
      <c r="O49" s="10">
        <v>1</v>
      </c>
      <c r="P49" s="10">
        <v>1</v>
      </c>
      <c r="Q49" s="10"/>
      <c r="R49" s="10">
        <v>10</v>
      </c>
    </row>
    <row r="50" spans="2:18" x14ac:dyDescent="0.25">
      <c r="B50" s="6" t="s">
        <v>2</v>
      </c>
      <c r="C50" s="10">
        <v>1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>
        <v>1</v>
      </c>
      <c r="O50" s="10">
        <v>1</v>
      </c>
      <c r="P50" s="10">
        <v>1</v>
      </c>
      <c r="Q50" s="10">
        <v>1</v>
      </c>
      <c r="R50" s="10">
        <v>5</v>
      </c>
    </row>
    <row r="51" spans="2:18" x14ac:dyDescent="0.25">
      <c r="B51" s="6" t="s">
        <v>1303</v>
      </c>
      <c r="C51" s="10"/>
      <c r="D51" s="10"/>
      <c r="E51" s="10"/>
      <c r="F51" s="10"/>
      <c r="G51" s="10"/>
      <c r="H51" s="10"/>
      <c r="I51" s="10"/>
      <c r="J51" s="10"/>
      <c r="K51" s="10">
        <v>1</v>
      </c>
      <c r="L51" s="10"/>
      <c r="M51" s="10"/>
      <c r="N51" s="10"/>
      <c r="O51" s="10"/>
      <c r="P51" s="10"/>
      <c r="Q51" s="10"/>
      <c r="R51" s="10">
        <v>1</v>
      </c>
    </row>
    <row r="52" spans="2:18" x14ac:dyDescent="0.25">
      <c r="B52" s="6" t="s">
        <v>1961</v>
      </c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>
        <v>1</v>
      </c>
      <c r="P52" s="10"/>
      <c r="Q52" s="10"/>
      <c r="R52" s="10">
        <v>1</v>
      </c>
    </row>
    <row r="53" spans="2:18" x14ac:dyDescent="0.25">
      <c r="B53" s="6" t="s">
        <v>27</v>
      </c>
      <c r="C53" s="10">
        <v>1</v>
      </c>
      <c r="D53" s="10"/>
      <c r="E53" s="10"/>
      <c r="F53" s="10"/>
      <c r="G53" s="10">
        <v>1</v>
      </c>
      <c r="H53" s="10">
        <v>1</v>
      </c>
      <c r="I53" s="10">
        <v>1</v>
      </c>
      <c r="J53" s="10">
        <v>1</v>
      </c>
      <c r="K53" s="10"/>
      <c r="L53" s="10">
        <v>1</v>
      </c>
      <c r="M53" s="10"/>
      <c r="N53" s="10"/>
      <c r="O53" s="10">
        <v>1</v>
      </c>
      <c r="P53" s="10"/>
      <c r="Q53" s="10">
        <v>1</v>
      </c>
      <c r="R53" s="10">
        <v>8</v>
      </c>
    </row>
    <row r="54" spans="2:18" x14ac:dyDescent="0.25">
      <c r="B54" s="6" t="s">
        <v>297</v>
      </c>
      <c r="C54" s="10"/>
      <c r="D54" s="10">
        <v>1</v>
      </c>
      <c r="E54" s="10">
        <v>1</v>
      </c>
      <c r="F54" s="10">
        <v>1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>
        <v>3</v>
      </c>
    </row>
    <row r="55" spans="2:18" x14ac:dyDescent="0.25">
      <c r="B55" s="6" t="s">
        <v>1789</v>
      </c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>
        <v>1</v>
      </c>
      <c r="O55" s="10"/>
      <c r="P55" s="10"/>
      <c r="Q55" s="10"/>
      <c r="R55" s="10">
        <v>1</v>
      </c>
    </row>
    <row r="56" spans="2:18" x14ac:dyDescent="0.25">
      <c r="B56" s="6" t="s">
        <v>5</v>
      </c>
      <c r="C56" s="10">
        <v>1</v>
      </c>
      <c r="D56" s="10">
        <v>1</v>
      </c>
      <c r="E56" s="10">
        <v>1</v>
      </c>
      <c r="F56" s="10">
        <v>1</v>
      </c>
      <c r="G56" s="10">
        <v>1</v>
      </c>
      <c r="H56" s="10">
        <v>1</v>
      </c>
      <c r="I56" s="10">
        <v>1</v>
      </c>
      <c r="J56" s="10">
        <v>1</v>
      </c>
      <c r="K56" s="10">
        <v>1</v>
      </c>
      <c r="L56" s="10">
        <v>1</v>
      </c>
      <c r="M56" s="10">
        <v>1</v>
      </c>
      <c r="N56" s="10"/>
      <c r="O56" s="10">
        <v>1</v>
      </c>
      <c r="P56" s="10">
        <v>1</v>
      </c>
      <c r="Q56" s="10">
        <v>1</v>
      </c>
      <c r="R56" s="10">
        <v>14</v>
      </c>
    </row>
    <row r="57" spans="2:18" x14ac:dyDescent="0.25">
      <c r="B57" s="6" t="s">
        <v>399</v>
      </c>
      <c r="C57" s="10"/>
      <c r="D57" s="10"/>
      <c r="E57" s="10"/>
      <c r="F57" s="10"/>
      <c r="G57" s="10"/>
      <c r="H57" s="10"/>
      <c r="I57" s="10"/>
      <c r="J57" s="10"/>
      <c r="K57" s="10">
        <v>1</v>
      </c>
      <c r="L57" s="10"/>
      <c r="M57" s="10"/>
      <c r="N57" s="10"/>
      <c r="O57" s="10"/>
      <c r="P57" s="10"/>
      <c r="Q57" s="10"/>
      <c r="R57" s="10">
        <v>1</v>
      </c>
    </row>
    <row r="58" spans="2:18" x14ac:dyDescent="0.25">
      <c r="B58" s="6" t="s">
        <v>1786</v>
      </c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>
        <v>1</v>
      </c>
      <c r="O58" s="10"/>
      <c r="P58" s="10"/>
      <c r="Q58" s="10"/>
      <c r="R58" s="10">
        <v>1</v>
      </c>
    </row>
    <row r="59" spans="2:18" x14ac:dyDescent="0.25">
      <c r="B59" s="6" t="s">
        <v>675</v>
      </c>
      <c r="C59" s="10"/>
      <c r="D59" s="10"/>
      <c r="E59" s="10"/>
      <c r="F59" s="10"/>
      <c r="G59" s="10">
        <v>1</v>
      </c>
      <c r="H59" s="10">
        <v>1</v>
      </c>
      <c r="I59" s="10"/>
      <c r="J59" s="10"/>
      <c r="K59" s="10"/>
      <c r="L59" s="10"/>
      <c r="M59" s="10"/>
      <c r="N59" s="10"/>
      <c r="O59" s="10"/>
      <c r="P59" s="10"/>
      <c r="Q59" s="10"/>
      <c r="R59" s="10">
        <v>2</v>
      </c>
    </row>
    <row r="60" spans="2:18" x14ac:dyDescent="0.25">
      <c r="B60" s="6" t="s">
        <v>2255</v>
      </c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>
        <v>1</v>
      </c>
      <c r="R60" s="10">
        <v>1</v>
      </c>
    </row>
    <row r="61" spans="2:18" x14ac:dyDescent="0.25">
      <c r="B61" s="6" t="s">
        <v>831</v>
      </c>
      <c r="C61" s="10"/>
      <c r="D61" s="10"/>
      <c r="E61" s="10"/>
      <c r="F61" s="10"/>
      <c r="G61" s="10"/>
      <c r="H61" s="10">
        <v>1</v>
      </c>
      <c r="I61" s="10"/>
      <c r="J61" s="10"/>
      <c r="K61" s="10"/>
      <c r="L61" s="10"/>
      <c r="M61" s="10"/>
      <c r="N61" s="10"/>
      <c r="O61" s="10"/>
      <c r="P61" s="10"/>
      <c r="Q61" s="10"/>
      <c r="R61" s="10">
        <v>1</v>
      </c>
    </row>
    <row r="62" spans="2:18" x14ac:dyDescent="0.25">
      <c r="B62" s="6" t="s">
        <v>1463</v>
      </c>
      <c r="C62" s="10"/>
      <c r="D62" s="10"/>
      <c r="E62" s="10"/>
      <c r="F62" s="10"/>
      <c r="G62" s="10"/>
      <c r="H62" s="10"/>
      <c r="I62" s="10"/>
      <c r="J62" s="10"/>
      <c r="K62" s="10"/>
      <c r="L62" s="10">
        <v>1</v>
      </c>
      <c r="M62" s="10">
        <v>1</v>
      </c>
      <c r="N62" s="10"/>
      <c r="O62" s="10"/>
      <c r="P62" s="10"/>
      <c r="Q62" s="10"/>
      <c r="R62" s="10">
        <v>2</v>
      </c>
    </row>
    <row r="63" spans="2:18" x14ac:dyDescent="0.25">
      <c r="B63" s="6" t="s">
        <v>827</v>
      </c>
      <c r="C63" s="10"/>
      <c r="D63" s="10"/>
      <c r="E63" s="10"/>
      <c r="F63" s="10"/>
      <c r="G63" s="10"/>
      <c r="H63" s="10">
        <v>1</v>
      </c>
      <c r="I63" s="10"/>
      <c r="J63" s="10"/>
      <c r="K63" s="10"/>
      <c r="L63" s="10"/>
      <c r="M63" s="10"/>
      <c r="N63" s="10"/>
      <c r="O63" s="10"/>
      <c r="P63" s="10"/>
      <c r="Q63" s="10"/>
      <c r="R63" s="10">
        <v>1</v>
      </c>
    </row>
    <row r="64" spans="2:18" x14ac:dyDescent="0.25">
      <c r="B64" s="6" t="s">
        <v>1173</v>
      </c>
      <c r="C64" s="10"/>
      <c r="D64" s="10"/>
      <c r="E64" s="10"/>
      <c r="F64" s="10"/>
      <c r="G64" s="10"/>
      <c r="H64" s="10"/>
      <c r="I64" s="10"/>
      <c r="J64" s="10">
        <v>1</v>
      </c>
      <c r="K64" s="10"/>
      <c r="L64" s="10"/>
      <c r="M64" s="10"/>
      <c r="N64" s="10"/>
      <c r="O64" s="10"/>
      <c r="P64" s="10"/>
      <c r="Q64" s="10"/>
      <c r="R64" s="10">
        <v>1</v>
      </c>
    </row>
    <row r="65" spans="2:18" x14ac:dyDescent="0.25">
      <c r="B65" s="6" t="s">
        <v>385</v>
      </c>
      <c r="C65" s="10"/>
      <c r="D65" s="10"/>
      <c r="E65" s="10">
        <v>1</v>
      </c>
      <c r="F65" s="10">
        <v>1</v>
      </c>
      <c r="G65" s="10">
        <v>1</v>
      </c>
      <c r="H65" s="10">
        <v>1</v>
      </c>
      <c r="I65" s="10">
        <v>1</v>
      </c>
      <c r="J65" s="10">
        <v>1</v>
      </c>
      <c r="K65" s="10">
        <v>1</v>
      </c>
      <c r="L65" s="10">
        <v>1</v>
      </c>
      <c r="M65" s="10">
        <v>1</v>
      </c>
      <c r="N65" s="10"/>
      <c r="O65" s="10"/>
      <c r="P65" s="10"/>
      <c r="Q65" s="10"/>
      <c r="R65" s="10">
        <v>9</v>
      </c>
    </row>
    <row r="66" spans="2:18" x14ac:dyDescent="0.25">
      <c r="B66" s="6" t="s">
        <v>826</v>
      </c>
      <c r="C66" s="10"/>
      <c r="D66" s="10"/>
      <c r="E66" s="10"/>
      <c r="F66" s="10"/>
      <c r="G66" s="10"/>
      <c r="H66" s="10">
        <v>1</v>
      </c>
      <c r="I66" s="10">
        <v>1</v>
      </c>
      <c r="J66" s="10">
        <v>1</v>
      </c>
      <c r="K66" s="10">
        <v>1</v>
      </c>
      <c r="L66" s="10">
        <v>1</v>
      </c>
      <c r="M66" s="10">
        <v>1</v>
      </c>
      <c r="N66" s="10">
        <v>1</v>
      </c>
      <c r="O66" s="10">
        <v>1</v>
      </c>
      <c r="P66" s="10">
        <v>1</v>
      </c>
      <c r="Q66" s="10">
        <v>1</v>
      </c>
      <c r="R66" s="10">
        <v>10</v>
      </c>
    </row>
    <row r="67" spans="2:18" x14ac:dyDescent="0.25">
      <c r="B67" s="6" t="s">
        <v>1305</v>
      </c>
      <c r="C67" s="10"/>
      <c r="D67" s="10"/>
      <c r="E67" s="10"/>
      <c r="F67" s="10"/>
      <c r="G67" s="10"/>
      <c r="H67" s="10"/>
      <c r="I67" s="10"/>
      <c r="J67" s="10"/>
      <c r="K67" s="10">
        <v>1</v>
      </c>
      <c r="L67" s="10"/>
      <c r="M67" s="10"/>
      <c r="N67" s="10"/>
      <c r="O67" s="10"/>
      <c r="P67" s="10"/>
      <c r="Q67" s="10"/>
      <c r="R67" s="10">
        <v>1</v>
      </c>
    </row>
    <row r="68" spans="2:18" x14ac:dyDescent="0.25">
      <c r="B68" s="6" t="s">
        <v>2107</v>
      </c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>
        <v>1</v>
      </c>
      <c r="Q68" s="10"/>
      <c r="R68" s="10">
        <v>1</v>
      </c>
    </row>
    <row r="69" spans="2:18" x14ac:dyDescent="0.25">
      <c r="B69" s="6" t="s">
        <v>2106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>
        <v>1</v>
      </c>
      <c r="Q69" s="10"/>
      <c r="R69" s="10">
        <v>1</v>
      </c>
    </row>
    <row r="70" spans="2:18" x14ac:dyDescent="0.25">
      <c r="B70" s="6" t="s">
        <v>1793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>
        <v>1</v>
      </c>
      <c r="O70" s="10"/>
      <c r="P70" s="10"/>
      <c r="Q70" s="10"/>
      <c r="R70" s="10">
        <v>1</v>
      </c>
    </row>
    <row r="71" spans="2:18" x14ac:dyDescent="0.25">
      <c r="B71" s="6" t="s">
        <v>2113</v>
      </c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>
        <v>1</v>
      </c>
      <c r="Q71" s="10">
        <v>1</v>
      </c>
      <c r="R71" s="10">
        <v>2</v>
      </c>
    </row>
    <row r="72" spans="2:18" x14ac:dyDescent="0.25">
      <c r="B72" s="6" t="s">
        <v>25</v>
      </c>
      <c r="C72" s="10">
        <v>1</v>
      </c>
      <c r="D72" s="10">
        <v>1</v>
      </c>
      <c r="E72" s="10">
        <v>1</v>
      </c>
      <c r="F72" s="10">
        <v>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>
        <v>4</v>
      </c>
    </row>
    <row r="73" spans="2:18" x14ac:dyDescent="0.25">
      <c r="B73" s="6" t="s">
        <v>2112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>
        <v>1</v>
      </c>
      <c r="Q73" s="10">
        <v>1</v>
      </c>
      <c r="R73" s="10">
        <v>2</v>
      </c>
    </row>
    <row r="74" spans="2:18" x14ac:dyDescent="0.25">
      <c r="B74" s="6" t="s">
        <v>1788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>
        <v>1</v>
      </c>
      <c r="O74" s="10"/>
      <c r="P74" s="10"/>
      <c r="Q74" s="10"/>
      <c r="R74" s="10">
        <v>1</v>
      </c>
    </row>
    <row r="75" spans="2:18" x14ac:dyDescent="0.25">
      <c r="B75" s="6" t="s">
        <v>13</v>
      </c>
      <c r="C75" s="10">
        <v>1</v>
      </c>
      <c r="D75" s="10">
        <v>1</v>
      </c>
      <c r="E75" s="10">
        <v>1</v>
      </c>
      <c r="F75" s="10">
        <v>1</v>
      </c>
      <c r="G75" s="10">
        <v>1</v>
      </c>
      <c r="H75" s="10">
        <v>1</v>
      </c>
      <c r="I75" s="10">
        <v>1</v>
      </c>
      <c r="J75" s="10">
        <v>1</v>
      </c>
      <c r="K75" s="10">
        <v>1</v>
      </c>
      <c r="L75" s="10">
        <v>1</v>
      </c>
      <c r="M75" s="10">
        <v>1</v>
      </c>
      <c r="N75" s="10">
        <v>1</v>
      </c>
      <c r="O75" s="10">
        <v>1</v>
      </c>
      <c r="P75" s="10">
        <v>1</v>
      </c>
      <c r="Q75" s="10">
        <v>1</v>
      </c>
      <c r="R75" s="10">
        <v>15</v>
      </c>
    </row>
    <row r="76" spans="2:18" x14ac:dyDescent="0.25">
      <c r="B76" s="6" t="s">
        <v>1306</v>
      </c>
      <c r="C76" s="10"/>
      <c r="D76" s="10"/>
      <c r="E76" s="10"/>
      <c r="F76" s="10"/>
      <c r="G76" s="10"/>
      <c r="H76" s="10"/>
      <c r="I76" s="10"/>
      <c r="J76" s="10"/>
      <c r="K76" s="10">
        <v>1</v>
      </c>
      <c r="L76" s="10"/>
      <c r="M76" s="10"/>
      <c r="N76" s="10"/>
      <c r="O76" s="10"/>
      <c r="P76" s="10"/>
      <c r="Q76" s="10"/>
      <c r="R76" s="10">
        <v>1</v>
      </c>
    </row>
    <row r="77" spans="2:18" x14ac:dyDescent="0.25">
      <c r="B77" s="6" t="s">
        <v>19</v>
      </c>
      <c r="C77" s="10">
        <v>1</v>
      </c>
      <c r="D77" s="10">
        <v>1</v>
      </c>
      <c r="E77" s="10">
        <v>1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>
        <v>1</v>
      </c>
      <c r="R77" s="10">
        <v>4</v>
      </c>
    </row>
    <row r="78" spans="2:18" x14ac:dyDescent="0.25">
      <c r="B78" s="6" t="s">
        <v>17</v>
      </c>
      <c r="C78" s="10">
        <v>1</v>
      </c>
      <c r="D78" s="10">
        <v>1</v>
      </c>
      <c r="E78" s="10">
        <v>1</v>
      </c>
      <c r="F78" s="10">
        <v>1</v>
      </c>
      <c r="G78" s="10">
        <v>1</v>
      </c>
      <c r="H78" s="10">
        <v>1</v>
      </c>
      <c r="I78" s="10">
        <v>1</v>
      </c>
      <c r="J78" s="10">
        <v>1</v>
      </c>
      <c r="K78" s="10"/>
      <c r="L78" s="10"/>
      <c r="M78" s="10">
        <v>1</v>
      </c>
      <c r="N78" s="10">
        <v>1</v>
      </c>
      <c r="O78" s="10">
        <v>1</v>
      </c>
      <c r="P78" s="10">
        <v>1</v>
      </c>
      <c r="Q78" s="10">
        <v>1</v>
      </c>
      <c r="R78" s="10">
        <v>13</v>
      </c>
    </row>
    <row r="79" spans="2:18" x14ac:dyDescent="0.25">
      <c r="B79" s="6" t="s">
        <v>1462</v>
      </c>
      <c r="C79" s="10"/>
      <c r="D79" s="10"/>
      <c r="E79" s="10"/>
      <c r="F79" s="10"/>
      <c r="G79" s="10"/>
      <c r="H79" s="10"/>
      <c r="I79" s="10"/>
      <c r="J79" s="10"/>
      <c r="K79" s="10"/>
      <c r="L79" s="10">
        <v>1</v>
      </c>
      <c r="M79" s="10"/>
      <c r="N79" s="10"/>
      <c r="O79" s="10"/>
      <c r="P79" s="10"/>
      <c r="Q79" s="10"/>
      <c r="R79" s="10">
        <v>1</v>
      </c>
    </row>
    <row r="80" spans="2:18" x14ac:dyDescent="0.25">
      <c r="B80" s="6" t="s">
        <v>389</v>
      </c>
      <c r="C80" s="10"/>
      <c r="D80" s="10"/>
      <c r="E80" s="10">
        <v>1</v>
      </c>
      <c r="F80" s="10">
        <v>1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>
        <v>2</v>
      </c>
    </row>
    <row r="81" spans="2:18" x14ac:dyDescent="0.25">
      <c r="B81" s="6" t="s">
        <v>1791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>
        <v>1</v>
      </c>
      <c r="O81" s="10"/>
      <c r="P81" s="10"/>
      <c r="Q81" s="10"/>
      <c r="R81" s="10">
        <v>1</v>
      </c>
    </row>
    <row r="82" spans="2:18" x14ac:dyDescent="0.25">
      <c r="B82" s="6" t="s">
        <v>832</v>
      </c>
      <c r="C82" s="10"/>
      <c r="D82" s="10"/>
      <c r="E82" s="10"/>
      <c r="F82" s="10"/>
      <c r="G82" s="10"/>
      <c r="H82" s="10">
        <v>1</v>
      </c>
      <c r="I82" s="10">
        <v>1</v>
      </c>
      <c r="J82" s="10"/>
      <c r="K82" s="10"/>
      <c r="L82" s="10"/>
      <c r="M82" s="10"/>
      <c r="N82" s="10"/>
      <c r="O82" s="10"/>
      <c r="P82" s="10"/>
      <c r="Q82" s="10"/>
      <c r="R82" s="10">
        <v>2</v>
      </c>
    </row>
    <row r="83" spans="2:18" x14ac:dyDescent="0.25">
      <c r="B83" s="6" t="s">
        <v>28</v>
      </c>
      <c r="C83" s="10">
        <v>1</v>
      </c>
      <c r="D83" s="10">
        <v>1</v>
      </c>
      <c r="E83" s="10">
        <v>1</v>
      </c>
      <c r="F83" s="10">
        <v>1</v>
      </c>
      <c r="G83" s="10">
        <v>1</v>
      </c>
      <c r="H83" s="10">
        <v>1</v>
      </c>
      <c r="I83" s="10">
        <v>1</v>
      </c>
      <c r="J83" s="10">
        <v>1</v>
      </c>
      <c r="K83" s="10">
        <v>1</v>
      </c>
      <c r="L83" s="10">
        <v>1</v>
      </c>
      <c r="M83" s="10">
        <v>1</v>
      </c>
      <c r="N83" s="10">
        <v>1</v>
      </c>
      <c r="O83" s="10">
        <v>1</v>
      </c>
      <c r="P83" s="10">
        <v>1</v>
      </c>
      <c r="Q83" s="10">
        <v>1</v>
      </c>
      <c r="R83" s="10">
        <v>15</v>
      </c>
    </row>
    <row r="84" spans="2:18" x14ac:dyDescent="0.25">
      <c r="B84" s="6" t="s">
        <v>1024</v>
      </c>
      <c r="C84" s="10"/>
      <c r="D84" s="10"/>
      <c r="E84" s="10"/>
      <c r="F84" s="10"/>
      <c r="G84" s="10"/>
      <c r="H84" s="10"/>
      <c r="I84" s="10">
        <v>1</v>
      </c>
      <c r="J84" s="10"/>
      <c r="K84" s="10"/>
      <c r="L84" s="10"/>
      <c r="M84" s="10"/>
      <c r="N84" s="10"/>
      <c r="O84" s="10"/>
      <c r="P84" s="10"/>
      <c r="Q84" s="10"/>
      <c r="R84" s="10">
        <v>1</v>
      </c>
    </row>
    <row r="85" spans="2:18" x14ac:dyDescent="0.25">
      <c r="B85" s="6" t="s">
        <v>2256</v>
      </c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>
        <v>1</v>
      </c>
      <c r="R85" s="10">
        <v>1</v>
      </c>
    </row>
    <row r="86" spans="2:18" x14ac:dyDescent="0.25">
      <c r="B86" s="6" t="s">
        <v>18</v>
      </c>
      <c r="C86" s="10">
        <v>1</v>
      </c>
      <c r="D86" s="10">
        <v>1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>
        <v>1</v>
      </c>
      <c r="R86" s="10">
        <v>3</v>
      </c>
    </row>
    <row r="87" spans="2:18" x14ac:dyDescent="0.25">
      <c r="B87" s="6" t="s">
        <v>4</v>
      </c>
      <c r="C87" s="10">
        <v>1</v>
      </c>
      <c r="D87" s="10">
        <v>1</v>
      </c>
      <c r="E87" s="10">
        <v>1</v>
      </c>
      <c r="F87" s="10">
        <v>1</v>
      </c>
      <c r="G87" s="10">
        <v>1</v>
      </c>
      <c r="H87" s="10">
        <v>1</v>
      </c>
      <c r="I87" s="10">
        <v>1</v>
      </c>
      <c r="J87" s="10">
        <v>1</v>
      </c>
      <c r="K87" s="10">
        <v>1</v>
      </c>
      <c r="L87" s="10">
        <v>1</v>
      </c>
      <c r="M87" s="10">
        <v>1</v>
      </c>
      <c r="N87" s="10">
        <v>1</v>
      </c>
      <c r="O87" s="10">
        <v>1</v>
      </c>
      <c r="P87" s="10">
        <v>1</v>
      </c>
      <c r="Q87" s="10">
        <v>1</v>
      </c>
      <c r="R87" s="10">
        <v>15</v>
      </c>
    </row>
    <row r="88" spans="2:18" x14ac:dyDescent="0.25">
      <c r="B88" s="6" t="s">
        <v>680</v>
      </c>
      <c r="C88" s="10"/>
      <c r="D88" s="10"/>
      <c r="E88" s="10"/>
      <c r="F88" s="10"/>
      <c r="G88" s="10">
        <v>1</v>
      </c>
      <c r="H88" s="10">
        <v>1</v>
      </c>
      <c r="I88" s="10"/>
      <c r="J88" s="10"/>
      <c r="K88" s="10">
        <v>1</v>
      </c>
      <c r="L88" s="10">
        <v>1</v>
      </c>
      <c r="M88" s="10">
        <v>1</v>
      </c>
      <c r="N88" s="10"/>
      <c r="O88" s="10"/>
      <c r="P88" s="10"/>
      <c r="Q88" s="10"/>
      <c r="R88" s="10">
        <v>5</v>
      </c>
    </row>
    <row r="89" spans="2:18" x14ac:dyDescent="0.25">
      <c r="B89" s="6" t="s">
        <v>1467</v>
      </c>
      <c r="C89" s="10"/>
      <c r="D89" s="10"/>
      <c r="E89" s="10"/>
      <c r="F89" s="10"/>
      <c r="G89" s="10"/>
      <c r="H89" s="10"/>
      <c r="I89" s="10"/>
      <c r="J89" s="10"/>
      <c r="K89" s="10"/>
      <c r="L89" s="10">
        <v>1</v>
      </c>
      <c r="M89" s="10"/>
      <c r="N89" s="10"/>
      <c r="O89" s="10"/>
      <c r="P89" s="10"/>
      <c r="Q89" s="10"/>
      <c r="R89" s="10">
        <v>1</v>
      </c>
    </row>
    <row r="90" spans="2:18" x14ac:dyDescent="0.25">
      <c r="B90" s="6" t="s">
        <v>1956</v>
      </c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>
        <v>1</v>
      </c>
      <c r="P90" s="10"/>
      <c r="Q90" s="10"/>
      <c r="R90" s="10">
        <v>1</v>
      </c>
    </row>
    <row r="91" spans="2:18" x14ac:dyDescent="0.25">
      <c r="B91" s="6" t="s">
        <v>519</v>
      </c>
      <c r="C91" s="10"/>
      <c r="D91" s="10"/>
      <c r="E91" s="10"/>
      <c r="F91" s="10">
        <v>1</v>
      </c>
      <c r="G91" s="10">
        <v>1</v>
      </c>
      <c r="H91" s="10">
        <v>1</v>
      </c>
      <c r="I91" s="10">
        <v>1</v>
      </c>
      <c r="J91" s="10">
        <v>1</v>
      </c>
      <c r="K91" s="10">
        <v>1</v>
      </c>
      <c r="L91" s="10">
        <v>1</v>
      </c>
      <c r="M91" s="10">
        <v>1</v>
      </c>
      <c r="N91" s="10">
        <v>1</v>
      </c>
      <c r="O91" s="10">
        <v>1</v>
      </c>
      <c r="P91" s="10"/>
      <c r="Q91" s="10"/>
      <c r="R91" s="10">
        <v>10</v>
      </c>
    </row>
    <row r="92" spans="2:18" x14ac:dyDescent="0.25">
      <c r="B92" s="6" t="s">
        <v>515</v>
      </c>
      <c r="C92" s="10"/>
      <c r="D92" s="10"/>
      <c r="E92" s="10"/>
      <c r="F92" s="10">
        <v>1</v>
      </c>
      <c r="G92" s="10">
        <v>1</v>
      </c>
      <c r="H92" s="10">
        <v>1</v>
      </c>
      <c r="I92" s="10">
        <v>1</v>
      </c>
      <c r="J92" s="10">
        <v>1</v>
      </c>
      <c r="K92" s="10">
        <v>1</v>
      </c>
      <c r="L92" s="10">
        <v>1</v>
      </c>
      <c r="M92" s="10">
        <v>1</v>
      </c>
      <c r="N92" s="10">
        <v>1</v>
      </c>
      <c r="O92" s="10">
        <v>1</v>
      </c>
      <c r="P92" s="10"/>
      <c r="Q92" s="10"/>
      <c r="R92" s="10">
        <v>10</v>
      </c>
    </row>
    <row r="93" spans="2:18" x14ac:dyDescent="0.25">
      <c r="B93" s="6" t="s">
        <v>295</v>
      </c>
      <c r="C93" s="10"/>
      <c r="D93" s="10">
        <v>1</v>
      </c>
      <c r="E93" s="10">
        <v>1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>
        <v>2</v>
      </c>
    </row>
    <row r="94" spans="2:18" x14ac:dyDescent="0.25">
      <c r="B94" s="6" t="s">
        <v>1959</v>
      </c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>
        <v>1</v>
      </c>
      <c r="P94" s="10"/>
      <c r="Q94" s="10"/>
      <c r="R94" s="10">
        <v>1</v>
      </c>
    </row>
    <row r="95" spans="2:18" x14ac:dyDescent="0.25">
      <c r="B95" s="6" t="s">
        <v>1796</v>
      </c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>
        <v>1</v>
      </c>
      <c r="O95" s="10"/>
      <c r="P95" s="10"/>
      <c r="Q95" s="10"/>
      <c r="R95" s="10">
        <v>1</v>
      </c>
    </row>
    <row r="96" spans="2:18" x14ac:dyDescent="0.25">
      <c r="B96" s="6" t="s">
        <v>1172</v>
      </c>
      <c r="C96" s="10"/>
      <c r="D96" s="10"/>
      <c r="E96" s="10"/>
      <c r="F96" s="10"/>
      <c r="G96" s="10"/>
      <c r="H96" s="10"/>
      <c r="I96" s="10"/>
      <c r="J96" s="10">
        <v>1</v>
      </c>
      <c r="K96" s="10"/>
      <c r="L96" s="10"/>
      <c r="M96" s="10"/>
      <c r="N96" s="10"/>
      <c r="O96" s="10"/>
      <c r="P96" s="10"/>
      <c r="Q96" s="10"/>
      <c r="R96" s="10">
        <v>1</v>
      </c>
    </row>
    <row r="97" spans="2:18" x14ac:dyDescent="0.25">
      <c r="B97" s="6" t="s">
        <v>1954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>
        <v>1</v>
      </c>
      <c r="P97" s="10">
        <v>1</v>
      </c>
      <c r="Q97" s="10">
        <v>1</v>
      </c>
      <c r="R97" s="10">
        <v>3</v>
      </c>
    </row>
    <row r="98" spans="2:18" x14ac:dyDescent="0.25">
      <c r="B98" s="6" t="s">
        <v>1329</v>
      </c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>
        <v>1</v>
      </c>
      <c r="P98" s="10">
        <v>1</v>
      </c>
      <c r="Q98" s="10"/>
      <c r="R98" s="10">
        <v>2</v>
      </c>
    </row>
    <row r="99" spans="2:18" x14ac:dyDescent="0.25">
      <c r="B99" s="6" t="s">
        <v>1958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>
        <v>1</v>
      </c>
      <c r="P99" s="10">
        <v>1</v>
      </c>
      <c r="Q99" s="10">
        <v>1</v>
      </c>
      <c r="R99" s="10">
        <v>3</v>
      </c>
    </row>
    <row r="100" spans="2:18" x14ac:dyDescent="0.25">
      <c r="B100" s="6" t="s">
        <v>7</v>
      </c>
      <c r="C100" s="10">
        <v>1</v>
      </c>
      <c r="D100" s="10">
        <v>1</v>
      </c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>
        <v>1</v>
      </c>
      <c r="R100" s="10">
        <v>3</v>
      </c>
    </row>
    <row r="101" spans="2:18" x14ac:dyDescent="0.25">
      <c r="B101" s="6" t="s">
        <v>26</v>
      </c>
      <c r="C101" s="10">
        <v>1</v>
      </c>
      <c r="D101" s="10">
        <v>1</v>
      </c>
      <c r="E101" s="10">
        <v>1</v>
      </c>
      <c r="F101" s="10">
        <v>1</v>
      </c>
      <c r="G101" s="10">
        <v>1</v>
      </c>
      <c r="H101" s="10">
        <v>1</v>
      </c>
      <c r="I101" s="10">
        <v>1</v>
      </c>
      <c r="J101" s="10">
        <v>1</v>
      </c>
      <c r="K101" s="10">
        <v>1</v>
      </c>
      <c r="L101" s="10">
        <v>1</v>
      </c>
      <c r="M101" s="10">
        <v>1</v>
      </c>
      <c r="N101" s="10">
        <v>1</v>
      </c>
      <c r="O101" s="10">
        <v>1</v>
      </c>
      <c r="P101" s="10">
        <v>1</v>
      </c>
      <c r="Q101" s="10">
        <v>1</v>
      </c>
      <c r="R101" s="10">
        <v>15</v>
      </c>
    </row>
    <row r="102" spans="2:18" x14ac:dyDescent="0.25">
      <c r="B102" s="6" t="s">
        <v>1795</v>
      </c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>
        <v>1</v>
      </c>
      <c r="O102" s="10"/>
      <c r="P102" s="10"/>
      <c r="Q102" s="10"/>
      <c r="R102" s="10">
        <v>1</v>
      </c>
    </row>
    <row r="103" spans="2:18" x14ac:dyDescent="0.25">
      <c r="B103" s="6" t="s">
        <v>1790</v>
      </c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>
        <v>1</v>
      </c>
      <c r="O103" s="10"/>
      <c r="P103" s="10"/>
      <c r="Q103" s="10"/>
      <c r="R103" s="10">
        <v>1</v>
      </c>
    </row>
    <row r="104" spans="2:18" x14ac:dyDescent="0.25">
      <c r="B104" s="6" t="s">
        <v>23</v>
      </c>
      <c r="C104" s="10">
        <v>1</v>
      </c>
      <c r="D104" s="10">
        <v>1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>
        <v>2</v>
      </c>
    </row>
    <row r="105" spans="2:18" x14ac:dyDescent="0.25">
      <c r="B105" s="6" t="s">
        <v>518</v>
      </c>
      <c r="C105" s="10"/>
      <c r="D105" s="10"/>
      <c r="E105" s="10"/>
      <c r="F105" s="10">
        <v>1</v>
      </c>
      <c r="G105" s="10">
        <v>1</v>
      </c>
      <c r="H105" s="10">
        <v>1</v>
      </c>
      <c r="I105" s="10">
        <v>1</v>
      </c>
      <c r="J105" s="10">
        <v>1</v>
      </c>
      <c r="K105" s="10">
        <v>1</v>
      </c>
      <c r="L105" s="10">
        <v>1</v>
      </c>
      <c r="M105" s="10">
        <v>1</v>
      </c>
      <c r="N105" s="10">
        <v>1</v>
      </c>
      <c r="O105" s="10"/>
      <c r="P105" s="10"/>
      <c r="Q105" s="10"/>
      <c r="R105" s="10">
        <v>9</v>
      </c>
    </row>
    <row r="106" spans="2:18" x14ac:dyDescent="0.25">
      <c r="B106" s="6" t="s">
        <v>1025</v>
      </c>
      <c r="C106" s="10"/>
      <c r="D106" s="10"/>
      <c r="E106" s="10"/>
      <c r="F106" s="10"/>
      <c r="G106" s="10"/>
      <c r="H106" s="10"/>
      <c r="I106" s="10">
        <v>1</v>
      </c>
      <c r="J106" s="10"/>
      <c r="K106" s="10"/>
      <c r="L106" s="10"/>
      <c r="M106" s="10"/>
      <c r="N106" s="10"/>
      <c r="O106" s="10"/>
      <c r="P106" s="10"/>
      <c r="Q106" s="10"/>
      <c r="R106" s="10">
        <v>1</v>
      </c>
    </row>
    <row r="107" spans="2:18" x14ac:dyDescent="0.25">
      <c r="B107" s="6" t="s">
        <v>1957</v>
      </c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>
        <v>1</v>
      </c>
      <c r="P107" s="10">
        <v>1</v>
      </c>
      <c r="Q107" s="10"/>
      <c r="R107" s="10">
        <v>2</v>
      </c>
    </row>
    <row r="108" spans="2:18" x14ac:dyDescent="0.25">
      <c r="B108" s="6" t="s">
        <v>2108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>
        <v>1</v>
      </c>
      <c r="Q108" s="10"/>
      <c r="R108" s="10">
        <v>1</v>
      </c>
    </row>
    <row r="109" spans="2:18" x14ac:dyDescent="0.25">
      <c r="B109" s="6" t="s">
        <v>6</v>
      </c>
      <c r="C109" s="10">
        <v>1</v>
      </c>
      <c r="D109" s="10">
        <v>1</v>
      </c>
      <c r="E109" s="10">
        <v>1</v>
      </c>
      <c r="F109" s="10">
        <v>1</v>
      </c>
      <c r="G109" s="10">
        <v>1</v>
      </c>
      <c r="H109" s="10">
        <v>1</v>
      </c>
      <c r="I109" s="10">
        <v>1</v>
      </c>
      <c r="J109" s="10">
        <v>1</v>
      </c>
      <c r="K109" s="10">
        <v>1</v>
      </c>
      <c r="L109" s="10"/>
      <c r="M109" s="10">
        <v>1</v>
      </c>
      <c r="N109" s="10">
        <v>1</v>
      </c>
      <c r="O109" s="10">
        <v>1</v>
      </c>
      <c r="P109" s="10">
        <v>1</v>
      </c>
      <c r="Q109" s="10">
        <v>1</v>
      </c>
      <c r="R109" s="10">
        <v>14</v>
      </c>
    </row>
    <row r="110" spans="2:18" x14ac:dyDescent="0.25">
      <c r="B110" s="6" t="s">
        <v>383</v>
      </c>
      <c r="C110" s="10"/>
      <c r="D110" s="10"/>
      <c r="E110" s="10">
        <v>1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>
        <v>1</v>
      </c>
    </row>
    <row r="111" spans="2:18" x14ac:dyDescent="0.25">
      <c r="B111" s="6" t="s">
        <v>1022</v>
      </c>
      <c r="C111" s="10"/>
      <c r="D111" s="10"/>
      <c r="E111" s="10"/>
      <c r="F111" s="10"/>
      <c r="G111" s="10"/>
      <c r="H111" s="10"/>
      <c r="I111" s="10">
        <v>1</v>
      </c>
      <c r="J111" s="10">
        <v>1</v>
      </c>
      <c r="K111" s="10"/>
      <c r="L111" s="10"/>
      <c r="M111" s="10"/>
      <c r="N111" s="10"/>
      <c r="O111" s="10"/>
      <c r="P111" s="10"/>
      <c r="Q111" s="10"/>
      <c r="R111" s="10">
        <v>2</v>
      </c>
    </row>
    <row r="112" spans="2:18" x14ac:dyDescent="0.25">
      <c r="B112" s="6" t="s">
        <v>517</v>
      </c>
      <c r="C112" s="10"/>
      <c r="D112" s="10"/>
      <c r="E112" s="10"/>
      <c r="F112" s="10">
        <v>1</v>
      </c>
      <c r="G112" s="10">
        <v>1</v>
      </c>
      <c r="H112" s="10">
        <v>1</v>
      </c>
      <c r="I112" s="10">
        <v>1</v>
      </c>
      <c r="J112" s="10">
        <v>1</v>
      </c>
      <c r="K112" s="10">
        <v>1</v>
      </c>
      <c r="L112" s="10">
        <v>1</v>
      </c>
      <c r="M112" s="10">
        <v>1</v>
      </c>
      <c r="N112" s="10"/>
      <c r="O112" s="10"/>
      <c r="P112" s="10"/>
      <c r="Q112" s="10"/>
      <c r="R112" s="10">
        <v>8</v>
      </c>
    </row>
    <row r="113" spans="2:18" x14ac:dyDescent="0.25">
      <c r="B113" s="6" t="s">
        <v>520</v>
      </c>
      <c r="C113" s="10"/>
      <c r="D113" s="10"/>
      <c r="E113" s="10"/>
      <c r="F113" s="10">
        <v>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>
        <v>1</v>
      </c>
    </row>
    <row r="114" spans="2:18" x14ac:dyDescent="0.25">
      <c r="B114" s="6" t="s">
        <v>32</v>
      </c>
      <c r="C114" s="10">
        <v>1</v>
      </c>
      <c r="D114" s="10">
        <v>1</v>
      </c>
      <c r="E114" s="10">
        <v>1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>
        <v>3</v>
      </c>
    </row>
    <row r="115" spans="2:18" x14ac:dyDescent="0.25">
      <c r="B115" s="6" t="s">
        <v>828</v>
      </c>
      <c r="C115" s="10"/>
      <c r="D115" s="10"/>
      <c r="E115" s="10"/>
      <c r="F115" s="10"/>
      <c r="G115" s="10"/>
      <c r="H115" s="10">
        <v>1</v>
      </c>
      <c r="I115" s="10"/>
      <c r="J115" s="10"/>
      <c r="K115" s="10"/>
      <c r="L115" s="10"/>
      <c r="M115" s="10"/>
      <c r="N115" s="10"/>
      <c r="O115" s="10"/>
      <c r="P115" s="10"/>
      <c r="Q115" s="10"/>
      <c r="R115" s="10">
        <v>1</v>
      </c>
    </row>
    <row r="116" spans="2:18" x14ac:dyDescent="0.25">
      <c r="B116" s="6" t="s">
        <v>8</v>
      </c>
      <c r="C116" s="10">
        <v>1</v>
      </c>
      <c r="D116" s="10">
        <v>1</v>
      </c>
      <c r="E116" s="10">
        <v>1</v>
      </c>
      <c r="F116" s="10">
        <v>1</v>
      </c>
      <c r="G116" s="10">
        <v>1</v>
      </c>
      <c r="H116" s="10">
        <v>1</v>
      </c>
      <c r="I116" s="10">
        <v>1</v>
      </c>
      <c r="J116" s="10">
        <v>1</v>
      </c>
      <c r="K116" s="10">
        <v>1</v>
      </c>
      <c r="L116" s="10"/>
      <c r="M116" s="10"/>
      <c r="N116" s="10"/>
      <c r="O116" s="10"/>
      <c r="P116" s="10"/>
      <c r="Q116" s="10"/>
      <c r="R116" s="10">
        <v>9</v>
      </c>
    </row>
    <row r="117" spans="2:18" x14ac:dyDescent="0.25">
      <c r="B117" s="6" t="s">
        <v>1794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>
        <v>1</v>
      </c>
      <c r="O117" s="10"/>
      <c r="P117" s="10"/>
      <c r="Q117" s="10"/>
      <c r="R117" s="10">
        <v>1</v>
      </c>
    </row>
    <row r="118" spans="2:18" x14ac:dyDescent="0.25">
      <c r="B118" s="6" t="s">
        <v>829</v>
      </c>
      <c r="C118" s="10"/>
      <c r="D118" s="10"/>
      <c r="E118" s="10"/>
      <c r="F118" s="10"/>
      <c r="G118" s="10"/>
      <c r="H118" s="10">
        <v>1</v>
      </c>
      <c r="I118" s="10">
        <v>1</v>
      </c>
      <c r="J118" s="10">
        <v>1</v>
      </c>
      <c r="K118" s="10"/>
      <c r="L118" s="10">
        <v>1</v>
      </c>
      <c r="M118" s="10">
        <v>1</v>
      </c>
      <c r="N118" s="10"/>
      <c r="O118" s="10"/>
      <c r="P118" s="10"/>
      <c r="Q118" s="10"/>
      <c r="R118" s="10">
        <v>5</v>
      </c>
    </row>
    <row r="119" spans="2:18" x14ac:dyDescent="0.25">
      <c r="B119" s="6" t="s">
        <v>81</v>
      </c>
      <c r="C119" s="10"/>
      <c r="D119" s="10"/>
      <c r="E119" s="10"/>
      <c r="F119" s="10"/>
      <c r="G119" s="10"/>
      <c r="H119" s="10"/>
      <c r="I119" s="10"/>
      <c r="J119" s="10"/>
      <c r="K119" s="10"/>
      <c r="L119" s="10">
        <v>1</v>
      </c>
      <c r="M119" s="10">
        <v>1</v>
      </c>
      <c r="N119" s="10">
        <v>1</v>
      </c>
      <c r="O119" s="10">
        <v>1</v>
      </c>
      <c r="P119" s="10">
        <v>1</v>
      </c>
      <c r="Q119" s="10">
        <v>1</v>
      </c>
      <c r="R119" s="10">
        <v>6</v>
      </c>
    </row>
    <row r="120" spans="2:18" x14ac:dyDescent="0.25">
      <c r="B120" s="6" t="s">
        <v>16</v>
      </c>
      <c r="C120" s="10">
        <v>1</v>
      </c>
      <c r="D120" s="10">
        <v>1</v>
      </c>
      <c r="E120" s="10">
        <v>1</v>
      </c>
      <c r="F120" s="10">
        <v>1</v>
      </c>
      <c r="G120" s="10">
        <v>1</v>
      </c>
      <c r="H120" s="10">
        <v>1</v>
      </c>
      <c r="I120" s="10">
        <v>1</v>
      </c>
      <c r="J120" s="10">
        <v>1</v>
      </c>
      <c r="K120" s="10">
        <v>1</v>
      </c>
      <c r="L120" s="10">
        <v>1</v>
      </c>
      <c r="M120" s="10">
        <v>1</v>
      </c>
      <c r="N120" s="10">
        <v>1</v>
      </c>
      <c r="O120" s="10">
        <v>1</v>
      </c>
      <c r="P120" s="10">
        <v>1</v>
      </c>
      <c r="Q120" s="10">
        <v>1</v>
      </c>
      <c r="R120" s="10">
        <v>15</v>
      </c>
    </row>
    <row r="121" spans="2:18" x14ac:dyDescent="0.25">
      <c r="B121" s="6" t="s">
        <v>1960</v>
      </c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>
        <v>1</v>
      </c>
      <c r="P121" s="10"/>
      <c r="Q121" s="10"/>
      <c r="R121" s="10">
        <v>1</v>
      </c>
    </row>
    <row r="122" spans="2:18" x14ac:dyDescent="0.25">
      <c r="B122" s="6" t="s">
        <v>24</v>
      </c>
      <c r="C122" s="10">
        <v>1</v>
      </c>
      <c r="D122" s="10">
        <v>1</v>
      </c>
      <c r="E122" s="10">
        <v>1</v>
      </c>
      <c r="F122" s="10">
        <v>1</v>
      </c>
      <c r="G122" s="10">
        <v>1</v>
      </c>
      <c r="H122" s="10">
        <v>1</v>
      </c>
      <c r="I122" s="10">
        <v>1</v>
      </c>
      <c r="J122" s="10">
        <v>1</v>
      </c>
      <c r="K122" s="10"/>
      <c r="L122" s="10"/>
      <c r="M122" s="10"/>
      <c r="N122" s="10"/>
      <c r="O122" s="10"/>
      <c r="P122" s="10">
        <v>1</v>
      </c>
      <c r="Q122" s="10">
        <v>1</v>
      </c>
      <c r="R122" s="10">
        <v>10</v>
      </c>
    </row>
    <row r="123" spans="2:18" x14ac:dyDescent="0.25">
      <c r="B123" s="6" t="s">
        <v>386</v>
      </c>
      <c r="C123" s="10"/>
      <c r="D123" s="10"/>
      <c r="E123" s="10">
        <v>1</v>
      </c>
      <c r="F123" s="10">
        <v>1</v>
      </c>
      <c r="G123" s="10">
        <v>1</v>
      </c>
      <c r="H123" s="10">
        <v>1</v>
      </c>
      <c r="I123" s="10">
        <v>1</v>
      </c>
      <c r="J123" s="10">
        <v>1</v>
      </c>
      <c r="K123" s="10">
        <v>1</v>
      </c>
      <c r="L123" s="10">
        <v>1</v>
      </c>
      <c r="M123" s="10">
        <v>1</v>
      </c>
      <c r="N123" s="10">
        <v>1</v>
      </c>
      <c r="O123" s="10">
        <v>1</v>
      </c>
      <c r="P123" s="10">
        <v>1</v>
      </c>
      <c r="Q123" s="10">
        <v>1</v>
      </c>
      <c r="R123" s="10">
        <v>13</v>
      </c>
    </row>
    <row r="124" spans="2:18" x14ac:dyDescent="0.25">
      <c r="B124" s="6" t="s">
        <v>296</v>
      </c>
      <c r="C124" s="10"/>
      <c r="D124" s="10">
        <v>1</v>
      </c>
      <c r="E124" s="10">
        <v>1</v>
      </c>
      <c r="F124" s="10">
        <v>1</v>
      </c>
      <c r="G124" s="10">
        <v>1</v>
      </c>
      <c r="H124" s="10">
        <v>1</v>
      </c>
      <c r="I124" s="10">
        <v>1</v>
      </c>
      <c r="J124" s="10">
        <v>1</v>
      </c>
      <c r="K124" s="10">
        <v>1</v>
      </c>
      <c r="L124" s="10">
        <v>1</v>
      </c>
      <c r="M124" s="10">
        <v>1</v>
      </c>
      <c r="N124" s="10"/>
      <c r="O124" s="10"/>
      <c r="P124" s="10"/>
      <c r="Q124" s="10"/>
      <c r="R124" s="10">
        <v>10</v>
      </c>
    </row>
    <row r="125" spans="2:18" x14ac:dyDescent="0.25">
      <c r="B125" s="6" t="s">
        <v>14</v>
      </c>
      <c r="C125" s="10">
        <v>1</v>
      </c>
      <c r="D125" s="10">
        <v>1</v>
      </c>
      <c r="E125" s="10">
        <v>1</v>
      </c>
      <c r="F125" s="10">
        <v>1</v>
      </c>
      <c r="G125" s="10">
        <v>1</v>
      </c>
      <c r="H125" s="10">
        <v>1</v>
      </c>
      <c r="I125" s="10">
        <v>1</v>
      </c>
      <c r="J125" s="10">
        <v>1</v>
      </c>
      <c r="K125" s="10">
        <v>1</v>
      </c>
      <c r="L125" s="10">
        <v>1</v>
      </c>
      <c r="M125" s="10">
        <v>1</v>
      </c>
      <c r="N125" s="10"/>
      <c r="O125" s="10">
        <v>1</v>
      </c>
      <c r="P125" s="10">
        <v>1</v>
      </c>
      <c r="Q125" s="10">
        <v>1</v>
      </c>
      <c r="R125" s="10">
        <v>14</v>
      </c>
    </row>
    <row r="126" spans="2:18" x14ac:dyDescent="0.25">
      <c r="B126" s="6" t="s">
        <v>9</v>
      </c>
      <c r="C126" s="10">
        <v>1</v>
      </c>
      <c r="D126" s="10">
        <v>1</v>
      </c>
      <c r="E126" s="10">
        <v>1</v>
      </c>
      <c r="F126" s="10">
        <v>1</v>
      </c>
      <c r="G126" s="10">
        <v>1</v>
      </c>
      <c r="H126" s="10">
        <v>1</v>
      </c>
      <c r="I126" s="10">
        <v>1</v>
      </c>
      <c r="J126" s="10">
        <v>1</v>
      </c>
      <c r="K126" s="10">
        <v>1</v>
      </c>
      <c r="L126" s="10">
        <v>1</v>
      </c>
      <c r="M126" s="10">
        <v>1</v>
      </c>
      <c r="N126" s="10">
        <v>1</v>
      </c>
      <c r="O126" s="10"/>
      <c r="P126" s="10">
        <v>1</v>
      </c>
      <c r="Q126" s="10">
        <v>1</v>
      </c>
      <c r="R126" s="10">
        <v>14</v>
      </c>
    </row>
    <row r="127" spans="2:18" x14ac:dyDescent="0.25">
      <c r="B127" s="6" t="s">
        <v>387</v>
      </c>
      <c r="C127" s="10"/>
      <c r="D127" s="10"/>
      <c r="E127" s="10">
        <v>1</v>
      </c>
      <c r="F127" s="10">
        <v>1</v>
      </c>
      <c r="G127" s="10">
        <v>1</v>
      </c>
      <c r="H127" s="10">
        <v>1</v>
      </c>
      <c r="I127" s="10">
        <v>1</v>
      </c>
      <c r="J127" s="10">
        <v>1</v>
      </c>
      <c r="K127" s="10">
        <v>1</v>
      </c>
      <c r="L127" s="10">
        <v>1</v>
      </c>
      <c r="M127" s="10">
        <v>1</v>
      </c>
      <c r="N127" s="10">
        <v>1</v>
      </c>
      <c r="O127" s="10">
        <v>1</v>
      </c>
      <c r="P127" s="10">
        <v>1</v>
      </c>
      <c r="Q127" s="10"/>
      <c r="R127" s="10">
        <v>12</v>
      </c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41B74-621B-4BB4-BAC2-BB618349C477}">
  <dimension ref="A1:X480"/>
  <sheetViews>
    <sheetView zoomScale="55" zoomScaleNormal="55" workbookViewId="0">
      <selection activeCell="AI21" sqref="AI21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4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4" x14ac:dyDescent="0.25">
      <c r="A2" s="79" t="s">
        <v>2313</v>
      </c>
      <c r="B2" s="12" t="s">
        <v>2334</v>
      </c>
      <c r="C2" s="14">
        <f>SUM(C12:C1000)</f>
        <v>9</v>
      </c>
      <c r="D2" s="14">
        <f t="shared" ref="D2:Q2" si="0">SUM(D12:D1000)</f>
        <v>9</v>
      </c>
      <c r="E2" s="14">
        <f t="shared" si="0"/>
        <v>8</v>
      </c>
      <c r="F2" s="14">
        <f t="shared" si="0"/>
        <v>8</v>
      </c>
      <c r="G2" s="14">
        <f t="shared" si="0"/>
        <v>8</v>
      </c>
      <c r="H2" s="14">
        <f t="shared" si="0"/>
        <v>7</v>
      </c>
      <c r="I2" s="14">
        <f t="shared" si="0"/>
        <v>9</v>
      </c>
      <c r="J2" s="14">
        <f t="shared" si="0"/>
        <v>8</v>
      </c>
      <c r="K2" s="14">
        <f t="shared" si="0"/>
        <v>8</v>
      </c>
      <c r="L2" s="14">
        <f t="shared" si="0"/>
        <v>8</v>
      </c>
      <c r="M2" s="14">
        <f t="shared" si="0"/>
        <v>9</v>
      </c>
      <c r="N2" s="14">
        <f t="shared" si="0"/>
        <v>9</v>
      </c>
      <c r="O2" s="14">
        <f t="shared" si="0"/>
        <v>8</v>
      </c>
      <c r="P2" s="14">
        <f t="shared" si="0"/>
        <v>7</v>
      </c>
      <c r="Q2" s="14">
        <f t="shared" si="0"/>
        <v>7</v>
      </c>
      <c r="R2" s="12"/>
      <c r="T2" s="23">
        <v>9</v>
      </c>
      <c r="U2" s="23">
        <v>9</v>
      </c>
      <c r="V2" t="s">
        <v>2289</v>
      </c>
      <c r="W2" s="25">
        <v>9</v>
      </c>
      <c r="X2" s="25">
        <v>9</v>
      </c>
    </row>
    <row r="3" spans="1:24" x14ac:dyDescent="0.25">
      <c r="A3" s="80"/>
      <c r="B3" s="12" t="s">
        <v>2333</v>
      </c>
      <c r="C3" s="15">
        <f>C2/$T$2</f>
        <v>1</v>
      </c>
      <c r="D3" s="15">
        <f t="shared" ref="D3:Q3" si="1">D2/$T$2</f>
        <v>1</v>
      </c>
      <c r="E3" s="15">
        <f t="shared" si="1"/>
        <v>0.88888888888888884</v>
      </c>
      <c r="F3" s="15">
        <f t="shared" si="1"/>
        <v>0.88888888888888884</v>
      </c>
      <c r="G3" s="15">
        <f t="shared" si="1"/>
        <v>0.88888888888888884</v>
      </c>
      <c r="H3" s="15">
        <f t="shared" si="1"/>
        <v>0.77777777777777779</v>
      </c>
      <c r="I3" s="15">
        <f t="shared" si="1"/>
        <v>1</v>
      </c>
      <c r="J3" s="15">
        <f t="shared" si="1"/>
        <v>0.88888888888888884</v>
      </c>
      <c r="K3" s="15">
        <f t="shared" si="1"/>
        <v>0.88888888888888884</v>
      </c>
      <c r="L3" s="15">
        <f t="shared" si="1"/>
        <v>0.88888888888888884</v>
      </c>
      <c r="M3" s="15">
        <f t="shared" si="1"/>
        <v>1</v>
      </c>
      <c r="N3" s="15">
        <f t="shared" si="1"/>
        <v>1</v>
      </c>
      <c r="O3" s="15">
        <f t="shared" si="1"/>
        <v>0.88888888888888884</v>
      </c>
      <c r="P3" s="15">
        <f t="shared" si="1"/>
        <v>0.77777777777777779</v>
      </c>
      <c r="Q3" s="15">
        <f t="shared" si="1"/>
        <v>0.77777777777777779</v>
      </c>
      <c r="R3" s="12"/>
      <c r="T3" s="13"/>
      <c r="U3" s="13"/>
      <c r="V3" s="13"/>
    </row>
    <row r="4" spans="1:24" x14ac:dyDescent="0.25">
      <c r="A4" s="79" t="s">
        <v>2316</v>
      </c>
      <c r="B4" s="12" t="s">
        <v>2334</v>
      </c>
      <c r="C4" s="14">
        <v>0</v>
      </c>
      <c r="D4" s="14">
        <f>D2-C2</f>
        <v>0</v>
      </c>
      <c r="E4" s="14">
        <f t="shared" ref="E4:Q4" si="2">E2-D2</f>
        <v>-1</v>
      </c>
      <c r="F4" s="14">
        <f t="shared" si="2"/>
        <v>0</v>
      </c>
      <c r="G4" s="14">
        <f t="shared" si="2"/>
        <v>0</v>
      </c>
      <c r="H4" s="14">
        <f t="shared" si="2"/>
        <v>-1</v>
      </c>
      <c r="I4" s="14">
        <f t="shared" si="2"/>
        <v>2</v>
      </c>
      <c r="J4" s="14">
        <f t="shared" si="2"/>
        <v>-1</v>
      </c>
      <c r="K4" s="14">
        <f t="shared" si="2"/>
        <v>0</v>
      </c>
      <c r="L4" s="14">
        <f t="shared" si="2"/>
        <v>0</v>
      </c>
      <c r="M4" s="14">
        <f t="shared" si="2"/>
        <v>1</v>
      </c>
      <c r="N4" s="14">
        <f t="shared" si="2"/>
        <v>0</v>
      </c>
      <c r="O4" s="14">
        <f t="shared" si="2"/>
        <v>-1</v>
      </c>
      <c r="P4" s="14">
        <f t="shared" si="2"/>
        <v>-1</v>
      </c>
      <c r="Q4" s="14">
        <f t="shared" si="2"/>
        <v>0</v>
      </c>
      <c r="R4" s="12"/>
      <c r="V4" s="13"/>
    </row>
    <row r="5" spans="1:24" x14ac:dyDescent="0.25">
      <c r="A5" s="80"/>
      <c r="B5" s="12" t="s">
        <v>2333</v>
      </c>
      <c r="C5" s="15">
        <v>0</v>
      </c>
      <c r="D5" s="15">
        <f>D4/$T$2</f>
        <v>0</v>
      </c>
      <c r="E5" s="15">
        <f t="shared" ref="E5:Q5" si="3">E4/$T$2</f>
        <v>-0.1111111111111111</v>
      </c>
      <c r="F5" s="15">
        <f t="shared" si="3"/>
        <v>0</v>
      </c>
      <c r="G5" s="15">
        <f t="shared" si="3"/>
        <v>0</v>
      </c>
      <c r="H5" s="15">
        <f t="shared" si="3"/>
        <v>-0.1111111111111111</v>
      </c>
      <c r="I5" s="15">
        <f t="shared" si="3"/>
        <v>0.22222222222222221</v>
      </c>
      <c r="J5" s="15">
        <f t="shared" si="3"/>
        <v>-0.1111111111111111</v>
      </c>
      <c r="K5" s="15">
        <f t="shared" si="3"/>
        <v>0</v>
      </c>
      <c r="L5" s="15">
        <f t="shared" si="3"/>
        <v>0</v>
      </c>
      <c r="M5" s="15">
        <f t="shared" si="3"/>
        <v>0.1111111111111111</v>
      </c>
      <c r="N5" s="15">
        <f t="shared" si="3"/>
        <v>0</v>
      </c>
      <c r="O5" s="15">
        <f t="shared" si="3"/>
        <v>-0.1111111111111111</v>
      </c>
      <c r="P5" s="15">
        <f t="shared" si="3"/>
        <v>-0.1111111111111111</v>
      </c>
      <c r="Q5" s="15">
        <f t="shared" si="3"/>
        <v>0</v>
      </c>
      <c r="R5" s="12"/>
    </row>
    <row r="6" spans="1:24" x14ac:dyDescent="0.25">
      <c r="A6" s="81" t="s">
        <v>2335</v>
      </c>
      <c r="B6" s="12" t="s">
        <v>2334</v>
      </c>
      <c r="C6" s="14">
        <f>ROUNDUP(AVERAGEA($C$2:$Q$2),0)</f>
        <v>9</v>
      </c>
      <c r="D6" s="14">
        <f t="shared" ref="D6:Q6" si="4">ROUNDUP(AVERAGEA($C$2:$Q$2),0)</f>
        <v>9</v>
      </c>
      <c r="E6" s="14">
        <f t="shared" si="4"/>
        <v>9</v>
      </c>
      <c r="F6" s="14">
        <f t="shared" si="4"/>
        <v>9</v>
      </c>
      <c r="G6" s="14">
        <f t="shared" si="4"/>
        <v>9</v>
      </c>
      <c r="H6" s="14">
        <f t="shared" si="4"/>
        <v>9</v>
      </c>
      <c r="I6" s="14">
        <f t="shared" si="4"/>
        <v>9</v>
      </c>
      <c r="J6" s="14">
        <f t="shared" si="4"/>
        <v>9</v>
      </c>
      <c r="K6" s="14">
        <f t="shared" si="4"/>
        <v>9</v>
      </c>
      <c r="L6" s="14">
        <f t="shared" si="4"/>
        <v>9</v>
      </c>
      <c r="M6" s="14">
        <f t="shared" si="4"/>
        <v>9</v>
      </c>
      <c r="N6" s="14">
        <f t="shared" si="4"/>
        <v>9</v>
      </c>
      <c r="O6" s="14">
        <f t="shared" si="4"/>
        <v>9</v>
      </c>
      <c r="P6" s="14">
        <f t="shared" si="4"/>
        <v>9</v>
      </c>
      <c r="Q6" s="14">
        <f t="shared" si="4"/>
        <v>9</v>
      </c>
      <c r="R6" s="12"/>
      <c r="T6" t="s">
        <v>2317</v>
      </c>
      <c r="U6" t="s">
        <v>2315</v>
      </c>
    </row>
    <row r="7" spans="1:24" ht="16.5" customHeight="1" x14ac:dyDescent="0.25">
      <c r="A7" s="82"/>
      <c r="B7" s="12" t="s">
        <v>2333</v>
      </c>
      <c r="C7" s="15">
        <f>C6/$T$2</f>
        <v>1</v>
      </c>
      <c r="D7" s="15">
        <f t="shared" ref="D7:Q7" si="5">D6/$T$2</f>
        <v>1</v>
      </c>
      <c r="E7" s="15">
        <f t="shared" si="5"/>
        <v>1</v>
      </c>
      <c r="F7" s="15">
        <f t="shared" si="5"/>
        <v>1</v>
      </c>
      <c r="G7" s="15">
        <f t="shared" si="5"/>
        <v>1</v>
      </c>
      <c r="H7" s="15">
        <f t="shared" si="5"/>
        <v>1</v>
      </c>
      <c r="I7" s="15">
        <f t="shared" si="5"/>
        <v>1</v>
      </c>
      <c r="J7" s="15">
        <f t="shared" si="5"/>
        <v>1</v>
      </c>
      <c r="K7" s="15">
        <f t="shared" si="5"/>
        <v>1</v>
      </c>
      <c r="L7" s="15">
        <f t="shared" si="5"/>
        <v>1</v>
      </c>
      <c r="M7" s="15">
        <f t="shared" si="5"/>
        <v>1</v>
      </c>
      <c r="N7" s="15">
        <f t="shared" si="5"/>
        <v>1</v>
      </c>
      <c r="O7" s="15">
        <f t="shared" si="5"/>
        <v>1</v>
      </c>
      <c r="P7" s="15">
        <f t="shared" si="5"/>
        <v>1</v>
      </c>
      <c r="Q7" s="15">
        <f t="shared" si="5"/>
        <v>1</v>
      </c>
      <c r="R7" s="12"/>
      <c r="S7" t="s">
        <v>2318</v>
      </c>
      <c r="T7">
        <v>1</v>
      </c>
      <c r="U7">
        <f>COUNTIF(R12:R480,T7)</f>
        <v>19</v>
      </c>
    </row>
    <row r="8" spans="1:24" ht="16.5" customHeight="1" x14ac:dyDescent="0.25">
      <c r="A8" s="19" t="s">
        <v>2310</v>
      </c>
      <c r="B8" s="12" t="s">
        <v>2334</v>
      </c>
      <c r="C8" s="14">
        <f>$T$2</f>
        <v>9</v>
      </c>
      <c r="D8" s="14">
        <f t="shared" ref="D8:Q8" si="6">$T$2</f>
        <v>9</v>
      </c>
      <c r="E8" s="14">
        <f t="shared" si="6"/>
        <v>9</v>
      </c>
      <c r="F8" s="14">
        <f t="shared" si="6"/>
        <v>9</v>
      </c>
      <c r="G8" s="14">
        <f t="shared" si="6"/>
        <v>9</v>
      </c>
      <c r="H8" s="14">
        <f t="shared" si="6"/>
        <v>9</v>
      </c>
      <c r="I8" s="14">
        <f t="shared" si="6"/>
        <v>9</v>
      </c>
      <c r="J8" s="14">
        <f t="shared" si="6"/>
        <v>9</v>
      </c>
      <c r="K8" s="14">
        <f t="shared" si="6"/>
        <v>9</v>
      </c>
      <c r="L8" s="14">
        <f t="shared" si="6"/>
        <v>9</v>
      </c>
      <c r="M8" s="14">
        <f t="shared" si="6"/>
        <v>9</v>
      </c>
      <c r="N8" s="14">
        <f t="shared" si="6"/>
        <v>9</v>
      </c>
      <c r="O8" s="14">
        <f t="shared" si="6"/>
        <v>9</v>
      </c>
      <c r="P8" s="14">
        <f t="shared" si="6"/>
        <v>9</v>
      </c>
      <c r="Q8" s="14">
        <f t="shared" si="6"/>
        <v>9</v>
      </c>
      <c r="R8" s="17"/>
      <c r="S8" t="s">
        <v>2319</v>
      </c>
      <c r="T8">
        <v>2</v>
      </c>
      <c r="U8">
        <f>(COUNTIF($R$12:$R$480,T8))</f>
        <v>3</v>
      </c>
    </row>
    <row r="9" spans="1:24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3</v>
      </c>
      <c r="F9" s="20">
        <f t="shared" si="7"/>
        <v>1</v>
      </c>
      <c r="G9" s="20">
        <f t="shared" si="7"/>
        <v>3</v>
      </c>
      <c r="H9" s="20">
        <f t="shared" si="7"/>
        <v>3</v>
      </c>
      <c r="I9" s="20">
        <f t="shared" si="7"/>
        <v>1</v>
      </c>
      <c r="J9" s="20">
        <f t="shared" si="7"/>
        <v>3</v>
      </c>
      <c r="K9" s="20">
        <f t="shared" si="7"/>
        <v>1</v>
      </c>
      <c r="L9" s="20">
        <f t="shared" si="7"/>
        <v>2</v>
      </c>
      <c r="M9" s="20">
        <f t="shared" si="7"/>
        <v>2</v>
      </c>
      <c r="N9" s="20">
        <f t="shared" si="7"/>
        <v>3</v>
      </c>
      <c r="O9" s="20">
        <f t="shared" si="7"/>
        <v>2</v>
      </c>
      <c r="P9" s="20">
        <f t="shared" si="7"/>
        <v>3</v>
      </c>
      <c r="Q9" s="20">
        <f t="shared" si="7"/>
        <v>1</v>
      </c>
      <c r="R9" s="17"/>
      <c r="S9" t="s">
        <v>2320</v>
      </c>
      <c r="T9">
        <v>3</v>
      </c>
      <c r="U9">
        <f t="shared" ref="U9:U17" si="8">(COUNTIF($R$12:$R$480,T9))</f>
        <v>1</v>
      </c>
    </row>
    <row r="10" spans="1:24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1</v>
      </c>
      <c r="E10" s="20">
        <f t="shared" ref="E10:Q10" si="9">COUNTIFS(E12:E1000,1,D12:D1000,"")</f>
        <v>2</v>
      </c>
      <c r="F10" s="20">
        <f t="shared" si="9"/>
        <v>1</v>
      </c>
      <c r="G10" s="20">
        <f t="shared" si="9"/>
        <v>3</v>
      </c>
      <c r="H10" s="20">
        <f t="shared" si="9"/>
        <v>2</v>
      </c>
      <c r="I10" s="20">
        <f t="shared" si="9"/>
        <v>3</v>
      </c>
      <c r="J10" s="20">
        <f t="shared" si="9"/>
        <v>2</v>
      </c>
      <c r="K10" s="20">
        <f t="shared" si="9"/>
        <v>1</v>
      </c>
      <c r="L10" s="20">
        <f t="shared" si="9"/>
        <v>2</v>
      </c>
      <c r="M10" s="20">
        <f t="shared" si="9"/>
        <v>3</v>
      </c>
      <c r="N10" s="20">
        <f t="shared" si="9"/>
        <v>3</v>
      </c>
      <c r="O10" s="20">
        <f t="shared" si="9"/>
        <v>1</v>
      </c>
      <c r="P10" s="20">
        <f t="shared" si="9"/>
        <v>2</v>
      </c>
      <c r="Q10" s="20">
        <f t="shared" si="9"/>
        <v>1</v>
      </c>
      <c r="R10" s="17"/>
      <c r="S10" t="s">
        <v>2321</v>
      </c>
      <c r="T10">
        <v>4</v>
      </c>
      <c r="U10">
        <f t="shared" si="8"/>
        <v>1</v>
      </c>
    </row>
    <row r="11" spans="1:24" ht="16.5" customHeight="1" x14ac:dyDescent="0.25">
      <c r="A11" s="82"/>
      <c r="B11" s="17" t="s">
        <v>2337</v>
      </c>
      <c r="C11" s="20">
        <f>C2</f>
        <v>9</v>
      </c>
      <c r="D11" s="20">
        <f>COUNTIFS(D12:D1000,1,C12:C1000,1)</f>
        <v>8</v>
      </c>
      <c r="E11" s="20">
        <f t="shared" ref="E11:Q11" si="10">COUNTIFS(E12:E1000,1,D12:D1000,1)</f>
        <v>6</v>
      </c>
      <c r="F11" s="20">
        <f t="shared" si="10"/>
        <v>7</v>
      </c>
      <c r="G11" s="20">
        <f t="shared" si="10"/>
        <v>5</v>
      </c>
      <c r="H11" s="20">
        <f t="shared" si="10"/>
        <v>5</v>
      </c>
      <c r="I11" s="20">
        <f t="shared" si="10"/>
        <v>6</v>
      </c>
      <c r="J11" s="20">
        <f t="shared" si="10"/>
        <v>6</v>
      </c>
      <c r="K11" s="20">
        <f t="shared" si="10"/>
        <v>7</v>
      </c>
      <c r="L11" s="20">
        <f t="shared" si="10"/>
        <v>6</v>
      </c>
      <c r="M11" s="20">
        <f t="shared" si="10"/>
        <v>6</v>
      </c>
      <c r="N11" s="20">
        <f t="shared" si="10"/>
        <v>6</v>
      </c>
      <c r="O11" s="20">
        <f t="shared" si="10"/>
        <v>7</v>
      </c>
      <c r="P11" s="20">
        <f t="shared" si="10"/>
        <v>5</v>
      </c>
      <c r="Q11" s="20">
        <f t="shared" si="10"/>
        <v>6</v>
      </c>
      <c r="R11" s="17"/>
      <c r="S11" t="s">
        <v>2322</v>
      </c>
      <c r="T11">
        <v>5</v>
      </c>
      <c r="U11">
        <f t="shared" si="8"/>
        <v>0</v>
      </c>
    </row>
    <row r="12" spans="1:24" x14ac:dyDescent="0.25">
      <c r="B12" s="6" t="s">
        <v>315</v>
      </c>
      <c r="C12" s="10"/>
      <c r="D12" s="10">
        <v>1</v>
      </c>
      <c r="E12" s="10"/>
      <c r="F12" s="10"/>
      <c r="G12" s="10"/>
      <c r="H12" s="10"/>
      <c r="I12" s="10"/>
      <c r="J12" s="10">
        <v>1</v>
      </c>
      <c r="K12" s="10">
        <v>1</v>
      </c>
      <c r="L12" s="10">
        <v>1</v>
      </c>
      <c r="M12" s="10">
        <v>1</v>
      </c>
      <c r="N12" s="10">
        <v>1</v>
      </c>
      <c r="O12" s="10">
        <v>1</v>
      </c>
      <c r="P12" s="10">
        <v>1</v>
      </c>
      <c r="Q12" s="10">
        <v>1</v>
      </c>
      <c r="R12" s="10">
        <v>9</v>
      </c>
      <c r="S12" t="s">
        <v>2323</v>
      </c>
      <c r="T12">
        <v>6</v>
      </c>
      <c r="U12">
        <f t="shared" si="8"/>
        <v>0</v>
      </c>
    </row>
    <row r="13" spans="1:24" x14ac:dyDescent="0.25">
      <c r="B13" s="6" t="s">
        <v>1088</v>
      </c>
      <c r="C13" s="10"/>
      <c r="D13" s="10"/>
      <c r="E13" s="10"/>
      <c r="F13" s="10"/>
      <c r="G13" s="10"/>
      <c r="H13" s="10"/>
      <c r="I13" s="10">
        <v>1</v>
      </c>
      <c r="J13" s="10"/>
      <c r="K13" s="10"/>
      <c r="L13" s="10"/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1</v>
      </c>
    </row>
    <row r="14" spans="1:24" x14ac:dyDescent="0.25">
      <c r="B14" s="6" t="s">
        <v>136</v>
      </c>
      <c r="C14" s="10">
        <v>1</v>
      </c>
      <c r="D14" s="10">
        <v>1</v>
      </c>
      <c r="E14" s="10">
        <v>1</v>
      </c>
      <c r="F14" s="10">
        <v>1</v>
      </c>
      <c r="G14" s="10">
        <v>1</v>
      </c>
      <c r="H14" s="10">
        <v>1</v>
      </c>
      <c r="I14" s="10">
        <v>1</v>
      </c>
      <c r="J14" s="10">
        <v>1</v>
      </c>
      <c r="K14" s="10">
        <v>1</v>
      </c>
      <c r="L14" s="10">
        <v>1</v>
      </c>
      <c r="M14" s="10">
        <v>1</v>
      </c>
      <c r="N14" s="10">
        <v>1</v>
      </c>
      <c r="O14" s="10">
        <v>1</v>
      </c>
      <c r="P14" s="10"/>
      <c r="Q14" s="10"/>
      <c r="R14" s="10">
        <v>13</v>
      </c>
      <c r="S14" t="s">
        <v>2326</v>
      </c>
      <c r="T14">
        <v>8</v>
      </c>
      <c r="U14">
        <f t="shared" si="8"/>
        <v>2</v>
      </c>
    </row>
    <row r="15" spans="1:24" x14ac:dyDescent="0.25">
      <c r="B15" s="6" t="s">
        <v>140</v>
      </c>
      <c r="C15" s="10">
        <v>1</v>
      </c>
      <c r="D15" s="10">
        <v>1</v>
      </c>
      <c r="E15" s="10">
        <v>1</v>
      </c>
      <c r="F15" s="10">
        <v>1</v>
      </c>
      <c r="G15" s="10">
        <v>1</v>
      </c>
      <c r="H15" s="10">
        <v>1</v>
      </c>
      <c r="I15" s="10">
        <v>1</v>
      </c>
      <c r="J15" s="10">
        <v>1</v>
      </c>
      <c r="K15" s="10">
        <v>1</v>
      </c>
      <c r="L15" s="10">
        <v>1</v>
      </c>
      <c r="M15" s="10">
        <v>1</v>
      </c>
      <c r="N15" s="10">
        <v>1</v>
      </c>
      <c r="O15" s="10">
        <v>1</v>
      </c>
      <c r="P15" s="10">
        <v>1</v>
      </c>
      <c r="Q15" s="10">
        <v>1</v>
      </c>
      <c r="R15" s="10">
        <v>15</v>
      </c>
      <c r="S15" t="s">
        <v>2327</v>
      </c>
      <c r="T15">
        <v>9</v>
      </c>
      <c r="U15">
        <f t="shared" si="8"/>
        <v>1</v>
      </c>
    </row>
    <row r="16" spans="1:24" x14ac:dyDescent="0.25">
      <c r="B16" s="6" t="s">
        <v>134</v>
      </c>
      <c r="C16" s="10">
        <v>1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>
        <v>1</v>
      </c>
      <c r="S16" t="s">
        <v>2324</v>
      </c>
      <c r="T16">
        <v>10</v>
      </c>
      <c r="U16">
        <f t="shared" si="8"/>
        <v>0</v>
      </c>
    </row>
    <row r="17" spans="2:21" x14ac:dyDescent="0.25">
      <c r="B17" s="6" t="s">
        <v>1087</v>
      </c>
      <c r="C17" s="10"/>
      <c r="D17" s="10"/>
      <c r="E17" s="10"/>
      <c r="F17" s="10"/>
      <c r="G17" s="10"/>
      <c r="H17" s="10"/>
      <c r="I17" s="10">
        <v>1</v>
      </c>
      <c r="J17" s="10">
        <v>1</v>
      </c>
      <c r="K17" s="10">
        <v>1</v>
      </c>
      <c r="L17" s="10"/>
      <c r="M17" s="10"/>
      <c r="N17" s="10"/>
      <c r="O17" s="10"/>
      <c r="P17" s="10"/>
      <c r="Q17" s="10"/>
      <c r="R17" s="10">
        <v>3</v>
      </c>
      <c r="S17" t="s">
        <v>2328</v>
      </c>
      <c r="T17">
        <v>11</v>
      </c>
      <c r="U17">
        <f t="shared" si="8"/>
        <v>0</v>
      </c>
    </row>
    <row r="18" spans="2:21" x14ac:dyDescent="0.25">
      <c r="B18" s="6" t="s">
        <v>137</v>
      </c>
      <c r="C18" s="10">
        <v>1</v>
      </c>
      <c r="D18" s="10">
        <v>1</v>
      </c>
      <c r="E18" s="10">
        <v>1</v>
      </c>
      <c r="F18" s="10">
        <v>1</v>
      </c>
      <c r="G18" s="10">
        <v>1</v>
      </c>
      <c r="H18" s="10">
        <v>1</v>
      </c>
      <c r="I18" s="10">
        <v>1</v>
      </c>
      <c r="J18" s="10">
        <v>1</v>
      </c>
      <c r="K18" s="10">
        <v>1</v>
      </c>
      <c r="L18" s="10">
        <v>1</v>
      </c>
      <c r="M18" s="10">
        <v>1</v>
      </c>
      <c r="N18" s="10">
        <v>1</v>
      </c>
      <c r="O18" s="10">
        <v>1</v>
      </c>
      <c r="P18" s="10">
        <v>1</v>
      </c>
      <c r="Q18" s="10">
        <v>1</v>
      </c>
      <c r="R18" s="10">
        <v>15</v>
      </c>
      <c r="S18" t="s">
        <v>2329</v>
      </c>
      <c r="T18" t="s">
        <v>2336</v>
      </c>
      <c r="U18">
        <f>(COUNTIF($R$12:$R$480,T18))+(COUNTIF($R$12:$R$480,13))+(COUNTIF($R$12:$R$480,14))+(COUNTIF($R$12:$R$480,15))</f>
        <v>4</v>
      </c>
    </row>
    <row r="19" spans="2:21" x14ac:dyDescent="0.25">
      <c r="B19" s="6" t="s">
        <v>1528</v>
      </c>
      <c r="C19" s="10"/>
      <c r="D19" s="10"/>
      <c r="E19" s="10"/>
      <c r="F19" s="10"/>
      <c r="G19" s="10"/>
      <c r="H19" s="10"/>
      <c r="I19" s="10"/>
      <c r="J19" s="10"/>
      <c r="K19" s="10"/>
      <c r="L19" s="10">
        <v>1</v>
      </c>
      <c r="M19" s="10"/>
      <c r="N19" s="10"/>
      <c r="O19" s="10"/>
      <c r="P19" s="10"/>
      <c r="Q19" s="10"/>
      <c r="R19" s="10">
        <v>1</v>
      </c>
    </row>
    <row r="20" spans="2:21" x14ac:dyDescent="0.25">
      <c r="B20" s="6" t="s">
        <v>574</v>
      </c>
      <c r="C20" s="10"/>
      <c r="D20" s="10"/>
      <c r="E20" s="10"/>
      <c r="F20" s="10">
        <v>1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>
        <v>1</v>
      </c>
    </row>
    <row r="21" spans="2:21" x14ac:dyDescent="0.25">
      <c r="B21" s="6" t="s">
        <v>1685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>
        <v>1</v>
      </c>
      <c r="N21" s="10"/>
      <c r="O21" s="10"/>
      <c r="P21" s="10"/>
      <c r="Q21" s="10"/>
      <c r="R21" s="10">
        <v>1</v>
      </c>
    </row>
    <row r="22" spans="2:21" x14ac:dyDescent="0.25">
      <c r="B22" s="6" t="s">
        <v>1683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>
        <v>1</v>
      </c>
      <c r="N22" s="10"/>
      <c r="O22" s="10"/>
      <c r="P22" s="10"/>
      <c r="Q22" s="10"/>
      <c r="R22" s="10">
        <v>1</v>
      </c>
    </row>
    <row r="23" spans="2:21" x14ac:dyDescent="0.25">
      <c r="B23" s="6" t="s">
        <v>139</v>
      </c>
      <c r="C23" s="10">
        <v>1</v>
      </c>
      <c r="D23" s="10">
        <v>1</v>
      </c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>
        <v>1</v>
      </c>
      <c r="Q23" s="10">
        <v>1</v>
      </c>
      <c r="R23" s="10">
        <v>4</v>
      </c>
    </row>
    <row r="24" spans="2:21" x14ac:dyDescent="0.25">
      <c r="B24" s="6" t="s">
        <v>135</v>
      </c>
      <c r="C24" s="10">
        <v>1</v>
      </c>
      <c r="D24" s="10">
        <v>1</v>
      </c>
      <c r="E24" s="10">
        <v>1</v>
      </c>
      <c r="F24" s="10">
        <v>1</v>
      </c>
      <c r="G24" s="10">
        <v>1</v>
      </c>
      <c r="H24" s="10">
        <v>1</v>
      </c>
      <c r="I24" s="10">
        <v>1</v>
      </c>
      <c r="J24" s="10"/>
      <c r="K24" s="10"/>
      <c r="L24" s="10"/>
      <c r="M24" s="10"/>
      <c r="N24" s="10"/>
      <c r="O24" s="10"/>
      <c r="P24" s="10"/>
      <c r="Q24" s="10"/>
      <c r="R24" s="10">
        <v>7</v>
      </c>
    </row>
    <row r="25" spans="2:21" x14ac:dyDescent="0.25">
      <c r="B25" s="6" t="s">
        <v>1684</v>
      </c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>
        <v>1</v>
      </c>
      <c r="N25" s="10"/>
      <c r="O25" s="10"/>
      <c r="P25" s="10"/>
      <c r="Q25" s="10"/>
      <c r="R25" s="10">
        <v>1</v>
      </c>
    </row>
    <row r="26" spans="2:21" x14ac:dyDescent="0.25">
      <c r="B26" s="6" t="s">
        <v>1529</v>
      </c>
      <c r="C26" s="10"/>
      <c r="D26" s="10"/>
      <c r="E26" s="10"/>
      <c r="F26" s="10"/>
      <c r="G26" s="10"/>
      <c r="H26" s="10"/>
      <c r="I26" s="10"/>
      <c r="J26" s="10"/>
      <c r="K26" s="10"/>
      <c r="L26" s="10">
        <v>1</v>
      </c>
      <c r="M26" s="10"/>
      <c r="N26" s="10"/>
      <c r="O26" s="10"/>
      <c r="P26" s="10"/>
      <c r="Q26" s="10"/>
      <c r="R26" s="10">
        <v>1</v>
      </c>
    </row>
    <row r="27" spans="2:21" x14ac:dyDescent="0.25">
      <c r="B27" s="6" t="s">
        <v>752</v>
      </c>
      <c r="C27" s="10"/>
      <c r="D27" s="10"/>
      <c r="E27" s="10"/>
      <c r="F27" s="10"/>
      <c r="G27" s="10">
        <v>1</v>
      </c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>
        <v>1</v>
      </c>
    </row>
    <row r="28" spans="2:21" x14ac:dyDescent="0.25">
      <c r="B28" s="6" t="s">
        <v>138</v>
      </c>
      <c r="C28" s="10">
        <v>1</v>
      </c>
      <c r="D28" s="10">
        <v>1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>
        <v>2</v>
      </c>
    </row>
    <row r="29" spans="2:21" x14ac:dyDescent="0.25">
      <c r="B29" s="6" t="s">
        <v>921</v>
      </c>
      <c r="C29" s="10"/>
      <c r="D29" s="10"/>
      <c r="E29" s="10"/>
      <c r="F29" s="10"/>
      <c r="G29" s="10"/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>
        <v>1</v>
      </c>
      <c r="O29" s="10">
        <v>1</v>
      </c>
      <c r="P29" s="10"/>
      <c r="Q29" s="10"/>
      <c r="R29" s="10">
        <v>8</v>
      </c>
    </row>
    <row r="30" spans="2:21" x14ac:dyDescent="0.25">
      <c r="B30" s="6" t="s">
        <v>133</v>
      </c>
      <c r="C30" s="10">
        <v>1</v>
      </c>
      <c r="D30" s="10">
        <v>1</v>
      </c>
      <c r="E30" s="10">
        <v>1</v>
      </c>
      <c r="F30" s="10">
        <v>1</v>
      </c>
      <c r="G30" s="10">
        <v>1</v>
      </c>
      <c r="H30" s="10">
        <v>1</v>
      </c>
      <c r="I30" s="10">
        <v>1</v>
      </c>
      <c r="J30" s="10">
        <v>1</v>
      </c>
      <c r="K30" s="10">
        <v>1</v>
      </c>
      <c r="L30" s="10">
        <v>1</v>
      </c>
      <c r="M30" s="10">
        <v>1</v>
      </c>
      <c r="N30" s="10">
        <v>1</v>
      </c>
      <c r="O30" s="10">
        <v>1</v>
      </c>
      <c r="P30" s="10">
        <v>1</v>
      </c>
      <c r="Q30" s="10">
        <v>1</v>
      </c>
      <c r="R30" s="10">
        <v>15</v>
      </c>
    </row>
    <row r="31" spans="2:21" x14ac:dyDescent="0.25">
      <c r="B31" s="6" t="s">
        <v>1368</v>
      </c>
      <c r="C31" s="10"/>
      <c r="D31" s="10"/>
      <c r="E31" s="10"/>
      <c r="F31" s="10"/>
      <c r="G31" s="10"/>
      <c r="H31" s="10"/>
      <c r="I31" s="10"/>
      <c r="J31" s="10"/>
      <c r="K31" s="10">
        <v>1</v>
      </c>
      <c r="L31" s="10"/>
      <c r="M31" s="10"/>
      <c r="N31" s="10"/>
      <c r="O31" s="10"/>
      <c r="P31" s="10"/>
      <c r="Q31" s="10"/>
      <c r="R31" s="10">
        <v>1</v>
      </c>
    </row>
    <row r="32" spans="2:21" x14ac:dyDescent="0.25">
      <c r="B32" s="6" t="s">
        <v>1866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>
        <v>1</v>
      </c>
      <c r="O32" s="10"/>
      <c r="P32" s="10"/>
      <c r="Q32" s="10"/>
      <c r="R32" s="10">
        <v>1</v>
      </c>
    </row>
    <row r="33" spans="2:18" x14ac:dyDescent="0.25">
      <c r="B33" s="6" t="s">
        <v>2155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>
        <v>1</v>
      </c>
      <c r="Q33" s="10"/>
      <c r="R33" s="10">
        <v>1</v>
      </c>
    </row>
    <row r="34" spans="2:18" x14ac:dyDescent="0.25">
      <c r="B34" s="6" t="s">
        <v>751</v>
      </c>
      <c r="C34" s="10"/>
      <c r="D34" s="10"/>
      <c r="E34" s="10"/>
      <c r="F34" s="10"/>
      <c r="G34" s="10">
        <v>1</v>
      </c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>
        <v>1</v>
      </c>
    </row>
    <row r="35" spans="2:18" x14ac:dyDescent="0.25">
      <c r="B35" s="6" t="s">
        <v>1235</v>
      </c>
      <c r="C35" s="10"/>
      <c r="D35" s="10"/>
      <c r="E35" s="10"/>
      <c r="F35" s="10"/>
      <c r="G35" s="10"/>
      <c r="H35" s="10"/>
      <c r="I35" s="10"/>
      <c r="J35" s="10">
        <v>1</v>
      </c>
      <c r="K35" s="10"/>
      <c r="L35" s="10"/>
      <c r="M35" s="10"/>
      <c r="N35" s="10"/>
      <c r="O35" s="10"/>
      <c r="P35" s="10"/>
      <c r="Q35" s="10"/>
      <c r="R35" s="10">
        <v>1</v>
      </c>
    </row>
    <row r="36" spans="2:18" x14ac:dyDescent="0.25">
      <c r="B36" s="6" t="s">
        <v>2024</v>
      </c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>
        <v>1</v>
      </c>
      <c r="P36" s="10"/>
      <c r="Q36" s="10"/>
      <c r="R36" s="10">
        <v>1</v>
      </c>
    </row>
    <row r="37" spans="2:18" x14ac:dyDescent="0.25">
      <c r="B37" s="6" t="s">
        <v>1867</v>
      </c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>
        <v>1</v>
      </c>
      <c r="O37" s="10"/>
      <c r="P37" s="10"/>
      <c r="Q37" s="10"/>
      <c r="R37" s="10">
        <v>1</v>
      </c>
    </row>
    <row r="38" spans="2:18" x14ac:dyDescent="0.25">
      <c r="B38" s="6" t="s">
        <v>423</v>
      </c>
      <c r="C38" s="10"/>
      <c r="D38" s="10"/>
      <c r="E38" s="10">
        <v>1</v>
      </c>
      <c r="F38" s="10">
        <v>1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>
        <v>2</v>
      </c>
    </row>
    <row r="39" spans="2:18" x14ac:dyDescent="0.25">
      <c r="B39" s="6" t="s">
        <v>750</v>
      </c>
      <c r="C39" s="10"/>
      <c r="D39" s="10"/>
      <c r="E39" s="10"/>
      <c r="F39" s="10"/>
      <c r="G39" s="10">
        <v>1</v>
      </c>
      <c r="H39" s="10"/>
      <c r="I39" s="10">
        <v>1</v>
      </c>
      <c r="J39" s="10"/>
      <c r="K39" s="10"/>
      <c r="L39" s="10"/>
      <c r="M39" s="10"/>
      <c r="N39" s="10"/>
      <c r="O39" s="10"/>
      <c r="P39" s="10"/>
      <c r="Q39" s="10"/>
      <c r="R39" s="10">
        <v>2</v>
      </c>
    </row>
    <row r="40" spans="2:18" x14ac:dyDescent="0.25">
      <c r="B40" s="6" t="s">
        <v>920</v>
      </c>
      <c r="C40" s="10"/>
      <c r="D40" s="10"/>
      <c r="E40" s="10"/>
      <c r="F40" s="10"/>
      <c r="G40" s="10"/>
      <c r="H40" s="10">
        <v>1</v>
      </c>
      <c r="I40" s="10"/>
      <c r="J40" s="10"/>
      <c r="K40" s="10"/>
      <c r="L40" s="10"/>
      <c r="M40" s="10"/>
      <c r="N40" s="10"/>
      <c r="O40" s="10"/>
      <c r="P40" s="10"/>
      <c r="Q40" s="10"/>
      <c r="R40" s="10">
        <v>1</v>
      </c>
    </row>
    <row r="41" spans="2:18" x14ac:dyDescent="0.25">
      <c r="B41" s="6" t="s">
        <v>2224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>
        <v>1</v>
      </c>
      <c r="R41" s="10">
        <v>1</v>
      </c>
    </row>
    <row r="42" spans="2:18" x14ac:dyDescent="0.25">
      <c r="B42" s="6" t="s">
        <v>132</v>
      </c>
      <c r="C42" s="10">
        <v>1</v>
      </c>
      <c r="D42" s="10">
        <v>1</v>
      </c>
      <c r="E42" s="10">
        <v>1</v>
      </c>
      <c r="F42" s="10">
        <v>1</v>
      </c>
      <c r="G42" s="10"/>
      <c r="H42" s="10"/>
      <c r="I42" s="10"/>
      <c r="J42" s="10"/>
      <c r="K42" s="10"/>
      <c r="L42" s="10"/>
      <c r="M42" s="10"/>
      <c r="N42" s="10">
        <v>1</v>
      </c>
      <c r="O42" s="10">
        <v>1</v>
      </c>
      <c r="P42" s="10">
        <v>1</v>
      </c>
      <c r="Q42" s="10">
        <v>1</v>
      </c>
      <c r="R42" s="10">
        <v>8</v>
      </c>
    </row>
    <row r="43" spans="2:18" x14ac:dyDescent="0.25">
      <c r="B43" s="6" t="s">
        <v>424</v>
      </c>
      <c r="C43" s="10"/>
      <c r="D43" s="10"/>
      <c r="E43" s="10">
        <v>1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>
        <v>1</v>
      </c>
    </row>
    <row r="44" spans="2:18" x14ac:dyDescent="0.25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</row>
    <row r="45" spans="2:18" x14ac:dyDescent="0.25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</row>
    <row r="46" spans="2:18" x14ac:dyDescent="0.25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</row>
    <row r="47" spans="2:18" x14ac:dyDescent="0.25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</row>
    <row r="48" spans="2:18" x14ac:dyDescent="0.25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</row>
    <row r="49" spans="2:18" x14ac:dyDescent="0.25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</row>
    <row r="50" spans="2:18" x14ac:dyDescent="0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</row>
    <row r="51" spans="2:18" x14ac:dyDescent="0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</row>
    <row r="52" spans="2:18" x14ac:dyDescent="0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</row>
    <row r="53" spans="2:18" x14ac:dyDescent="0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</row>
    <row r="54" spans="2:18" x14ac:dyDescent="0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</row>
    <row r="55" spans="2:18" x14ac:dyDescent="0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</row>
    <row r="56" spans="2:18" x14ac:dyDescent="0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</row>
    <row r="57" spans="2:18" x14ac:dyDescent="0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</row>
    <row r="58" spans="2:18" x14ac:dyDescent="0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</row>
    <row r="59" spans="2:18" x14ac:dyDescent="0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</row>
    <row r="60" spans="2:18" x14ac:dyDescent="0.25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</row>
    <row r="61" spans="2:18" x14ac:dyDescent="0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</row>
    <row r="62" spans="2:18" x14ac:dyDescent="0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</row>
    <row r="63" spans="2:18" x14ac:dyDescent="0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</row>
    <row r="64" spans="2:18" x14ac:dyDescent="0.25"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</row>
    <row r="65" spans="2:18" x14ac:dyDescent="0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</row>
    <row r="66" spans="2:18" x14ac:dyDescent="0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</row>
    <row r="67" spans="2:18" x14ac:dyDescent="0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</row>
    <row r="68" spans="2:18" x14ac:dyDescent="0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</row>
    <row r="69" spans="2:18" x14ac:dyDescent="0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</row>
    <row r="70" spans="2:18" x14ac:dyDescent="0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</row>
    <row r="71" spans="2:18" x14ac:dyDescent="0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</row>
    <row r="72" spans="2:18" x14ac:dyDescent="0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</row>
    <row r="73" spans="2:18" x14ac:dyDescent="0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</row>
    <row r="74" spans="2:18" x14ac:dyDescent="0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</row>
    <row r="75" spans="2:18" x14ac:dyDescent="0.25">
      <c r="B75" s="21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</row>
    <row r="76" spans="2:18" x14ac:dyDescent="0.25">
      <c r="B76" s="2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</row>
    <row r="77" spans="2:18" x14ac:dyDescent="0.25">
      <c r="B77" s="2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</row>
    <row r="78" spans="2:18" x14ac:dyDescent="0.25">
      <c r="B78" s="2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</row>
    <row r="79" spans="2:18" x14ac:dyDescent="0.25">
      <c r="B79" s="2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</row>
    <row r="80" spans="2:18" x14ac:dyDescent="0.25">
      <c r="B80" s="2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</row>
    <row r="81" spans="2:18" x14ac:dyDescent="0.25">
      <c r="B81" s="2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</row>
    <row r="82" spans="2:18" x14ac:dyDescent="0.25">
      <c r="B82" s="2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</row>
    <row r="83" spans="2:18" x14ac:dyDescent="0.25">
      <c r="B83" s="2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</row>
    <row r="84" spans="2:18" x14ac:dyDescent="0.25">
      <c r="B84" s="2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</row>
    <row r="85" spans="2:18" x14ac:dyDescent="0.25">
      <c r="B85" s="2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</row>
    <row r="86" spans="2:18" x14ac:dyDescent="0.25">
      <c r="B86" s="2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</row>
    <row r="87" spans="2:18" x14ac:dyDescent="0.25">
      <c r="B87" s="2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</row>
    <row r="88" spans="2:18" x14ac:dyDescent="0.25">
      <c r="B88" s="21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</row>
    <row r="89" spans="2:18" x14ac:dyDescent="0.25">
      <c r="B89" s="21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</row>
    <row r="90" spans="2:18" x14ac:dyDescent="0.25">
      <c r="B90" s="2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</row>
    <row r="91" spans="2:18" x14ac:dyDescent="0.25">
      <c r="B91" s="21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</row>
    <row r="92" spans="2:18" x14ac:dyDescent="0.25">
      <c r="B92" s="21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</row>
    <row r="93" spans="2:18" x14ac:dyDescent="0.25">
      <c r="B93" s="21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</row>
    <row r="94" spans="2:18" x14ac:dyDescent="0.25">
      <c r="B94" s="21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</row>
    <row r="95" spans="2:18" x14ac:dyDescent="0.25">
      <c r="B95" s="21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</row>
    <row r="96" spans="2:18" x14ac:dyDescent="0.25">
      <c r="B96" s="21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</row>
    <row r="97" spans="2:18" x14ac:dyDescent="0.25">
      <c r="B97" s="21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</row>
    <row r="98" spans="2:18" x14ac:dyDescent="0.25">
      <c r="B98" s="21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</row>
    <row r="99" spans="2:18" x14ac:dyDescent="0.25">
      <c r="B99" s="21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</row>
    <row r="100" spans="2:18" x14ac:dyDescent="0.25">
      <c r="B100" s="21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</row>
    <row r="101" spans="2:18" x14ac:dyDescent="0.25">
      <c r="B101" s="21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</row>
    <row r="102" spans="2:18" x14ac:dyDescent="0.25">
      <c r="B102" s="2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</row>
    <row r="103" spans="2:18" x14ac:dyDescent="0.25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</row>
    <row r="104" spans="2:18" x14ac:dyDescent="0.25">
      <c r="B104" s="21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</row>
    <row r="105" spans="2:18" x14ac:dyDescent="0.25">
      <c r="B105" s="21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</row>
    <row r="106" spans="2:18" x14ac:dyDescent="0.25">
      <c r="B106" s="21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</row>
    <row r="107" spans="2:18" x14ac:dyDescent="0.25">
      <c r="B107" s="21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</row>
    <row r="108" spans="2:18" x14ac:dyDescent="0.25">
      <c r="B108" s="21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</row>
    <row r="109" spans="2:18" x14ac:dyDescent="0.25">
      <c r="B109" s="21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</row>
    <row r="110" spans="2:18" x14ac:dyDescent="0.25">
      <c r="B110" s="21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</row>
    <row r="111" spans="2:18" x14ac:dyDescent="0.25">
      <c r="B111" s="21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</row>
    <row r="112" spans="2:18" x14ac:dyDescent="0.25">
      <c r="B112" s="21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</row>
    <row r="113" spans="2:18" x14ac:dyDescent="0.25">
      <c r="B113" s="21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</row>
    <row r="114" spans="2:18" x14ac:dyDescent="0.25">
      <c r="B114" s="21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</row>
    <row r="115" spans="2:18" x14ac:dyDescent="0.25">
      <c r="B115" s="21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</row>
    <row r="116" spans="2:18" x14ac:dyDescent="0.25">
      <c r="B116" s="21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2F746-3BDA-46E3-90FC-9E2C8AE1C755}">
  <dimension ref="A1:X480"/>
  <sheetViews>
    <sheetView topLeftCell="A9" zoomScale="55" zoomScaleNormal="55" workbookViewId="0">
      <selection activeCell="AQ19" sqref="AQ19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4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4" x14ac:dyDescent="0.25">
      <c r="A2" s="79" t="s">
        <v>2313</v>
      </c>
      <c r="B2" s="12" t="s">
        <v>2334</v>
      </c>
      <c r="C2" s="14">
        <f>SUM(C12:C1000)</f>
        <v>13</v>
      </c>
      <c r="D2" s="14">
        <f t="shared" ref="D2:Q2" si="0">SUM(D12:D1000)</f>
        <v>14</v>
      </c>
      <c r="E2" s="14">
        <f t="shared" si="0"/>
        <v>17</v>
      </c>
      <c r="F2" s="14">
        <f t="shared" si="0"/>
        <v>18</v>
      </c>
      <c r="G2" s="14">
        <f t="shared" si="0"/>
        <v>18</v>
      </c>
      <c r="H2" s="14">
        <f t="shared" si="0"/>
        <v>19</v>
      </c>
      <c r="I2" s="14">
        <f t="shared" si="0"/>
        <v>19</v>
      </c>
      <c r="J2" s="14">
        <f t="shared" si="0"/>
        <v>18</v>
      </c>
      <c r="K2" s="14">
        <f t="shared" si="0"/>
        <v>17</v>
      </c>
      <c r="L2" s="14">
        <f t="shared" si="0"/>
        <v>15</v>
      </c>
      <c r="M2" s="14">
        <f t="shared" si="0"/>
        <v>11</v>
      </c>
      <c r="N2" s="14">
        <f t="shared" si="0"/>
        <v>11</v>
      </c>
      <c r="O2" s="14">
        <f t="shared" si="0"/>
        <v>11</v>
      </c>
      <c r="P2" s="14">
        <f t="shared" si="0"/>
        <v>10</v>
      </c>
      <c r="Q2" s="14">
        <f t="shared" si="0"/>
        <v>11</v>
      </c>
      <c r="R2" s="12"/>
      <c r="T2" s="23">
        <v>19</v>
      </c>
      <c r="U2" s="23">
        <v>19</v>
      </c>
      <c r="V2" t="s">
        <v>2290</v>
      </c>
      <c r="W2" s="25">
        <v>19</v>
      </c>
      <c r="X2" s="25">
        <v>19</v>
      </c>
    </row>
    <row r="3" spans="1:24" x14ac:dyDescent="0.25">
      <c r="A3" s="80"/>
      <c r="B3" s="12" t="s">
        <v>2333</v>
      </c>
      <c r="C3" s="15">
        <f>C2/$T$2</f>
        <v>0.68421052631578949</v>
      </c>
      <c r="D3" s="15">
        <f t="shared" ref="D3:Q3" si="1">D2/$T$2</f>
        <v>0.73684210526315785</v>
      </c>
      <c r="E3" s="15">
        <f t="shared" si="1"/>
        <v>0.89473684210526316</v>
      </c>
      <c r="F3" s="15">
        <f t="shared" si="1"/>
        <v>0.94736842105263153</v>
      </c>
      <c r="G3" s="15">
        <f t="shared" si="1"/>
        <v>0.94736842105263153</v>
      </c>
      <c r="H3" s="15">
        <f t="shared" si="1"/>
        <v>1</v>
      </c>
      <c r="I3" s="15">
        <f t="shared" si="1"/>
        <v>1</v>
      </c>
      <c r="J3" s="15">
        <f t="shared" si="1"/>
        <v>0.94736842105263153</v>
      </c>
      <c r="K3" s="15">
        <f t="shared" si="1"/>
        <v>0.89473684210526316</v>
      </c>
      <c r="L3" s="15">
        <f t="shared" si="1"/>
        <v>0.78947368421052633</v>
      </c>
      <c r="M3" s="15">
        <f t="shared" si="1"/>
        <v>0.57894736842105265</v>
      </c>
      <c r="N3" s="15">
        <f t="shared" si="1"/>
        <v>0.57894736842105265</v>
      </c>
      <c r="O3" s="15">
        <f t="shared" si="1"/>
        <v>0.57894736842105265</v>
      </c>
      <c r="P3" s="15">
        <f t="shared" si="1"/>
        <v>0.52631578947368418</v>
      </c>
      <c r="Q3" s="15">
        <f t="shared" si="1"/>
        <v>0.57894736842105265</v>
      </c>
      <c r="R3" s="12"/>
      <c r="T3" s="13"/>
      <c r="U3" s="13"/>
      <c r="V3" s="13"/>
    </row>
    <row r="4" spans="1:24" x14ac:dyDescent="0.25">
      <c r="A4" s="79" t="s">
        <v>2316</v>
      </c>
      <c r="B4" s="12" t="s">
        <v>2334</v>
      </c>
      <c r="C4" s="14">
        <v>0</v>
      </c>
      <c r="D4" s="14">
        <f>D2-C2</f>
        <v>1</v>
      </c>
      <c r="E4" s="14">
        <f t="shared" ref="E4:Q4" si="2">E2-D2</f>
        <v>3</v>
      </c>
      <c r="F4" s="14">
        <f t="shared" si="2"/>
        <v>1</v>
      </c>
      <c r="G4" s="14">
        <f t="shared" si="2"/>
        <v>0</v>
      </c>
      <c r="H4" s="14">
        <f t="shared" si="2"/>
        <v>1</v>
      </c>
      <c r="I4" s="14">
        <f t="shared" si="2"/>
        <v>0</v>
      </c>
      <c r="J4" s="14">
        <f t="shared" si="2"/>
        <v>-1</v>
      </c>
      <c r="K4" s="14">
        <f t="shared" si="2"/>
        <v>-1</v>
      </c>
      <c r="L4" s="14">
        <f t="shared" si="2"/>
        <v>-2</v>
      </c>
      <c r="M4" s="14">
        <f t="shared" si="2"/>
        <v>-4</v>
      </c>
      <c r="N4" s="14">
        <f t="shared" si="2"/>
        <v>0</v>
      </c>
      <c r="O4" s="14">
        <f t="shared" si="2"/>
        <v>0</v>
      </c>
      <c r="P4" s="14">
        <f t="shared" si="2"/>
        <v>-1</v>
      </c>
      <c r="Q4" s="14">
        <f t="shared" si="2"/>
        <v>1</v>
      </c>
      <c r="R4" s="12"/>
      <c r="V4" s="13"/>
    </row>
    <row r="5" spans="1:24" x14ac:dyDescent="0.25">
      <c r="A5" s="80"/>
      <c r="B5" s="12" t="s">
        <v>2333</v>
      </c>
      <c r="C5" s="15">
        <v>0</v>
      </c>
      <c r="D5" s="15">
        <f>D4/$T$2</f>
        <v>5.2631578947368418E-2</v>
      </c>
      <c r="E5" s="15">
        <f t="shared" ref="E5:Q5" si="3">E4/$T$2</f>
        <v>0.15789473684210525</v>
      </c>
      <c r="F5" s="15">
        <f t="shared" si="3"/>
        <v>5.2631578947368418E-2</v>
      </c>
      <c r="G5" s="15">
        <f t="shared" si="3"/>
        <v>0</v>
      </c>
      <c r="H5" s="15">
        <f t="shared" si="3"/>
        <v>5.2631578947368418E-2</v>
      </c>
      <c r="I5" s="15">
        <f t="shared" si="3"/>
        <v>0</v>
      </c>
      <c r="J5" s="15">
        <f t="shared" si="3"/>
        <v>-5.2631578947368418E-2</v>
      </c>
      <c r="K5" s="15">
        <f t="shared" si="3"/>
        <v>-5.2631578947368418E-2</v>
      </c>
      <c r="L5" s="15">
        <f t="shared" si="3"/>
        <v>-0.10526315789473684</v>
      </c>
      <c r="M5" s="15">
        <f t="shared" si="3"/>
        <v>-0.21052631578947367</v>
      </c>
      <c r="N5" s="15">
        <f t="shared" si="3"/>
        <v>0</v>
      </c>
      <c r="O5" s="15">
        <f t="shared" si="3"/>
        <v>0</v>
      </c>
      <c r="P5" s="15">
        <f t="shared" si="3"/>
        <v>-5.2631578947368418E-2</v>
      </c>
      <c r="Q5" s="15">
        <f t="shared" si="3"/>
        <v>5.2631578947368418E-2</v>
      </c>
      <c r="R5" s="12"/>
    </row>
    <row r="6" spans="1:24" x14ac:dyDescent="0.25">
      <c r="A6" s="81" t="s">
        <v>2335</v>
      </c>
      <c r="B6" s="12" t="s">
        <v>2334</v>
      </c>
      <c r="C6" s="14">
        <f>ROUNDUP(AVERAGEA($C$2:$Q$2),0)</f>
        <v>15</v>
      </c>
      <c r="D6" s="14">
        <f t="shared" ref="D6:Q6" si="4">ROUNDUP(AVERAGEA($C$2:$Q$2),0)</f>
        <v>15</v>
      </c>
      <c r="E6" s="14">
        <f t="shared" si="4"/>
        <v>15</v>
      </c>
      <c r="F6" s="14">
        <f t="shared" si="4"/>
        <v>15</v>
      </c>
      <c r="G6" s="14">
        <f t="shared" si="4"/>
        <v>15</v>
      </c>
      <c r="H6" s="14">
        <f t="shared" si="4"/>
        <v>15</v>
      </c>
      <c r="I6" s="14">
        <f t="shared" si="4"/>
        <v>15</v>
      </c>
      <c r="J6" s="14">
        <f t="shared" si="4"/>
        <v>15</v>
      </c>
      <c r="K6" s="14">
        <f t="shared" si="4"/>
        <v>15</v>
      </c>
      <c r="L6" s="14">
        <f t="shared" si="4"/>
        <v>15</v>
      </c>
      <c r="M6" s="14">
        <f t="shared" si="4"/>
        <v>15</v>
      </c>
      <c r="N6" s="14">
        <f t="shared" si="4"/>
        <v>15</v>
      </c>
      <c r="O6" s="14">
        <f t="shared" si="4"/>
        <v>15</v>
      </c>
      <c r="P6" s="14">
        <f t="shared" si="4"/>
        <v>15</v>
      </c>
      <c r="Q6" s="14">
        <f t="shared" si="4"/>
        <v>15</v>
      </c>
      <c r="R6" s="12"/>
      <c r="T6" t="s">
        <v>2317</v>
      </c>
      <c r="U6" t="s">
        <v>2315</v>
      </c>
    </row>
    <row r="7" spans="1:24" ht="16.5" customHeight="1" x14ac:dyDescent="0.25">
      <c r="A7" s="82"/>
      <c r="B7" s="12" t="s">
        <v>2333</v>
      </c>
      <c r="C7" s="15">
        <f>C6/$T$2</f>
        <v>0.78947368421052633</v>
      </c>
      <c r="D7" s="15">
        <f t="shared" ref="D7:Q7" si="5">D6/$T$2</f>
        <v>0.78947368421052633</v>
      </c>
      <c r="E7" s="15">
        <f t="shared" si="5"/>
        <v>0.78947368421052633</v>
      </c>
      <c r="F7" s="15">
        <f t="shared" si="5"/>
        <v>0.78947368421052633</v>
      </c>
      <c r="G7" s="15">
        <f t="shared" si="5"/>
        <v>0.78947368421052633</v>
      </c>
      <c r="H7" s="15">
        <f t="shared" si="5"/>
        <v>0.78947368421052633</v>
      </c>
      <c r="I7" s="15">
        <f t="shared" si="5"/>
        <v>0.78947368421052633</v>
      </c>
      <c r="J7" s="15">
        <f t="shared" si="5"/>
        <v>0.78947368421052633</v>
      </c>
      <c r="K7" s="15">
        <f t="shared" si="5"/>
        <v>0.78947368421052633</v>
      </c>
      <c r="L7" s="15">
        <f t="shared" si="5"/>
        <v>0.78947368421052633</v>
      </c>
      <c r="M7" s="15">
        <f t="shared" si="5"/>
        <v>0.78947368421052633</v>
      </c>
      <c r="N7" s="15">
        <f t="shared" si="5"/>
        <v>0.78947368421052633</v>
      </c>
      <c r="O7" s="15">
        <f t="shared" si="5"/>
        <v>0.78947368421052633</v>
      </c>
      <c r="P7" s="15">
        <f t="shared" si="5"/>
        <v>0.78947368421052633</v>
      </c>
      <c r="Q7" s="15">
        <f t="shared" si="5"/>
        <v>0.78947368421052633</v>
      </c>
      <c r="R7" s="12"/>
      <c r="S7" t="s">
        <v>2318</v>
      </c>
      <c r="T7">
        <v>1</v>
      </c>
      <c r="U7">
        <f>COUNTIF(R12:R480,T7)</f>
        <v>9</v>
      </c>
    </row>
    <row r="8" spans="1:24" ht="16.5" customHeight="1" x14ac:dyDescent="0.25">
      <c r="A8" s="19" t="s">
        <v>2310</v>
      </c>
      <c r="B8" s="12" t="s">
        <v>2334</v>
      </c>
      <c r="C8" s="14">
        <f>$T$2</f>
        <v>19</v>
      </c>
      <c r="D8" s="14">
        <f t="shared" ref="D8:Q8" si="6">$T$2</f>
        <v>19</v>
      </c>
      <c r="E8" s="14">
        <f t="shared" si="6"/>
        <v>19</v>
      </c>
      <c r="F8" s="14">
        <f t="shared" si="6"/>
        <v>19</v>
      </c>
      <c r="G8" s="14">
        <f t="shared" si="6"/>
        <v>19</v>
      </c>
      <c r="H8" s="14">
        <f t="shared" si="6"/>
        <v>19</v>
      </c>
      <c r="I8" s="14">
        <f t="shared" si="6"/>
        <v>19</v>
      </c>
      <c r="J8" s="14">
        <f t="shared" si="6"/>
        <v>19</v>
      </c>
      <c r="K8" s="14">
        <f t="shared" si="6"/>
        <v>19</v>
      </c>
      <c r="L8" s="14">
        <f t="shared" si="6"/>
        <v>19</v>
      </c>
      <c r="M8" s="14">
        <f t="shared" si="6"/>
        <v>19</v>
      </c>
      <c r="N8" s="14">
        <f t="shared" si="6"/>
        <v>19</v>
      </c>
      <c r="O8" s="14">
        <f t="shared" si="6"/>
        <v>19</v>
      </c>
      <c r="P8" s="14">
        <f t="shared" si="6"/>
        <v>19</v>
      </c>
      <c r="Q8" s="14">
        <f t="shared" si="6"/>
        <v>19</v>
      </c>
      <c r="R8" s="17"/>
      <c r="S8" t="s">
        <v>2319</v>
      </c>
      <c r="T8">
        <v>2</v>
      </c>
      <c r="U8">
        <f>(COUNTIF($R$12:$R$480,T8))</f>
        <v>5</v>
      </c>
    </row>
    <row r="9" spans="1:24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0</v>
      </c>
      <c r="F9" s="20">
        <f t="shared" si="7"/>
        <v>2</v>
      </c>
      <c r="G9" s="20">
        <f t="shared" si="7"/>
        <v>2</v>
      </c>
      <c r="H9" s="20">
        <f t="shared" si="7"/>
        <v>2</v>
      </c>
      <c r="I9" s="20">
        <f t="shared" si="7"/>
        <v>2</v>
      </c>
      <c r="J9" s="20">
        <f t="shared" si="7"/>
        <v>2</v>
      </c>
      <c r="K9" s="20">
        <f t="shared" si="7"/>
        <v>4</v>
      </c>
      <c r="L9" s="20">
        <f t="shared" si="7"/>
        <v>4</v>
      </c>
      <c r="M9" s="20">
        <f t="shared" si="7"/>
        <v>5</v>
      </c>
      <c r="N9" s="20">
        <f t="shared" si="7"/>
        <v>1</v>
      </c>
      <c r="O9" s="20">
        <f t="shared" si="7"/>
        <v>2</v>
      </c>
      <c r="P9" s="20">
        <f t="shared" si="7"/>
        <v>2</v>
      </c>
      <c r="Q9" s="20">
        <f t="shared" si="7"/>
        <v>1</v>
      </c>
      <c r="R9" s="17"/>
      <c r="S9" t="s">
        <v>2320</v>
      </c>
      <c r="T9">
        <v>3</v>
      </c>
      <c r="U9">
        <f t="shared" ref="U9:U17" si="8">(COUNTIF($R$12:$R$480,T9))</f>
        <v>4</v>
      </c>
    </row>
    <row r="10" spans="1:24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2</v>
      </c>
      <c r="E10" s="20">
        <f t="shared" ref="E10:Q10" si="9">COUNTIFS(E12:E1000,1,D12:D1000,"")</f>
        <v>3</v>
      </c>
      <c r="F10" s="20">
        <f t="shared" si="9"/>
        <v>3</v>
      </c>
      <c r="G10" s="20">
        <f t="shared" si="9"/>
        <v>2</v>
      </c>
      <c r="H10" s="20">
        <f t="shared" si="9"/>
        <v>3</v>
      </c>
      <c r="I10" s="20">
        <f t="shared" si="9"/>
        <v>2</v>
      </c>
      <c r="J10" s="20">
        <f t="shared" si="9"/>
        <v>1</v>
      </c>
      <c r="K10" s="20">
        <f t="shared" si="9"/>
        <v>3</v>
      </c>
      <c r="L10" s="20">
        <f t="shared" si="9"/>
        <v>2</v>
      </c>
      <c r="M10" s="20">
        <f t="shared" si="9"/>
        <v>1</v>
      </c>
      <c r="N10" s="20">
        <f t="shared" si="9"/>
        <v>1</v>
      </c>
      <c r="O10" s="20">
        <f t="shared" si="9"/>
        <v>2</v>
      </c>
      <c r="P10" s="20">
        <f t="shared" si="9"/>
        <v>1</v>
      </c>
      <c r="Q10" s="20">
        <f t="shared" si="9"/>
        <v>2</v>
      </c>
      <c r="R10" s="17"/>
      <c r="S10" t="s">
        <v>2321</v>
      </c>
      <c r="T10">
        <v>4</v>
      </c>
      <c r="U10">
        <f t="shared" si="8"/>
        <v>3</v>
      </c>
    </row>
    <row r="11" spans="1:24" ht="16.5" customHeight="1" x14ac:dyDescent="0.25">
      <c r="A11" s="82"/>
      <c r="B11" s="17" t="s">
        <v>2337</v>
      </c>
      <c r="C11" s="20">
        <f>C2</f>
        <v>13</v>
      </c>
      <c r="D11" s="20">
        <f>COUNTIFS(D12:D1000,1,C12:C1000,1)</f>
        <v>12</v>
      </c>
      <c r="E11" s="20">
        <f t="shared" ref="E11:Q11" si="10">COUNTIFS(E12:E1000,1,D12:D1000,1)</f>
        <v>14</v>
      </c>
      <c r="F11" s="20">
        <f t="shared" si="10"/>
        <v>15</v>
      </c>
      <c r="G11" s="20">
        <f t="shared" si="10"/>
        <v>16</v>
      </c>
      <c r="H11" s="20">
        <f t="shared" si="10"/>
        <v>16</v>
      </c>
      <c r="I11" s="20">
        <f t="shared" si="10"/>
        <v>17</v>
      </c>
      <c r="J11" s="20">
        <f t="shared" si="10"/>
        <v>17</v>
      </c>
      <c r="K11" s="20">
        <f t="shared" si="10"/>
        <v>14</v>
      </c>
      <c r="L11" s="20">
        <f t="shared" si="10"/>
        <v>13</v>
      </c>
      <c r="M11" s="20">
        <f t="shared" si="10"/>
        <v>10</v>
      </c>
      <c r="N11" s="20">
        <f t="shared" si="10"/>
        <v>10</v>
      </c>
      <c r="O11" s="20">
        <f t="shared" si="10"/>
        <v>9</v>
      </c>
      <c r="P11" s="20">
        <f t="shared" si="10"/>
        <v>9</v>
      </c>
      <c r="Q11" s="20">
        <f t="shared" si="10"/>
        <v>9</v>
      </c>
      <c r="R11" s="17"/>
      <c r="S11" t="s">
        <v>2322</v>
      </c>
      <c r="T11">
        <v>5</v>
      </c>
      <c r="U11">
        <f t="shared" si="8"/>
        <v>0</v>
      </c>
    </row>
    <row r="12" spans="1:24" x14ac:dyDescent="0.25">
      <c r="B12" s="6" t="s">
        <v>152</v>
      </c>
      <c r="C12" s="10">
        <v>1</v>
      </c>
      <c r="D12" s="10">
        <v>1</v>
      </c>
      <c r="E12" s="10">
        <v>1</v>
      </c>
      <c r="F12" s="10">
        <v>1</v>
      </c>
      <c r="G12" s="10">
        <v>1</v>
      </c>
      <c r="H12" s="10">
        <v>1</v>
      </c>
      <c r="I12" s="10">
        <v>1</v>
      </c>
      <c r="J12" s="10">
        <v>1</v>
      </c>
      <c r="K12" s="10">
        <v>1</v>
      </c>
      <c r="L12" s="10"/>
      <c r="M12" s="10"/>
      <c r="N12" s="10"/>
      <c r="O12" s="10"/>
      <c r="P12" s="10"/>
      <c r="Q12" s="10"/>
      <c r="R12" s="10">
        <v>9</v>
      </c>
      <c r="S12" t="s">
        <v>2323</v>
      </c>
      <c r="T12">
        <v>6</v>
      </c>
      <c r="U12">
        <f t="shared" si="8"/>
        <v>2</v>
      </c>
    </row>
    <row r="13" spans="1:24" x14ac:dyDescent="0.25">
      <c r="B13" s="6" t="s">
        <v>2296</v>
      </c>
      <c r="C13" s="10"/>
      <c r="D13" s="10"/>
      <c r="E13" s="10"/>
      <c r="F13" s="10">
        <v>1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>
        <v>1</v>
      </c>
      <c r="S13" t="s">
        <v>2325</v>
      </c>
      <c r="T13">
        <v>7</v>
      </c>
      <c r="U13">
        <f t="shared" si="8"/>
        <v>2</v>
      </c>
    </row>
    <row r="14" spans="1:24" x14ac:dyDescent="0.25">
      <c r="B14" s="6" t="s">
        <v>2030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>
        <v>1</v>
      </c>
      <c r="P14" s="10">
        <v>1</v>
      </c>
      <c r="Q14" s="10"/>
      <c r="R14" s="10">
        <v>2</v>
      </c>
      <c r="S14" t="s">
        <v>2326</v>
      </c>
      <c r="T14">
        <v>8</v>
      </c>
      <c r="U14">
        <f t="shared" si="8"/>
        <v>1</v>
      </c>
    </row>
    <row r="15" spans="1:24" x14ac:dyDescent="0.25">
      <c r="B15" s="6" t="s">
        <v>2227</v>
      </c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>
        <v>1</v>
      </c>
      <c r="R15" s="10">
        <v>1</v>
      </c>
      <c r="S15" t="s">
        <v>2327</v>
      </c>
      <c r="T15">
        <v>9</v>
      </c>
      <c r="U15">
        <f t="shared" si="8"/>
        <v>2</v>
      </c>
    </row>
    <row r="16" spans="1:24" x14ac:dyDescent="0.25">
      <c r="B16" s="6" t="s">
        <v>1097</v>
      </c>
      <c r="C16" s="10"/>
      <c r="D16" s="10"/>
      <c r="E16" s="10"/>
      <c r="F16" s="10"/>
      <c r="G16" s="10"/>
      <c r="H16" s="10"/>
      <c r="I16" s="10">
        <v>1</v>
      </c>
      <c r="J16" s="10">
        <v>1</v>
      </c>
      <c r="K16" s="10">
        <v>1</v>
      </c>
      <c r="L16" s="10"/>
      <c r="M16" s="10"/>
      <c r="N16" s="10"/>
      <c r="O16" s="10"/>
      <c r="P16" s="10"/>
      <c r="Q16" s="10"/>
      <c r="R16" s="10">
        <v>3</v>
      </c>
      <c r="S16" t="s">
        <v>2324</v>
      </c>
      <c r="T16">
        <v>10</v>
      </c>
      <c r="U16">
        <f t="shared" si="8"/>
        <v>0</v>
      </c>
    </row>
    <row r="17" spans="2:21" x14ac:dyDescent="0.25">
      <c r="B17" s="6" t="s">
        <v>570</v>
      </c>
      <c r="C17" s="10"/>
      <c r="D17" s="10"/>
      <c r="E17" s="10"/>
      <c r="F17" s="10"/>
      <c r="G17" s="10"/>
      <c r="H17" s="10"/>
      <c r="I17" s="10"/>
      <c r="J17" s="10"/>
      <c r="K17" s="10">
        <v>1</v>
      </c>
      <c r="L17" s="10">
        <v>1</v>
      </c>
      <c r="M17" s="10"/>
      <c r="N17" s="10"/>
      <c r="O17" s="10"/>
      <c r="P17" s="10"/>
      <c r="Q17" s="10"/>
      <c r="R17" s="10">
        <v>2</v>
      </c>
      <c r="S17" t="s">
        <v>2328</v>
      </c>
      <c r="T17">
        <v>11</v>
      </c>
      <c r="U17">
        <f t="shared" si="8"/>
        <v>1</v>
      </c>
    </row>
    <row r="18" spans="2:21" x14ac:dyDescent="0.25">
      <c r="B18" s="6" t="s">
        <v>151</v>
      </c>
      <c r="C18" s="10">
        <v>1</v>
      </c>
      <c r="D18" s="10">
        <v>1</v>
      </c>
      <c r="E18" s="10">
        <v>1</v>
      </c>
      <c r="F18" s="10">
        <v>1</v>
      </c>
      <c r="G18" s="10">
        <v>1</v>
      </c>
      <c r="H18" s="10">
        <v>1</v>
      </c>
      <c r="I18" s="10">
        <v>1</v>
      </c>
      <c r="J18" s="10">
        <v>1</v>
      </c>
      <c r="K18" s="10">
        <v>1</v>
      </c>
      <c r="L18" s="10">
        <v>1</v>
      </c>
      <c r="M18" s="10">
        <v>1</v>
      </c>
      <c r="N18" s="10">
        <v>1</v>
      </c>
      <c r="O18" s="10">
        <v>1</v>
      </c>
      <c r="P18" s="10">
        <v>1</v>
      </c>
      <c r="Q18" s="10">
        <v>1</v>
      </c>
      <c r="R18" s="10">
        <v>15</v>
      </c>
      <c r="S18" t="s">
        <v>2329</v>
      </c>
      <c r="T18" t="s">
        <v>2336</v>
      </c>
      <c r="U18">
        <f>(COUNTIF($R$12:$R$480,T18))+(COUNTIF($R$12:$R$480,13))+(COUNTIF($R$12:$R$480,14))+(COUNTIF($R$12:$R$480,15))</f>
        <v>8</v>
      </c>
    </row>
    <row r="19" spans="2:21" x14ac:dyDescent="0.25">
      <c r="B19" s="6" t="s">
        <v>923</v>
      </c>
      <c r="C19" s="10"/>
      <c r="D19" s="10"/>
      <c r="E19" s="10"/>
      <c r="F19" s="10"/>
      <c r="G19" s="10"/>
      <c r="H19" s="10">
        <v>1</v>
      </c>
      <c r="I19" s="10">
        <v>1</v>
      </c>
      <c r="J19" s="10">
        <v>1</v>
      </c>
      <c r="K19" s="10"/>
      <c r="L19" s="10"/>
      <c r="M19" s="10"/>
      <c r="N19" s="10"/>
      <c r="O19" s="10"/>
      <c r="P19" s="10"/>
      <c r="Q19" s="10"/>
      <c r="R19" s="10">
        <v>3</v>
      </c>
    </row>
    <row r="20" spans="2:21" x14ac:dyDescent="0.25">
      <c r="B20" s="6" t="s">
        <v>575</v>
      </c>
      <c r="C20" s="10"/>
      <c r="D20" s="10"/>
      <c r="E20" s="10"/>
      <c r="F20" s="10">
        <v>1</v>
      </c>
      <c r="G20" s="10">
        <v>1</v>
      </c>
      <c r="H20" s="10">
        <v>1</v>
      </c>
      <c r="I20" s="10">
        <v>1</v>
      </c>
      <c r="J20" s="10"/>
      <c r="K20" s="10"/>
      <c r="L20" s="10"/>
      <c r="M20" s="10"/>
      <c r="N20" s="10"/>
      <c r="O20" s="10"/>
      <c r="P20" s="10"/>
      <c r="Q20" s="10"/>
      <c r="R20" s="10">
        <v>4</v>
      </c>
    </row>
    <row r="21" spans="2:21" x14ac:dyDescent="0.25">
      <c r="B21" s="6" t="s">
        <v>1098</v>
      </c>
      <c r="C21" s="10"/>
      <c r="D21" s="10"/>
      <c r="E21" s="10"/>
      <c r="F21" s="10"/>
      <c r="G21" s="10"/>
      <c r="H21" s="10"/>
      <c r="I21" s="10">
        <v>1</v>
      </c>
      <c r="J21" s="10">
        <v>1</v>
      </c>
      <c r="K21" s="10">
        <v>1</v>
      </c>
      <c r="L21" s="10">
        <v>1</v>
      </c>
      <c r="M21" s="10"/>
      <c r="N21" s="10"/>
      <c r="O21" s="10"/>
      <c r="P21" s="10"/>
      <c r="Q21" s="10"/>
      <c r="R21" s="10">
        <v>4</v>
      </c>
    </row>
    <row r="22" spans="2:21" x14ac:dyDescent="0.25">
      <c r="B22" s="6" t="s">
        <v>577</v>
      </c>
      <c r="C22" s="10"/>
      <c r="D22" s="10">
        <v>1</v>
      </c>
      <c r="E22" s="10">
        <v>1</v>
      </c>
      <c r="F22" s="10">
        <v>1</v>
      </c>
      <c r="G22" s="10">
        <v>1</v>
      </c>
      <c r="H22" s="10">
        <v>1</v>
      </c>
      <c r="I22" s="10">
        <v>1</v>
      </c>
      <c r="J22" s="10">
        <v>1</v>
      </c>
      <c r="K22" s="10"/>
      <c r="L22" s="10"/>
      <c r="M22" s="10"/>
      <c r="N22" s="10"/>
      <c r="O22" s="10"/>
      <c r="P22" s="10"/>
      <c r="Q22" s="10"/>
      <c r="R22" s="10">
        <v>7</v>
      </c>
    </row>
    <row r="23" spans="2:21" x14ac:dyDescent="0.25">
      <c r="B23" s="6" t="s">
        <v>578</v>
      </c>
      <c r="C23" s="10"/>
      <c r="D23" s="10"/>
      <c r="E23" s="10">
        <v>1</v>
      </c>
      <c r="F23" s="10">
        <v>1</v>
      </c>
      <c r="G23" s="10">
        <v>1</v>
      </c>
      <c r="H23" s="10">
        <v>1</v>
      </c>
      <c r="I23" s="10">
        <v>1</v>
      </c>
      <c r="J23" s="10">
        <v>1</v>
      </c>
      <c r="K23" s="10"/>
      <c r="L23" s="10"/>
      <c r="M23" s="10"/>
      <c r="N23" s="10"/>
      <c r="O23" s="10"/>
      <c r="P23" s="10"/>
      <c r="Q23" s="10"/>
      <c r="R23" s="10">
        <v>6</v>
      </c>
    </row>
    <row r="24" spans="2:21" x14ac:dyDescent="0.25">
      <c r="B24" s="6" t="s">
        <v>316</v>
      </c>
      <c r="C24" s="10"/>
      <c r="D24" s="10">
        <v>1</v>
      </c>
      <c r="E24" s="10">
        <v>1</v>
      </c>
      <c r="F24" s="10">
        <v>1</v>
      </c>
      <c r="G24" s="10">
        <v>1</v>
      </c>
      <c r="H24" s="10">
        <v>1</v>
      </c>
      <c r="I24" s="10">
        <v>1</v>
      </c>
      <c r="J24" s="10">
        <v>1</v>
      </c>
      <c r="K24" s="10">
        <v>1</v>
      </c>
      <c r="L24" s="10">
        <v>1</v>
      </c>
      <c r="M24" s="10"/>
      <c r="N24" s="10"/>
      <c r="O24" s="10"/>
      <c r="P24" s="10"/>
      <c r="Q24" s="10"/>
      <c r="R24" s="10">
        <v>9</v>
      </c>
    </row>
    <row r="25" spans="2:21" x14ac:dyDescent="0.25">
      <c r="B25" s="6" t="s">
        <v>1206</v>
      </c>
      <c r="C25" s="10"/>
      <c r="D25" s="10"/>
      <c r="E25" s="10"/>
      <c r="F25" s="10"/>
      <c r="G25" s="10"/>
      <c r="H25" s="10"/>
      <c r="I25" s="10"/>
      <c r="J25" s="10"/>
      <c r="K25" s="10"/>
      <c r="L25" s="10">
        <v>1</v>
      </c>
      <c r="M25" s="10"/>
      <c r="N25" s="10"/>
      <c r="O25" s="10"/>
      <c r="P25" s="10"/>
      <c r="Q25" s="10"/>
      <c r="R25" s="10">
        <v>1</v>
      </c>
    </row>
    <row r="26" spans="2:21" x14ac:dyDescent="0.25">
      <c r="B26" s="6" t="s">
        <v>485</v>
      </c>
      <c r="C26" s="10"/>
      <c r="D26" s="10"/>
      <c r="E26" s="10"/>
      <c r="F26" s="10"/>
      <c r="G26" s="10"/>
      <c r="H26" s="10"/>
      <c r="I26" s="10"/>
      <c r="J26" s="10"/>
      <c r="K26" s="10">
        <v>1</v>
      </c>
      <c r="L26" s="10"/>
      <c r="M26" s="10"/>
      <c r="N26" s="10"/>
      <c r="O26" s="10"/>
      <c r="P26" s="10"/>
      <c r="Q26" s="10"/>
      <c r="R26" s="10">
        <v>1</v>
      </c>
    </row>
    <row r="27" spans="2:21" x14ac:dyDescent="0.25">
      <c r="B27" s="6" t="s">
        <v>922</v>
      </c>
      <c r="C27" s="10"/>
      <c r="D27" s="10"/>
      <c r="E27" s="10"/>
      <c r="F27" s="10"/>
      <c r="G27" s="10"/>
      <c r="H27" s="10">
        <v>1</v>
      </c>
      <c r="I27" s="10">
        <v>1</v>
      </c>
      <c r="J27" s="10"/>
      <c r="K27" s="10"/>
      <c r="L27" s="10"/>
      <c r="M27" s="10"/>
      <c r="N27" s="10"/>
      <c r="O27" s="10"/>
      <c r="P27" s="10"/>
      <c r="Q27" s="10"/>
      <c r="R27" s="10">
        <v>2</v>
      </c>
    </row>
    <row r="28" spans="2:21" x14ac:dyDescent="0.25">
      <c r="B28" s="6" t="s">
        <v>150</v>
      </c>
      <c r="C28" s="10">
        <v>1</v>
      </c>
      <c r="D28" s="10">
        <v>1</v>
      </c>
      <c r="E28" s="10">
        <v>1</v>
      </c>
      <c r="F28" s="10">
        <v>1</v>
      </c>
      <c r="G28" s="10">
        <v>1</v>
      </c>
      <c r="H28" s="10">
        <v>1</v>
      </c>
      <c r="I28" s="10">
        <v>1</v>
      </c>
      <c r="J28" s="10">
        <v>1</v>
      </c>
      <c r="K28" s="10">
        <v>1</v>
      </c>
      <c r="L28" s="10">
        <v>1</v>
      </c>
      <c r="M28" s="10">
        <v>1</v>
      </c>
      <c r="N28" s="10">
        <v>1</v>
      </c>
      <c r="O28" s="10"/>
      <c r="P28" s="10">
        <v>1</v>
      </c>
      <c r="Q28" s="10">
        <v>1</v>
      </c>
      <c r="R28" s="10">
        <v>14</v>
      </c>
    </row>
    <row r="29" spans="2:21" x14ac:dyDescent="0.25">
      <c r="B29" s="6" t="s">
        <v>144</v>
      </c>
      <c r="C29" s="10">
        <v>1</v>
      </c>
      <c r="D29" s="10">
        <v>1</v>
      </c>
      <c r="E29" s="10">
        <v>1</v>
      </c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>
        <v>1</v>
      </c>
      <c r="O29" s="10">
        <v>1</v>
      </c>
      <c r="P29" s="10">
        <v>1</v>
      </c>
      <c r="Q29" s="10">
        <v>1</v>
      </c>
      <c r="R29" s="10">
        <v>15</v>
      </c>
    </row>
    <row r="30" spans="2:21" x14ac:dyDescent="0.25">
      <c r="B30" s="6" t="s">
        <v>141</v>
      </c>
      <c r="C30" s="10">
        <v>1</v>
      </c>
      <c r="D30" s="10">
        <v>1</v>
      </c>
      <c r="E30" s="10">
        <v>1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>
        <v>3</v>
      </c>
    </row>
    <row r="31" spans="2:21" x14ac:dyDescent="0.25">
      <c r="B31" s="6" t="s">
        <v>148</v>
      </c>
      <c r="C31" s="10">
        <v>1</v>
      </c>
      <c r="D31" s="10">
        <v>1</v>
      </c>
      <c r="E31" s="10">
        <v>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/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0">
        <v>14</v>
      </c>
    </row>
    <row r="32" spans="2:21" x14ac:dyDescent="0.25">
      <c r="B32" s="6" t="s">
        <v>1539</v>
      </c>
      <c r="C32" s="10"/>
      <c r="D32" s="10"/>
      <c r="E32" s="10"/>
      <c r="F32" s="10"/>
      <c r="G32" s="10"/>
      <c r="H32" s="10"/>
      <c r="I32" s="10"/>
      <c r="J32" s="10"/>
      <c r="K32" s="10"/>
      <c r="L32" s="10">
        <v>1</v>
      </c>
      <c r="M32" s="10"/>
      <c r="N32" s="10"/>
      <c r="O32" s="10"/>
      <c r="P32" s="10"/>
      <c r="Q32" s="10"/>
      <c r="R32" s="10">
        <v>1</v>
      </c>
    </row>
    <row r="33" spans="2:18" x14ac:dyDescent="0.25">
      <c r="B33" s="6" t="s">
        <v>145</v>
      </c>
      <c r="C33" s="10">
        <v>1</v>
      </c>
      <c r="D33" s="10">
        <v>1</v>
      </c>
      <c r="E33" s="10">
        <v>1</v>
      </c>
      <c r="F33" s="10">
        <v>1</v>
      </c>
      <c r="G33" s="10">
        <v>1</v>
      </c>
      <c r="H33" s="10">
        <v>1</v>
      </c>
      <c r="I33" s="10">
        <v>1</v>
      </c>
      <c r="J33" s="10">
        <v>1</v>
      </c>
      <c r="K33" s="10">
        <v>1</v>
      </c>
      <c r="L33" s="10">
        <v>1</v>
      </c>
      <c r="M33" s="10">
        <v>1</v>
      </c>
      <c r="N33" s="10"/>
      <c r="O33" s="10"/>
      <c r="P33" s="10"/>
      <c r="Q33" s="10"/>
      <c r="R33" s="10">
        <v>11</v>
      </c>
    </row>
    <row r="34" spans="2:18" x14ac:dyDescent="0.25">
      <c r="B34" s="6" t="s">
        <v>924</v>
      </c>
      <c r="C34" s="10"/>
      <c r="D34" s="10"/>
      <c r="E34" s="10"/>
      <c r="F34" s="10"/>
      <c r="G34" s="10"/>
      <c r="H34" s="10">
        <v>1</v>
      </c>
      <c r="I34" s="10"/>
      <c r="J34" s="10"/>
      <c r="K34" s="10"/>
      <c r="L34" s="10"/>
      <c r="M34" s="10"/>
      <c r="N34" s="10"/>
      <c r="O34" s="10"/>
      <c r="P34" s="10"/>
      <c r="Q34" s="10"/>
      <c r="R34" s="10">
        <v>1</v>
      </c>
    </row>
    <row r="35" spans="2:18" x14ac:dyDescent="0.25">
      <c r="B35" s="6" t="s">
        <v>426</v>
      </c>
      <c r="C35" s="10"/>
      <c r="D35" s="10"/>
      <c r="E35" s="10">
        <v>1</v>
      </c>
      <c r="F35" s="10">
        <v>1</v>
      </c>
      <c r="G35" s="10">
        <v>1</v>
      </c>
      <c r="H35" s="10">
        <v>1</v>
      </c>
      <c r="I35" s="10">
        <v>1</v>
      </c>
      <c r="J35" s="10">
        <v>1</v>
      </c>
      <c r="K35" s="10"/>
      <c r="L35" s="10"/>
      <c r="M35" s="10"/>
      <c r="N35" s="10"/>
      <c r="O35" s="10"/>
      <c r="P35" s="10"/>
      <c r="Q35" s="10"/>
      <c r="R35" s="10">
        <v>6</v>
      </c>
    </row>
    <row r="36" spans="2:18" x14ac:dyDescent="0.25">
      <c r="B36" s="6" t="s">
        <v>425</v>
      </c>
      <c r="C36" s="10"/>
      <c r="D36" s="10"/>
      <c r="E36" s="10">
        <v>1</v>
      </c>
      <c r="F36" s="10"/>
      <c r="G36" s="10">
        <v>1</v>
      </c>
      <c r="H36" s="10">
        <v>1</v>
      </c>
      <c r="I36" s="10"/>
      <c r="J36" s="10"/>
      <c r="K36" s="10"/>
      <c r="L36" s="10"/>
      <c r="M36" s="10"/>
      <c r="N36" s="10"/>
      <c r="O36" s="10"/>
      <c r="P36" s="10"/>
      <c r="Q36" s="10"/>
      <c r="R36" s="10">
        <v>3</v>
      </c>
    </row>
    <row r="37" spans="2:18" x14ac:dyDescent="0.25">
      <c r="B37" s="6" t="s">
        <v>1829</v>
      </c>
      <c r="C37" s="10"/>
      <c r="D37" s="10"/>
      <c r="E37" s="10"/>
      <c r="F37" s="10"/>
      <c r="G37" s="10">
        <v>1</v>
      </c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>
        <v>1</v>
      </c>
    </row>
    <row r="38" spans="2:18" x14ac:dyDescent="0.25">
      <c r="B38" s="6" t="s">
        <v>149</v>
      </c>
      <c r="C38" s="10">
        <v>1</v>
      </c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>
        <v>1</v>
      </c>
    </row>
    <row r="39" spans="2:18" x14ac:dyDescent="0.25">
      <c r="B39" s="6" t="s">
        <v>146</v>
      </c>
      <c r="C39" s="10">
        <v>1</v>
      </c>
      <c r="D39" s="10">
        <v>1</v>
      </c>
      <c r="E39" s="10">
        <v>1</v>
      </c>
      <c r="F39" s="10">
        <v>1</v>
      </c>
      <c r="G39" s="10">
        <v>1</v>
      </c>
      <c r="H39" s="10">
        <v>1</v>
      </c>
      <c r="I39" s="10">
        <v>1</v>
      </c>
      <c r="J39" s="10">
        <v>1</v>
      </c>
      <c r="K39" s="10">
        <v>1</v>
      </c>
      <c r="L39" s="10">
        <v>1</v>
      </c>
      <c r="M39" s="10">
        <v>1</v>
      </c>
      <c r="N39" s="10">
        <v>1</v>
      </c>
      <c r="O39" s="10">
        <v>1</v>
      </c>
      <c r="P39" s="10"/>
      <c r="Q39" s="10"/>
      <c r="R39" s="10">
        <v>13</v>
      </c>
    </row>
    <row r="40" spans="2:18" x14ac:dyDescent="0.25">
      <c r="B40" s="6" t="s">
        <v>142</v>
      </c>
      <c r="C40" s="10">
        <v>1</v>
      </c>
      <c r="D40" s="10">
        <v>1</v>
      </c>
      <c r="E40" s="10">
        <v>1</v>
      </c>
      <c r="F40" s="10">
        <v>1</v>
      </c>
      <c r="G40" s="10">
        <v>1</v>
      </c>
      <c r="H40" s="10">
        <v>1</v>
      </c>
      <c r="I40" s="10">
        <v>1</v>
      </c>
      <c r="J40" s="10">
        <v>1</v>
      </c>
      <c r="K40" s="10">
        <v>1</v>
      </c>
      <c r="L40" s="10">
        <v>1</v>
      </c>
      <c r="M40" s="10">
        <v>1</v>
      </c>
      <c r="N40" s="10">
        <v>1</v>
      </c>
      <c r="O40" s="10">
        <v>1</v>
      </c>
      <c r="P40" s="10">
        <v>1</v>
      </c>
      <c r="Q40" s="10">
        <v>1</v>
      </c>
      <c r="R40" s="10">
        <v>15</v>
      </c>
    </row>
    <row r="41" spans="2:18" x14ac:dyDescent="0.25">
      <c r="B41" s="6" t="s">
        <v>1879</v>
      </c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>
        <v>1</v>
      </c>
      <c r="O41" s="10">
        <v>1</v>
      </c>
      <c r="P41" s="10"/>
      <c r="Q41" s="10"/>
      <c r="R41" s="10">
        <v>2</v>
      </c>
    </row>
    <row r="42" spans="2:18" x14ac:dyDescent="0.25">
      <c r="B42" s="6" t="s">
        <v>143</v>
      </c>
      <c r="C42" s="10">
        <v>1</v>
      </c>
      <c r="D42" s="10">
        <v>1</v>
      </c>
      <c r="E42" s="10">
        <v>1</v>
      </c>
      <c r="F42" s="10">
        <v>1</v>
      </c>
      <c r="G42" s="10">
        <v>1</v>
      </c>
      <c r="H42" s="10">
        <v>1</v>
      </c>
      <c r="I42" s="10">
        <v>1</v>
      </c>
      <c r="J42" s="10">
        <v>1</v>
      </c>
      <c r="K42" s="10">
        <v>1</v>
      </c>
      <c r="L42" s="10">
        <v>1</v>
      </c>
      <c r="M42" s="10">
        <v>1</v>
      </c>
      <c r="N42" s="10">
        <v>1</v>
      </c>
      <c r="O42" s="10">
        <v>1</v>
      </c>
      <c r="P42" s="10">
        <v>1</v>
      </c>
      <c r="Q42" s="10">
        <v>1</v>
      </c>
      <c r="R42" s="10">
        <v>15</v>
      </c>
    </row>
    <row r="43" spans="2:18" x14ac:dyDescent="0.25">
      <c r="B43" s="6" t="s">
        <v>770</v>
      </c>
      <c r="C43" s="10"/>
      <c r="D43" s="10"/>
      <c r="E43" s="10"/>
      <c r="F43" s="10"/>
      <c r="G43" s="10"/>
      <c r="H43" s="10"/>
      <c r="I43" s="10"/>
      <c r="J43" s="10">
        <v>1</v>
      </c>
      <c r="K43" s="10">
        <v>1</v>
      </c>
      <c r="L43" s="10">
        <v>1</v>
      </c>
      <c r="M43" s="10">
        <v>1</v>
      </c>
      <c r="N43" s="10">
        <v>1</v>
      </c>
      <c r="O43" s="10">
        <v>1</v>
      </c>
      <c r="P43" s="10">
        <v>1</v>
      </c>
      <c r="Q43" s="10">
        <v>1</v>
      </c>
      <c r="R43" s="10">
        <v>8</v>
      </c>
    </row>
    <row r="44" spans="2:18" x14ac:dyDescent="0.25">
      <c r="B44" s="6" t="s">
        <v>576</v>
      </c>
      <c r="C44" s="10"/>
      <c r="D44" s="10"/>
      <c r="E44" s="10"/>
      <c r="F44" s="10">
        <v>1</v>
      </c>
      <c r="G44" s="10">
        <v>1</v>
      </c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>
        <v>2</v>
      </c>
    </row>
    <row r="45" spans="2:18" x14ac:dyDescent="0.25">
      <c r="B45" s="6" t="s">
        <v>2226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>
        <v>1</v>
      </c>
      <c r="R45" s="10">
        <v>1</v>
      </c>
    </row>
    <row r="46" spans="2:18" x14ac:dyDescent="0.25">
      <c r="B46" s="6" t="s">
        <v>153</v>
      </c>
      <c r="C46" s="10">
        <v>1</v>
      </c>
      <c r="D46" s="10">
        <v>1</v>
      </c>
      <c r="E46" s="10">
        <v>1</v>
      </c>
      <c r="F46" s="10">
        <v>1</v>
      </c>
      <c r="G46" s="10"/>
      <c r="H46" s="10"/>
      <c r="I46" s="10"/>
      <c r="J46" s="10"/>
      <c r="K46" s="10"/>
      <c r="L46" s="10"/>
      <c r="M46" s="10"/>
      <c r="N46" s="10"/>
      <c r="O46" s="10">
        <v>1</v>
      </c>
      <c r="P46" s="10">
        <v>1</v>
      </c>
      <c r="Q46" s="10">
        <v>1</v>
      </c>
      <c r="R46" s="10">
        <v>7</v>
      </c>
    </row>
    <row r="47" spans="2:18" x14ac:dyDescent="0.25">
      <c r="B47" s="6" t="s">
        <v>147</v>
      </c>
      <c r="C47" s="10">
        <v>1</v>
      </c>
      <c r="D47" s="10">
        <v>1</v>
      </c>
      <c r="E47" s="10">
        <v>1</v>
      </c>
      <c r="F47" s="10">
        <v>1</v>
      </c>
      <c r="G47" s="10">
        <v>1</v>
      </c>
      <c r="H47" s="10">
        <v>1</v>
      </c>
      <c r="I47" s="10">
        <v>1</v>
      </c>
      <c r="J47" s="10">
        <v>1</v>
      </c>
      <c r="K47" s="10">
        <v>1</v>
      </c>
      <c r="L47" s="10">
        <v>1</v>
      </c>
      <c r="M47" s="10">
        <v>1</v>
      </c>
      <c r="N47" s="10">
        <v>1</v>
      </c>
      <c r="O47" s="10">
        <v>1</v>
      </c>
      <c r="P47" s="10">
        <v>1</v>
      </c>
      <c r="Q47" s="10">
        <v>1</v>
      </c>
      <c r="R47" s="10">
        <v>15</v>
      </c>
    </row>
    <row r="48" spans="2:18" x14ac:dyDescent="0.25">
      <c r="B48" s="6" t="s">
        <v>1387</v>
      </c>
      <c r="C48" s="10"/>
      <c r="D48" s="10"/>
      <c r="E48" s="10"/>
      <c r="F48" s="10"/>
      <c r="G48" s="10"/>
      <c r="H48" s="10"/>
      <c r="I48" s="10"/>
      <c r="J48" s="10"/>
      <c r="K48" s="10">
        <v>1</v>
      </c>
      <c r="L48" s="10">
        <v>1</v>
      </c>
      <c r="M48" s="10">
        <v>1</v>
      </c>
      <c r="N48" s="10">
        <v>1</v>
      </c>
      <c r="O48" s="10"/>
      <c r="P48" s="10"/>
      <c r="Q48" s="10"/>
      <c r="R48" s="10">
        <v>4</v>
      </c>
    </row>
    <row r="49" spans="2:18" x14ac:dyDescent="0.25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</row>
    <row r="50" spans="2:18" x14ac:dyDescent="0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</row>
    <row r="51" spans="2:18" x14ac:dyDescent="0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</row>
    <row r="52" spans="2:18" x14ac:dyDescent="0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</row>
    <row r="53" spans="2:18" x14ac:dyDescent="0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</row>
    <row r="54" spans="2:18" x14ac:dyDescent="0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</row>
    <row r="55" spans="2:18" x14ac:dyDescent="0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</row>
    <row r="56" spans="2:18" x14ac:dyDescent="0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</row>
    <row r="57" spans="2:18" x14ac:dyDescent="0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</row>
    <row r="58" spans="2:18" x14ac:dyDescent="0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</row>
    <row r="59" spans="2:18" x14ac:dyDescent="0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</row>
    <row r="60" spans="2:18" x14ac:dyDescent="0.25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</row>
    <row r="61" spans="2:18" x14ac:dyDescent="0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</row>
    <row r="62" spans="2:18" x14ac:dyDescent="0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</row>
    <row r="63" spans="2:18" x14ac:dyDescent="0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</row>
    <row r="64" spans="2:18" x14ac:dyDescent="0.25"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</row>
    <row r="65" spans="2:18" x14ac:dyDescent="0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</row>
    <row r="66" spans="2:18" x14ac:dyDescent="0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</row>
    <row r="67" spans="2:18" x14ac:dyDescent="0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</row>
    <row r="68" spans="2:18" x14ac:dyDescent="0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</row>
    <row r="69" spans="2:18" x14ac:dyDescent="0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</row>
    <row r="70" spans="2:18" x14ac:dyDescent="0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</row>
    <row r="71" spans="2:18" x14ac:dyDescent="0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</row>
    <row r="72" spans="2:18" x14ac:dyDescent="0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</row>
    <row r="73" spans="2:18" x14ac:dyDescent="0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</row>
    <row r="74" spans="2:18" x14ac:dyDescent="0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</row>
    <row r="75" spans="2:18" x14ac:dyDescent="0.25">
      <c r="B75" s="21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</row>
    <row r="76" spans="2:18" x14ac:dyDescent="0.25">
      <c r="B76" s="2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</row>
    <row r="77" spans="2:18" x14ac:dyDescent="0.25">
      <c r="B77" s="2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</row>
    <row r="78" spans="2:18" x14ac:dyDescent="0.25">
      <c r="B78" s="2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</row>
    <row r="79" spans="2:18" x14ac:dyDescent="0.25">
      <c r="B79" s="2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</row>
    <row r="80" spans="2:18" x14ac:dyDescent="0.25">
      <c r="B80" s="2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</row>
    <row r="81" spans="2:18" x14ac:dyDescent="0.25">
      <c r="B81" s="2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</row>
    <row r="82" spans="2:18" x14ac:dyDescent="0.25">
      <c r="B82" s="2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</row>
    <row r="83" spans="2:18" x14ac:dyDescent="0.25">
      <c r="B83" s="2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</row>
    <row r="84" spans="2:18" x14ac:dyDescent="0.25">
      <c r="B84" s="2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</row>
    <row r="85" spans="2:18" x14ac:dyDescent="0.25">
      <c r="B85" s="2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</row>
    <row r="86" spans="2:18" x14ac:dyDescent="0.25">
      <c r="B86" s="2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</row>
    <row r="87" spans="2:18" x14ac:dyDescent="0.25">
      <c r="B87" s="2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</row>
    <row r="88" spans="2:18" x14ac:dyDescent="0.25">
      <c r="B88" s="21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</row>
    <row r="89" spans="2:18" x14ac:dyDescent="0.25">
      <c r="B89" s="21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</row>
    <row r="90" spans="2:18" x14ac:dyDescent="0.25">
      <c r="B90" s="2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</row>
    <row r="91" spans="2:18" x14ac:dyDescent="0.25">
      <c r="B91" s="21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</row>
    <row r="92" spans="2:18" x14ac:dyDescent="0.25">
      <c r="B92" s="21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</row>
    <row r="93" spans="2:18" x14ac:dyDescent="0.25">
      <c r="B93" s="21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</row>
    <row r="94" spans="2:18" x14ac:dyDescent="0.25">
      <c r="B94" s="21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</row>
    <row r="95" spans="2:18" x14ac:dyDescent="0.25">
      <c r="B95" s="21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</row>
    <row r="96" spans="2:18" x14ac:dyDescent="0.25">
      <c r="B96" s="21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</row>
    <row r="97" spans="2:18" x14ac:dyDescent="0.25">
      <c r="B97" s="21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</row>
    <row r="98" spans="2:18" x14ac:dyDescent="0.25">
      <c r="B98" s="21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</row>
    <row r="99" spans="2:18" x14ac:dyDescent="0.25">
      <c r="B99" s="21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</row>
    <row r="100" spans="2:18" x14ac:dyDescent="0.25">
      <c r="B100" s="21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</row>
    <row r="101" spans="2:18" x14ac:dyDescent="0.25">
      <c r="B101" s="21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</row>
    <row r="102" spans="2:18" x14ac:dyDescent="0.25">
      <c r="B102" s="2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</row>
    <row r="103" spans="2:18" x14ac:dyDescent="0.25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</row>
    <row r="104" spans="2:18" x14ac:dyDescent="0.25">
      <c r="B104" s="21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</row>
    <row r="105" spans="2:18" x14ac:dyDescent="0.25">
      <c r="B105" s="21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</row>
    <row r="106" spans="2:18" x14ac:dyDescent="0.25">
      <c r="B106" s="21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</row>
    <row r="107" spans="2:18" x14ac:dyDescent="0.25">
      <c r="B107" s="21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</row>
    <row r="108" spans="2:18" x14ac:dyDescent="0.25">
      <c r="B108" s="21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</row>
    <row r="109" spans="2:18" x14ac:dyDescent="0.25">
      <c r="B109" s="21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</row>
    <row r="110" spans="2:18" x14ac:dyDescent="0.25">
      <c r="B110" s="21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</row>
    <row r="111" spans="2:18" x14ac:dyDescent="0.25">
      <c r="B111" s="21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</row>
    <row r="112" spans="2:18" x14ac:dyDescent="0.25">
      <c r="B112" s="21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</row>
    <row r="113" spans="2:18" x14ac:dyDescent="0.25">
      <c r="B113" s="21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</row>
    <row r="114" spans="2:18" x14ac:dyDescent="0.25">
      <c r="B114" s="21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</row>
    <row r="115" spans="2:18" x14ac:dyDescent="0.25">
      <c r="B115" s="21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</row>
    <row r="116" spans="2:18" x14ac:dyDescent="0.25">
      <c r="B116" s="21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5762F-F464-4494-AE23-E8BD9378D4A8}">
  <dimension ref="A1:X480"/>
  <sheetViews>
    <sheetView zoomScale="55" zoomScaleNormal="55" workbookViewId="0">
      <selection activeCell="AK20" sqref="AK20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4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4" x14ac:dyDescent="0.25">
      <c r="A2" s="79" t="s">
        <v>2313</v>
      </c>
      <c r="B2" s="12" t="s">
        <v>2334</v>
      </c>
      <c r="C2" s="14">
        <f>SUM(C12:C1000)</f>
        <v>45</v>
      </c>
      <c r="D2" s="14">
        <f t="shared" ref="D2:Q2" si="0">SUM(D12:D1000)</f>
        <v>73</v>
      </c>
      <c r="E2" s="14">
        <f t="shared" si="0"/>
        <v>94</v>
      </c>
      <c r="F2" s="14">
        <f t="shared" si="0"/>
        <v>95</v>
      </c>
      <c r="G2" s="14">
        <f t="shared" si="0"/>
        <v>100</v>
      </c>
      <c r="H2" s="14">
        <f t="shared" si="0"/>
        <v>103</v>
      </c>
      <c r="I2" s="14">
        <f t="shared" si="0"/>
        <v>100</v>
      </c>
      <c r="J2" s="14">
        <f t="shared" si="0"/>
        <v>101</v>
      </c>
      <c r="K2" s="14">
        <f t="shared" si="0"/>
        <v>100</v>
      </c>
      <c r="L2" s="14">
        <f t="shared" si="0"/>
        <v>93</v>
      </c>
      <c r="M2" s="14">
        <f t="shared" si="0"/>
        <v>86</v>
      </c>
      <c r="N2" s="14">
        <f t="shared" si="0"/>
        <v>76</v>
      </c>
      <c r="O2" s="14">
        <f t="shared" si="0"/>
        <v>68</v>
      </c>
      <c r="P2" s="14">
        <f t="shared" si="0"/>
        <v>57</v>
      </c>
      <c r="Q2" s="14">
        <f t="shared" si="0"/>
        <v>30</v>
      </c>
      <c r="R2" s="12"/>
      <c r="T2" s="23">
        <v>103</v>
      </c>
      <c r="U2" s="23">
        <v>103</v>
      </c>
      <c r="V2" t="s">
        <v>2276</v>
      </c>
      <c r="W2" s="25">
        <v>103</v>
      </c>
      <c r="X2" s="25">
        <v>103</v>
      </c>
    </row>
    <row r="3" spans="1:24" x14ac:dyDescent="0.25">
      <c r="A3" s="80"/>
      <c r="B3" s="12" t="s">
        <v>2333</v>
      </c>
      <c r="C3" s="15">
        <f>C2/$T$2</f>
        <v>0.43689320388349512</v>
      </c>
      <c r="D3" s="15">
        <f t="shared" ref="D3:Q3" si="1">D2/$T$2</f>
        <v>0.70873786407766992</v>
      </c>
      <c r="E3" s="15">
        <f t="shared" si="1"/>
        <v>0.91262135922330101</v>
      </c>
      <c r="F3" s="15">
        <f t="shared" si="1"/>
        <v>0.92233009708737868</v>
      </c>
      <c r="G3" s="15">
        <f t="shared" si="1"/>
        <v>0.970873786407767</v>
      </c>
      <c r="H3" s="15">
        <f t="shared" si="1"/>
        <v>1</v>
      </c>
      <c r="I3" s="15">
        <f t="shared" si="1"/>
        <v>0.970873786407767</v>
      </c>
      <c r="J3" s="15">
        <f t="shared" si="1"/>
        <v>0.98058252427184467</v>
      </c>
      <c r="K3" s="15">
        <f t="shared" si="1"/>
        <v>0.970873786407767</v>
      </c>
      <c r="L3" s="15">
        <f t="shared" si="1"/>
        <v>0.90291262135922334</v>
      </c>
      <c r="M3" s="15">
        <f t="shared" si="1"/>
        <v>0.83495145631067957</v>
      </c>
      <c r="N3" s="15">
        <f t="shared" si="1"/>
        <v>0.73786407766990292</v>
      </c>
      <c r="O3" s="15">
        <f t="shared" si="1"/>
        <v>0.66019417475728159</v>
      </c>
      <c r="P3" s="15">
        <f t="shared" si="1"/>
        <v>0.55339805825242716</v>
      </c>
      <c r="Q3" s="15">
        <f t="shared" si="1"/>
        <v>0.29126213592233008</v>
      </c>
      <c r="R3" s="12"/>
      <c r="T3" s="13"/>
      <c r="U3" s="13"/>
      <c r="V3" s="13"/>
    </row>
    <row r="4" spans="1:24" x14ac:dyDescent="0.25">
      <c r="A4" s="79" t="s">
        <v>2316</v>
      </c>
      <c r="B4" s="12" t="s">
        <v>2334</v>
      </c>
      <c r="C4" s="14">
        <v>0</v>
      </c>
      <c r="D4" s="14">
        <f>D2-C2</f>
        <v>28</v>
      </c>
      <c r="E4" s="14">
        <f t="shared" ref="E4:Q4" si="2">E2-D2</f>
        <v>21</v>
      </c>
      <c r="F4" s="14">
        <f t="shared" si="2"/>
        <v>1</v>
      </c>
      <c r="G4" s="14">
        <f t="shared" si="2"/>
        <v>5</v>
      </c>
      <c r="H4" s="14">
        <f t="shared" si="2"/>
        <v>3</v>
      </c>
      <c r="I4" s="14">
        <f t="shared" si="2"/>
        <v>-3</v>
      </c>
      <c r="J4" s="14">
        <f t="shared" si="2"/>
        <v>1</v>
      </c>
      <c r="K4" s="14">
        <f t="shared" si="2"/>
        <v>-1</v>
      </c>
      <c r="L4" s="14">
        <f t="shared" si="2"/>
        <v>-7</v>
      </c>
      <c r="M4" s="14">
        <f t="shared" si="2"/>
        <v>-7</v>
      </c>
      <c r="N4" s="14">
        <f t="shared" si="2"/>
        <v>-10</v>
      </c>
      <c r="O4" s="14">
        <f t="shared" si="2"/>
        <v>-8</v>
      </c>
      <c r="P4" s="14">
        <f t="shared" si="2"/>
        <v>-11</v>
      </c>
      <c r="Q4" s="14">
        <f t="shared" si="2"/>
        <v>-27</v>
      </c>
      <c r="R4" s="12"/>
      <c r="V4" s="13"/>
    </row>
    <row r="5" spans="1:24" x14ac:dyDescent="0.25">
      <c r="A5" s="80"/>
      <c r="B5" s="12" t="s">
        <v>2333</v>
      </c>
      <c r="C5" s="15">
        <v>0</v>
      </c>
      <c r="D5" s="15">
        <f>D4/$T$2</f>
        <v>0.27184466019417475</v>
      </c>
      <c r="E5" s="15">
        <f t="shared" ref="E5:Q5" si="3">E4/$T$2</f>
        <v>0.20388349514563106</v>
      </c>
      <c r="F5" s="15">
        <f t="shared" si="3"/>
        <v>9.7087378640776691E-3</v>
      </c>
      <c r="G5" s="15">
        <f t="shared" si="3"/>
        <v>4.8543689320388349E-2</v>
      </c>
      <c r="H5" s="15">
        <f t="shared" si="3"/>
        <v>2.9126213592233011E-2</v>
      </c>
      <c r="I5" s="15">
        <f t="shared" si="3"/>
        <v>-2.9126213592233011E-2</v>
      </c>
      <c r="J5" s="15">
        <f t="shared" si="3"/>
        <v>9.7087378640776691E-3</v>
      </c>
      <c r="K5" s="15">
        <f t="shared" si="3"/>
        <v>-9.7087378640776691E-3</v>
      </c>
      <c r="L5" s="15">
        <f t="shared" si="3"/>
        <v>-6.7961165048543687E-2</v>
      </c>
      <c r="M5" s="15">
        <f t="shared" si="3"/>
        <v>-6.7961165048543687E-2</v>
      </c>
      <c r="N5" s="15">
        <f t="shared" si="3"/>
        <v>-9.7087378640776698E-2</v>
      </c>
      <c r="O5" s="15">
        <f t="shared" si="3"/>
        <v>-7.7669902912621352E-2</v>
      </c>
      <c r="P5" s="15">
        <f t="shared" si="3"/>
        <v>-0.10679611650485436</v>
      </c>
      <c r="Q5" s="15">
        <f t="shared" si="3"/>
        <v>-0.26213592233009708</v>
      </c>
      <c r="R5" s="12"/>
    </row>
    <row r="6" spans="1:24" x14ac:dyDescent="0.25">
      <c r="A6" s="81" t="s">
        <v>2335</v>
      </c>
      <c r="B6" s="12" t="s">
        <v>2334</v>
      </c>
      <c r="C6" s="14">
        <f>ROUNDUP(AVERAGEA($C$2:$Q$2),0)</f>
        <v>82</v>
      </c>
      <c r="D6" s="14">
        <f t="shared" ref="D6:Q6" si="4">ROUNDUP(AVERAGEA($C$2:$Q$2),0)</f>
        <v>82</v>
      </c>
      <c r="E6" s="14">
        <f t="shared" si="4"/>
        <v>82</v>
      </c>
      <c r="F6" s="14">
        <f t="shared" si="4"/>
        <v>82</v>
      </c>
      <c r="G6" s="14">
        <f t="shared" si="4"/>
        <v>82</v>
      </c>
      <c r="H6" s="14">
        <f t="shared" si="4"/>
        <v>82</v>
      </c>
      <c r="I6" s="14">
        <f t="shared" si="4"/>
        <v>82</v>
      </c>
      <c r="J6" s="14">
        <f t="shared" si="4"/>
        <v>82</v>
      </c>
      <c r="K6" s="14">
        <f t="shared" si="4"/>
        <v>82</v>
      </c>
      <c r="L6" s="14">
        <f t="shared" si="4"/>
        <v>82</v>
      </c>
      <c r="M6" s="14">
        <f t="shared" si="4"/>
        <v>82</v>
      </c>
      <c r="N6" s="14">
        <f t="shared" si="4"/>
        <v>82</v>
      </c>
      <c r="O6" s="14">
        <f t="shared" si="4"/>
        <v>82</v>
      </c>
      <c r="P6" s="14">
        <f t="shared" si="4"/>
        <v>82</v>
      </c>
      <c r="Q6" s="14">
        <f t="shared" si="4"/>
        <v>82</v>
      </c>
      <c r="R6" s="12"/>
      <c r="T6" t="s">
        <v>2317</v>
      </c>
      <c r="U6" t="s">
        <v>2315</v>
      </c>
    </row>
    <row r="7" spans="1:24" ht="16.5" customHeight="1" x14ac:dyDescent="0.25">
      <c r="A7" s="82"/>
      <c r="B7" s="12" t="s">
        <v>2333</v>
      </c>
      <c r="C7" s="15">
        <f>C6/$T$2</f>
        <v>0.79611650485436891</v>
      </c>
      <c r="D7" s="15">
        <f t="shared" ref="D7:Q7" si="5">D6/$T$2</f>
        <v>0.79611650485436891</v>
      </c>
      <c r="E7" s="15">
        <f t="shared" si="5"/>
        <v>0.79611650485436891</v>
      </c>
      <c r="F7" s="15">
        <f t="shared" si="5"/>
        <v>0.79611650485436891</v>
      </c>
      <c r="G7" s="15">
        <f t="shared" si="5"/>
        <v>0.79611650485436891</v>
      </c>
      <c r="H7" s="15">
        <f t="shared" si="5"/>
        <v>0.79611650485436891</v>
      </c>
      <c r="I7" s="15">
        <f t="shared" si="5"/>
        <v>0.79611650485436891</v>
      </c>
      <c r="J7" s="15">
        <f t="shared" si="5"/>
        <v>0.79611650485436891</v>
      </c>
      <c r="K7" s="15">
        <f t="shared" si="5"/>
        <v>0.79611650485436891</v>
      </c>
      <c r="L7" s="15">
        <f t="shared" si="5"/>
        <v>0.79611650485436891</v>
      </c>
      <c r="M7" s="15">
        <f t="shared" si="5"/>
        <v>0.79611650485436891</v>
      </c>
      <c r="N7" s="15">
        <f t="shared" si="5"/>
        <v>0.79611650485436891</v>
      </c>
      <c r="O7" s="15">
        <f t="shared" si="5"/>
        <v>0.79611650485436891</v>
      </c>
      <c r="P7" s="15">
        <f t="shared" si="5"/>
        <v>0.79611650485436891</v>
      </c>
      <c r="Q7" s="15">
        <f t="shared" si="5"/>
        <v>0.79611650485436891</v>
      </c>
      <c r="R7" s="12"/>
      <c r="S7" t="s">
        <v>2318</v>
      </c>
      <c r="T7">
        <v>1</v>
      </c>
      <c r="U7">
        <f>COUNTIF(R12:R480,T7)</f>
        <v>44</v>
      </c>
    </row>
    <row r="8" spans="1:24" ht="16.5" customHeight="1" x14ac:dyDescent="0.25">
      <c r="A8" s="19" t="s">
        <v>2310</v>
      </c>
      <c r="B8" s="12" t="s">
        <v>2334</v>
      </c>
      <c r="C8" s="14">
        <f>$T$2</f>
        <v>103</v>
      </c>
      <c r="D8" s="14">
        <f t="shared" ref="D8:Q8" si="6">$T$2</f>
        <v>103</v>
      </c>
      <c r="E8" s="14">
        <f t="shared" si="6"/>
        <v>103</v>
      </c>
      <c r="F8" s="14">
        <f t="shared" si="6"/>
        <v>103</v>
      </c>
      <c r="G8" s="14">
        <f t="shared" si="6"/>
        <v>103</v>
      </c>
      <c r="H8" s="14">
        <f t="shared" si="6"/>
        <v>103</v>
      </c>
      <c r="I8" s="14">
        <f t="shared" si="6"/>
        <v>103</v>
      </c>
      <c r="J8" s="14">
        <f t="shared" si="6"/>
        <v>103</v>
      </c>
      <c r="K8" s="14">
        <f t="shared" si="6"/>
        <v>103</v>
      </c>
      <c r="L8" s="14">
        <f t="shared" si="6"/>
        <v>103</v>
      </c>
      <c r="M8" s="14">
        <f t="shared" si="6"/>
        <v>103</v>
      </c>
      <c r="N8" s="14">
        <f t="shared" si="6"/>
        <v>103</v>
      </c>
      <c r="O8" s="14">
        <f t="shared" si="6"/>
        <v>103</v>
      </c>
      <c r="P8" s="14">
        <f t="shared" si="6"/>
        <v>103</v>
      </c>
      <c r="Q8" s="14">
        <f t="shared" si="6"/>
        <v>103</v>
      </c>
      <c r="R8" s="17"/>
      <c r="S8" t="s">
        <v>2319</v>
      </c>
      <c r="T8">
        <v>2</v>
      </c>
      <c r="U8">
        <f>(COUNTIF($R$12:$R$480,T8))</f>
        <v>25</v>
      </c>
    </row>
    <row r="9" spans="1:24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1</v>
      </c>
      <c r="E9" s="20">
        <f t="shared" ref="E9:Q9" si="7">COUNTIFS(D12:D1000,1,E12:E1000,"")</f>
        <v>5</v>
      </c>
      <c r="F9" s="20">
        <f t="shared" si="7"/>
        <v>7</v>
      </c>
      <c r="G9" s="20">
        <f t="shared" si="7"/>
        <v>5</v>
      </c>
      <c r="H9" s="20">
        <f t="shared" si="7"/>
        <v>4</v>
      </c>
      <c r="I9" s="20">
        <f t="shared" si="7"/>
        <v>7</v>
      </c>
      <c r="J9" s="20">
        <f t="shared" si="7"/>
        <v>13</v>
      </c>
      <c r="K9" s="20">
        <f t="shared" si="7"/>
        <v>11</v>
      </c>
      <c r="L9" s="20">
        <f t="shared" si="7"/>
        <v>10</v>
      </c>
      <c r="M9" s="20">
        <f t="shared" si="7"/>
        <v>26</v>
      </c>
      <c r="N9" s="20">
        <f t="shared" si="7"/>
        <v>27</v>
      </c>
      <c r="O9" s="20">
        <f t="shared" si="7"/>
        <v>21</v>
      </c>
      <c r="P9" s="20">
        <f t="shared" si="7"/>
        <v>23</v>
      </c>
      <c r="Q9" s="20">
        <f t="shared" si="7"/>
        <v>31</v>
      </c>
      <c r="R9" s="17"/>
      <c r="S9" t="s">
        <v>2320</v>
      </c>
      <c r="T9">
        <v>3</v>
      </c>
      <c r="U9">
        <f t="shared" ref="U9:U17" si="8">(COUNTIF($R$12:$R$480,T9))</f>
        <v>13</v>
      </c>
    </row>
    <row r="10" spans="1:24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29</v>
      </c>
      <c r="E10" s="20">
        <f t="shared" ref="E10:Q10" si="9">COUNTIFS(E12:E1000,1,D12:D1000,"")</f>
        <v>26</v>
      </c>
      <c r="F10" s="20">
        <f t="shared" si="9"/>
        <v>8</v>
      </c>
      <c r="G10" s="20">
        <f t="shared" si="9"/>
        <v>10</v>
      </c>
      <c r="H10" s="20">
        <f t="shared" si="9"/>
        <v>7</v>
      </c>
      <c r="I10" s="20">
        <f t="shared" si="9"/>
        <v>4</v>
      </c>
      <c r="J10" s="20">
        <f t="shared" si="9"/>
        <v>14</v>
      </c>
      <c r="K10" s="20">
        <f t="shared" si="9"/>
        <v>10</v>
      </c>
      <c r="L10" s="20">
        <f t="shared" si="9"/>
        <v>3</v>
      </c>
      <c r="M10" s="20">
        <f t="shared" si="9"/>
        <v>19</v>
      </c>
      <c r="N10" s="20">
        <f t="shared" si="9"/>
        <v>17</v>
      </c>
      <c r="O10" s="20">
        <f t="shared" si="9"/>
        <v>13</v>
      </c>
      <c r="P10" s="20">
        <f t="shared" si="9"/>
        <v>12</v>
      </c>
      <c r="Q10" s="20">
        <f t="shared" si="9"/>
        <v>4</v>
      </c>
      <c r="R10" s="17"/>
      <c r="S10" t="s">
        <v>2321</v>
      </c>
      <c r="T10">
        <v>4</v>
      </c>
      <c r="U10">
        <f t="shared" si="8"/>
        <v>12</v>
      </c>
    </row>
    <row r="11" spans="1:24" ht="16.5" customHeight="1" x14ac:dyDescent="0.25">
      <c r="A11" s="82"/>
      <c r="B11" s="17" t="s">
        <v>2337</v>
      </c>
      <c r="C11" s="20">
        <f>C2</f>
        <v>45</v>
      </c>
      <c r="D11" s="20">
        <f>COUNTIFS(D12:D1000,1,C12:C1000,1)</f>
        <v>44</v>
      </c>
      <c r="E11" s="20">
        <f t="shared" ref="E11:Q11" si="10">COUNTIFS(E12:E1000,1,D12:D1000,1)</f>
        <v>68</v>
      </c>
      <c r="F11" s="20">
        <f t="shared" si="10"/>
        <v>87</v>
      </c>
      <c r="G11" s="20">
        <f t="shared" si="10"/>
        <v>90</v>
      </c>
      <c r="H11" s="20">
        <f t="shared" si="10"/>
        <v>96</v>
      </c>
      <c r="I11" s="20">
        <f t="shared" si="10"/>
        <v>96</v>
      </c>
      <c r="J11" s="20">
        <f t="shared" si="10"/>
        <v>87</v>
      </c>
      <c r="K11" s="20">
        <f t="shared" si="10"/>
        <v>90</v>
      </c>
      <c r="L11" s="20">
        <f t="shared" si="10"/>
        <v>90</v>
      </c>
      <c r="M11" s="20">
        <f t="shared" si="10"/>
        <v>67</v>
      </c>
      <c r="N11" s="20">
        <f t="shared" si="10"/>
        <v>59</v>
      </c>
      <c r="O11" s="20">
        <f t="shared" si="10"/>
        <v>55</v>
      </c>
      <c r="P11" s="20">
        <f t="shared" si="10"/>
        <v>45</v>
      </c>
      <c r="Q11" s="20">
        <f t="shared" si="10"/>
        <v>26</v>
      </c>
      <c r="R11" s="17"/>
      <c r="S11" t="s">
        <v>2322</v>
      </c>
      <c r="T11">
        <v>5</v>
      </c>
      <c r="U11">
        <f t="shared" si="8"/>
        <v>4</v>
      </c>
    </row>
    <row r="12" spans="1:24" x14ac:dyDescent="0.25">
      <c r="B12" s="6" t="s">
        <v>1564</v>
      </c>
      <c r="C12" s="10"/>
      <c r="D12" s="10"/>
      <c r="E12" s="10"/>
      <c r="F12" s="10"/>
      <c r="G12" s="10"/>
      <c r="H12" s="10"/>
      <c r="I12" s="10"/>
      <c r="J12" s="10"/>
      <c r="K12" s="10"/>
      <c r="L12" s="10">
        <v>1</v>
      </c>
      <c r="M12" s="10">
        <v>1</v>
      </c>
      <c r="N12" s="10"/>
      <c r="O12" s="10"/>
      <c r="P12" s="10"/>
      <c r="Q12" s="10"/>
      <c r="R12" s="10">
        <v>2</v>
      </c>
      <c r="S12" t="s">
        <v>2323</v>
      </c>
      <c r="T12">
        <v>6</v>
      </c>
      <c r="U12">
        <f t="shared" si="8"/>
        <v>11</v>
      </c>
    </row>
    <row r="13" spans="1:24" x14ac:dyDescent="0.25">
      <c r="B13" s="6" t="s">
        <v>185</v>
      </c>
      <c r="C13" s="10">
        <v>1</v>
      </c>
      <c r="D13" s="10">
        <v>1</v>
      </c>
      <c r="E13" s="10">
        <v>1</v>
      </c>
      <c r="F13" s="10"/>
      <c r="G13" s="10"/>
      <c r="H13" s="10"/>
      <c r="I13" s="10"/>
      <c r="J13" s="10"/>
      <c r="K13" s="10"/>
      <c r="L13" s="10"/>
      <c r="M13" s="10"/>
      <c r="N13" s="10"/>
      <c r="O13" s="10">
        <v>1</v>
      </c>
      <c r="P13" s="10">
        <v>1</v>
      </c>
      <c r="Q13" s="10">
        <v>1</v>
      </c>
      <c r="R13" s="10">
        <v>6</v>
      </c>
      <c r="S13" t="s">
        <v>2325</v>
      </c>
      <c r="T13">
        <v>7</v>
      </c>
      <c r="U13">
        <f t="shared" si="8"/>
        <v>8</v>
      </c>
    </row>
    <row r="14" spans="1:24" x14ac:dyDescent="0.25">
      <c r="B14" s="6" t="s">
        <v>1122</v>
      </c>
      <c r="C14" s="10"/>
      <c r="D14" s="10"/>
      <c r="E14" s="10"/>
      <c r="F14" s="10"/>
      <c r="G14" s="10"/>
      <c r="H14" s="10"/>
      <c r="I14" s="10">
        <v>1</v>
      </c>
      <c r="J14" s="10"/>
      <c r="K14" s="10"/>
      <c r="L14" s="10"/>
      <c r="M14" s="10"/>
      <c r="N14" s="10"/>
      <c r="O14" s="10"/>
      <c r="P14" s="10"/>
      <c r="Q14" s="10"/>
      <c r="R14" s="10">
        <v>1</v>
      </c>
      <c r="S14" t="s">
        <v>2326</v>
      </c>
      <c r="T14">
        <v>8</v>
      </c>
      <c r="U14">
        <f t="shared" si="8"/>
        <v>12</v>
      </c>
    </row>
    <row r="15" spans="1:24" x14ac:dyDescent="0.25">
      <c r="B15" s="6" t="s">
        <v>322</v>
      </c>
      <c r="C15" s="10"/>
      <c r="D15" s="10">
        <v>1</v>
      </c>
      <c r="E15" s="10">
        <v>1</v>
      </c>
      <c r="F15" s="10">
        <v>1</v>
      </c>
      <c r="G15" s="10">
        <v>1</v>
      </c>
      <c r="H15" s="10">
        <v>1</v>
      </c>
      <c r="I15" s="10">
        <v>1</v>
      </c>
      <c r="J15" s="10">
        <v>1</v>
      </c>
      <c r="K15" s="10">
        <v>1</v>
      </c>
      <c r="L15" s="10">
        <v>1</v>
      </c>
      <c r="M15" s="10"/>
      <c r="N15" s="10"/>
      <c r="O15" s="10"/>
      <c r="P15" s="10"/>
      <c r="Q15" s="10"/>
      <c r="R15" s="10">
        <v>9</v>
      </c>
      <c r="S15" t="s">
        <v>2327</v>
      </c>
      <c r="T15">
        <v>9</v>
      </c>
      <c r="U15">
        <f t="shared" si="8"/>
        <v>18</v>
      </c>
    </row>
    <row r="16" spans="1:24" x14ac:dyDescent="0.25">
      <c r="B16" s="6" t="s">
        <v>337</v>
      </c>
      <c r="C16" s="10"/>
      <c r="D16" s="10">
        <v>1</v>
      </c>
      <c r="E16" s="10">
        <v>1</v>
      </c>
      <c r="F16" s="10">
        <v>1</v>
      </c>
      <c r="G16" s="10">
        <v>1</v>
      </c>
      <c r="H16" s="10">
        <v>1</v>
      </c>
      <c r="I16" s="10">
        <v>1</v>
      </c>
      <c r="J16" s="10">
        <v>1</v>
      </c>
      <c r="K16" s="10">
        <v>1</v>
      </c>
      <c r="L16" s="10">
        <v>1</v>
      </c>
      <c r="M16" s="10">
        <v>1</v>
      </c>
      <c r="N16" s="10">
        <v>1</v>
      </c>
      <c r="O16" s="10">
        <v>1</v>
      </c>
      <c r="P16" s="10">
        <v>1</v>
      </c>
      <c r="Q16" s="10"/>
      <c r="R16" s="10">
        <v>13</v>
      </c>
      <c r="S16" t="s">
        <v>2324</v>
      </c>
      <c r="T16">
        <v>10</v>
      </c>
      <c r="U16">
        <f t="shared" si="8"/>
        <v>15</v>
      </c>
    </row>
    <row r="17" spans="2:21" x14ac:dyDescent="0.25">
      <c r="B17" s="6" t="s">
        <v>1407</v>
      </c>
      <c r="C17" s="10"/>
      <c r="D17" s="10"/>
      <c r="E17" s="10"/>
      <c r="F17" s="10"/>
      <c r="G17" s="10"/>
      <c r="H17" s="10"/>
      <c r="I17" s="10"/>
      <c r="J17" s="10"/>
      <c r="K17" s="10">
        <v>1</v>
      </c>
      <c r="L17" s="10">
        <v>1</v>
      </c>
      <c r="M17" s="10">
        <v>1</v>
      </c>
      <c r="N17" s="10">
        <v>1</v>
      </c>
      <c r="O17" s="10">
        <v>1</v>
      </c>
      <c r="P17" s="10">
        <v>1</v>
      </c>
      <c r="Q17" s="10"/>
      <c r="R17" s="10">
        <v>6</v>
      </c>
      <c r="S17" t="s">
        <v>2328</v>
      </c>
      <c r="T17">
        <v>11</v>
      </c>
      <c r="U17">
        <f t="shared" si="8"/>
        <v>6</v>
      </c>
    </row>
    <row r="18" spans="2:21" x14ac:dyDescent="0.25">
      <c r="B18" s="6" t="s">
        <v>942</v>
      </c>
      <c r="C18" s="10"/>
      <c r="D18" s="10"/>
      <c r="E18" s="10"/>
      <c r="F18" s="10"/>
      <c r="G18" s="10"/>
      <c r="H18" s="10">
        <v>1</v>
      </c>
      <c r="I18" s="10">
        <v>1</v>
      </c>
      <c r="J18" s="10">
        <v>1</v>
      </c>
      <c r="K18" s="10">
        <v>1</v>
      </c>
      <c r="L18" s="10">
        <v>1</v>
      </c>
      <c r="M18" s="10"/>
      <c r="N18" s="10"/>
      <c r="O18" s="10"/>
      <c r="P18" s="10">
        <v>1</v>
      </c>
      <c r="Q18" s="10"/>
      <c r="R18" s="10">
        <v>6</v>
      </c>
      <c r="S18" t="s">
        <v>2329</v>
      </c>
      <c r="T18" t="s">
        <v>2336</v>
      </c>
      <c r="U18">
        <f>(COUNTIF($R$12:$R$480,T18))+(COUNTIF($R$12:$R$480,13))+(COUNTIF($R$12:$R$480,14))+(COUNTIF($R$12:$R$480,15))</f>
        <v>16</v>
      </c>
    </row>
    <row r="19" spans="2:21" x14ac:dyDescent="0.25">
      <c r="B19" s="6" t="s">
        <v>173</v>
      </c>
      <c r="C19" s="10">
        <v>1</v>
      </c>
      <c r="D19" s="10">
        <v>1</v>
      </c>
      <c r="E19" s="10">
        <v>1</v>
      </c>
      <c r="F19" s="10">
        <v>1</v>
      </c>
      <c r="G19" s="10"/>
      <c r="H19" s="10"/>
      <c r="I19" s="10"/>
      <c r="J19" s="10"/>
      <c r="K19" s="10"/>
      <c r="L19" s="10"/>
      <c r="M19" s="10"/>
      <c r="N19" s="10">
        <v>1</v>
      </c>
      <c r="O19" s="10">
        <v>1</v>
      </c>
      <c r="P19" s="10"/>
      <c r="Q19" s="10">
        <v>1</v>
      </c>
      <c r="R19" s="10">
        <v>7</v>
      </c>
    </row>
    <row r="20" spans="2:21" x14ac:dyDescent="0.25">
      <c r="B20" s="6" t="s">
        <v>2167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>
        <v>1</v>
      </c>
      <c r="Q20" s="10"/>
      <c r="R20" s="10">
        <v>1</v>
      </c>
    </row>
    <row r="21" spans="2:21" x14ac:dyDescent="0.25">
      <c r="B21" s="6" t="s">
        <v>1730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>
        <v>1</v>
      </c>
      <c r="N21" s="10">
        <v>1</v>
      </c>
      <c r="O21" s="10">
        <v>1</v>
      </c>
      <c r="P21" s="10">
        <v>1</v>
      </c>
      <c r="Q21" s="10"/>
      <c r="R21" s="10">
        <v>4</v>
      </c>
    </row>
    <row r="22" spans="2:21" x14ac:dyDescent="0.25">
      <c r="B22" s="6" t="s">
        <v>2172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>
        <v>1</v>
      </c>
      <c r="Q22" s="10">
        <v>1</v>
      </c>
      <c r="R22" s="10">
        <v>2</v>
      </c>
    </row>
    <row r="23" spans="2:21" x14ac:dyDescent="0.25">
      <c r="B23" s="6" t="s">
        <v>2059</v>
      </c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>
        <v>1</v>
      </c>
      <c r="P23" s="10"/>
      <c r="Q23" s="10"/>
      <c r="R23" s="10">
        <v>1</v>
      </c>
    </row>
    <row r="24" spans="2:21" x14ac:dyDescent="0.25">
      <c r="B24" s="6" t="s">
        <v>1411</v>
      </c>
      <c r="C24" s="10"/>
      <c r="D24" s="10"/>
      <c r="E24" s="10"/>
      <c r="F24" s="10"/>
      <c r="G24" s="10"/>
      <c r="H24" s="10"/>
      <c r="I24" s="10"/>
      <c r="J24" s="10"/>
      <c r="K24" s="10">
        <v>1</v>
      </c>
      <c r="L24" s="10">
        <v>1</v>
      </c>
      <c r="M24" s="10">
        <v>1</v>
      </c>
      <c r="N24" s="10">
        <v>1</v>
      </c>
      <c r="O24" s="10"/>
      <c r="P24" s="10"/>
      <c r="Q24" s="10"/>
      <c r="R24" s="10">
        <v>4</v>
      </c>
    </row>
    <row r="25" spans="2:21" x14ac:dyDescent="0.25">
      <c r="B25" s="6" t="s">
        <v>943</v>
      </c>
      <c r="C25" s="10"/>
      <c r="D25" s="10"/>
      <c r="E25" s="10"/>
      <c r="F25" s="10"/>
      <c r="G25" s="10"/>
      <c r="H25" s="10">
        <v>1</v>
      </c>
      <c r="I25" s="10">
        <v>1</v>
      </c>
      <c r="J25" s="10">
        <v>1</v>
      </c>
      <c r="K25" s="10">
        <v>1</v>
      </c>
      <c r="L25" s="10">
        <v>1</v>
      </c>
      <c r="M25" s="10">
        <v>1</v>
      </c>
      <c r="N25" s="10">
        <v>1</v>
      </c>
      <c r="O25" s="10">
        <v>1</v>
      </c>
      <c r="P25" s="10">
        <v>1</v>
      </c>
      <c r="Q25" s="10"/>
      <c r="R25" s="10">
        <v>9</v>
      </c>
    </row>
    <row r="26" spans="2:21" x14ac:dyDescent="0.25">
      <c r="B26" s="6" t="s">
        <v>166</v>
      </c>
      <c r="C26" s="10">
        <v>1</v>
      </c>
      <c r="D26" s="10">
        <v>1</v>
      </c>
      <c r="E26" s="10">
        <v>1</v>
      </c>
      <c r="F26" s="10">
        <v>1</v>
      </c>
      <c r="G26" s="10">
        <v>1</v>
      </c>
      <c r="H26" s="10">
        <v>1</v>
      </c>
      <c r="I26" s="10">
        <v>1</v>
      </c>
      <c r="J26" s="10">
        <v>1</v>
      </c>
      <c r="K26" s="10">
        <v>1</v>
      </c>
      <c r="L26" s="10">
        <v>1</v>
      </c>
      <c r="M26" s="10">
        <v>1</v>
      </c>
      <c r="N26" s="10">
        <v>1</v>
      </c>
      <c r="O26" s="10">
        <v>1</v>
      </c>
      <c r="P26" s="10">
        <v>1</v>
      </c>
      <c r="Q26" s="10">
        <v>1</v>
      </c>
      <c r="R26" s="10">
        <v>15</v>
      </c>
    </row>
    <row r="27" spans="2:21" x14ac:dyDescent="0.25">
      <c r="B27" s="6" t="s">
        <v>333</v>
      </c>
      <c r="C27" s="10"/>
      <c r="D27" s="10">
        <v>1</v>
      </c>
      <c r="E27" s="10">
        <v>1</v>
      </c>
      <c r="F27" s="10">
        <v>1</v>
      </c>
      <c r="G27" s="10">
        <v>1</v>
      </c>
      <c r="H27" s="10">
        <v>1</v>
      </c>
      <c r="I27" s="10">
        <v>1</v>
      </c>
      <c r="J27" s="10">
        <v>1</v>
      </c>
      <c r="K27" s="10">
        <v>1</v>
      </c>
      <c r="L27" s="10">
        <v>1</v>
      </c>
      <c r="M27" s="10"/>
      <c r="N27" s="10">
        <v>1</v>
      </c>
      <c r="O27" s="10">
        <v>1</v>
      </c>
      <c r="P27" s="10">
        <v>1</v>
      </c>
      <c r="Q27" s="10"/>
      <c r="R27" s="10">
        <v>12</v>
      </c>
    </row>
    <row r="28" spans="2:21" x14ac:dyDescent="0.25">
      <c r="B28" s="6" t="s">
        <v>187</v>
      </c>
      <c r="C28" s="10">
        <v>1</v>
      </c>
      <c r="D28" s="10">
        <v>1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>
        <v>2</v>
      </c>
    </row>
    <row r="29" spans="2:21" x14ac:dyDescent="0.25">
      <c r="B29" s="6" t="s">
        <v>1731</v>
      </c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>
        <v>1</v>
      </c>
      <c r="N29" s="10"/>
      <c r="O29" s="10"/>
      <c r="P29" s="10"/>
      <c r="Q29" s="10"/>
      <c r="R29" s="10">
        <v>1</v>
      </c>
    </row>
    <row r="30" spans="2:21" x14ac:dyDescent="0.25">
      <c r="B30" s="6" t="s">
        <v>2054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>
        <v>1</v>
      </c>
      <c r="P30" s="10"/>
      <c r="Q30" s="10"/>
      <c r="R30" s="10">
        <v>1</v>
      </c>
    </row>
    <row r="31" spans="2:21" x14ac:dyDescent="0.25">
      <c r="B31" s="6" t="s">
        <v>170</v>
      </c>
      <c r="C31" s="10">
        <v>1</v>
      </c>
      <c r="D31" s="10">
        <v>1</v>
      </c>
      <c r="E31" s="10">
        <v>1</v>
      </c>
      <c r="F31" s="10">
        <v>1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>
        <v>1</v>
      </c>
      <c r="M31" s="10">
        <v>1</v>
      </c>
      <c r="N31" s="10">
        <v>1</v>
      </c>
      <c r="O31" s="10">
        <v>1</v>
      </c>
      <c r="P31" s="10">
        <v>1</v>
      </c>
      <c r="Q31" s="10">
        <v>1</v>
      </c>
      <c r="R31" s="10">
        <v>15</v>
      </c>
    </row>
    <row r="32" spans="2:21" x14ac:dyDescent="0.25">
      <c r="B32" s="6" t="s">
        <v>766</v>
      </c>
      <c r="C32" s="10"/>
      <c r="D32" s="10"/>
      <c r="E32" s="10"/>
      <c r="F32" s="10"/>
      <c r="G32" s="10">
        <v>1</v>
      </c>
      <c r="H32" s="10">
        <v>1</v>
      </c>
      <c r="I32" s="10">
        <v>1</v>
      </c>
      <c r="J32" s="10">
        <v>1</v>
      </c>
      <c r="K32" s="10"/>
      <c r="L32" s="10"/>
      <c r="M32" s="10"/>
      <c r="N32" s="10"/>
      <c r="O32" s="10"/>
      <c r="P32" s="10"/>
      <c r="Q32" s="10"/>
      <c r="R32" s="10">
        <v>4</v>
      </c>
    </row>
    <row r="33" spans="2:18" x14ac:dyDescent="0.25">
      <c r="B33" s="6" t="s">
        <v>334</v>
      </c>
      <c r="C33" s="10"/>
      <c r="D33" s="10">
        <v>1</v>
      </c>
      <c r="E33" s="10">
        <v>1</v>
      </c>
      <c r="F33" s="10">
        <v>1</v>
      </c>
      <c r="G33" s="10">
        <v>1</v>
      </c>
      <c r="H33" s="10">
        <v>1</v>
      </c>
      <c r="I33" s="10">
        <v>1</v>
      </c>
      <c r="J33" s="10">
        <v>1</v>
      </c>
      <c r="K33" s="10">
        <v>1</v>
      </c>
      <c r="L33" s="10">
        <v>1</v>
      </c>
      <c r="M33" s="10">
        <v>1</v>
      </c>
      <c r="N33" s="10">
        <v>1</v>
      </c>
      <c r="O33" s="10">
        <v>1</v>
      </c>
      <c r="P33" s="10"/>
      <c r="Q33" s="10"/>
      <c r="R33" s="10">
        <v>12</v>
      </c>
    </row>
    <row r="34" spans="2:18" x14ac:dyDescent="0.25">
      <c r="B34" s="6" t="s">
        <v>205</v>
      </c>
      <c r="C34" s="10">
        <v>1</v>
      </c>
      <c r="D34" s="10">
        <v>1</v>
      </c>
      <c r="E34" s="10"/>
      <c r="F34" s="10"/>
      <c r="G34" s="10">
        <v>1</v>
      </c>
      <c r="H34" s="10">
        <v>1</v>
      </c>
      <c r="I34" s="10">
        <v>1</v>
      </c>
      <c r="J34" s="10">
        <v>1</v>
      </c>
      <c r="K34" s="10">
        <v>1</v>
      </c>
      <c r="L34" s="10">
        <v>1</v>
      </c>
      <c r="M34" s="10"/>
      <c r="N34" s="10">
        <v>1</v>
      </c>
      <c r="O34" s="10">
        <v>1</v>
      </c>
      <c r="P34" s="10">
        <v>1</v>
      </c>
      <c r="Q34" s="10">
        <v>1</v>
      </c>
      <c r="R34" s="10">
        <v>12</v>
      </c>
    </row>
    <row r="35" spans="2:18" x14ac:dyDescent="0.25">
      <c r="B35" s="6" t="s">
        <v>947</v>
      </c>
      <c r="C35" s="10"/>
      <c r="D35" s="10"/>
      <c r="E35" s="10"/>
      <c r="F35" s="10"/>
      <c r="G35" s="10"/>
      <c r="H35" s="10">
        <v>1</v>
      </c>
      <c r="I35" s="10"/>
      <c r="J35" s="10">
        <v>1</v>
      </c>
      <c r="K35" s="10">
        <v>1</v>
      </c>
      <c r="L35" s="10">
        <v>1</v>
      </c>
      <c r="M35" s="10"/>
      <c r="N35" s="10">
        <v>1</v>
      </c>
      <c r="O35" s="10">
        <v>1</v>
      </c>
      <c r="P35" s="10">
        <v>1</v>
      </c>
      <c r="Q35" s="10">
        <v>1</v>
      </c>
      <c r="R35" s="10">
        <v>8</v>
      </c>
    </row>
    <row r="36" spans="2:18" x14ac:dyDescent="0.25">
      <c r="B36" s="6" t="s">
        <v>1723</v>
      </c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>
        <v>1</v>
      </c>
      <c r="N36" s="10">
        <v>1</v>
      </c>
      <c r="O36" s="10">
        <v>1</v>
      </c>
      <c r="P36" s="10"/>
      <c r="Q36" s="10"/>
      <c r="R36" s="10">
        <v>3</v>
      </c>
    </row>
    <row r="37" spans="2:18" x14ac:dyDescent="0.25">
      <c r="B37" s="6" t="s">
        <v>1903</v>
      </c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>
        <v>1</v>
      </c>
      <c r="O37" s="10"/>
      <c r="P37" s="10"/>
      <c r="Q37" s="10"/>
      <c r="R37" s="10">
        <v>1</v>
      </c>
    </row>
    <row r="38" spans="2:18" x14ac:dyDescent="0.25">
      <c r="B38" s="6" t="s">
        <v>180</v>
      </c>
      <c r="C38" s="10">
        <v>1</v>
      </c>
      <c r="D38" s="10">
        <v>1</v>
      </c>
      <c r="E38" s="10">
        <v>1</v>
      </c>
      <c r="F38" s="10">
        <v>1</v>
      </c>
      <c r="G38" s="10">
        <v>1</v>
      </c>
      <c r="H38" s="10">
        <v>1</v>
      </c>
      <c r="I38" s="10">
        <v>1</v>
      </c>
      <c r="J38" s="10"/>
      <c r="K38" s="10"/>
      <c r="L38" s="10"/>
      <c r="M38" s="10"/>
      <c r="N38" s="10"/>
      <c r="O38" s="10"/>
      <c r="P38" s="10"/>
      <c r="Q38" s="10"/>
      <c r="R38" s="10">
        <v>7</v>
      </c>
    </row>
    <row r="39" spans="2:18" x14ac:dyDescent="0.25">
      <c r="B39" s="6" t="s">
        <v>2057</v>
      </c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>
        <v>1</v>
      </c>
      <c r="P39" s="10"/>
      <c r="Q39" s="10"/>
      <c r="R39" s="10">
        <v>1</v>
      </c>
    </row>
    <row r="40" spans="2:18" x14ac:dyDescent="0.25">
      <c r="B40" s="6" t="s">
        <v>330</v>
      </c>
      <c r="C40" s="10"/>
      <c r="D40" s="10">
        <v>1</v>
      </c>
      <c r="E40" s="10">
        <v>1</v>
      </c>
      <c r="F40" s="10">
        <v>1</v>
      </c>
      <c r="G40" s="10">
        <v>1</v>
      </c>
      <c r="H40" s="10">
        <v>1</v>
      </c>
      <c r="I40" s="10">
        <v>1</v>
      </c>
      <c r="J40" s="10"/>
      <c r="K40" s="10"/>
      <c r="L40" s="10"/>
      <c r="M40" s="10"/>
      <c r="N40" s="10"/>
      <c r="O40" s="10"/>
      <c r="P40" s="10"/>
      <c r="Q40" s="10"/>
      <c r="R40" s="10">
        <v>6</v>
      </c>
    </row>
    <row r="41" spans="2:18" x14ac:dyDescent="0.25">
      <c r="B41" s="6" t="s">
        <v>346</v>
      </c>
      <c r="C41" s="10"/>
      <c r="D41" s="10">
        <v>1</v>
      </c>
      <c r="E41" s="10">
        <v>1</v>
      </c>
      <c r="F41" s="10">
        <v>1</v>
      </c>
      <c r="G41" s="10">
        <v>1</v>
      </c>
      <c r="H41" s="10">
        <v>1</v>
      </c>
      <c r="I41" s="10">
        <v>1</v>
      </c>
      <c r="J41" s="10">
        <v>1</v>
      </c>
      <c r="K41" s="10">
        <v>1</v>
      </c>
      <c r="L41" s="10">
        <v>1</v>
      </c>
      <c r="M41" s="10"/>
      <c r="N41" s="10"/>
      <c r="O41" s="10"/>
      <c r="P41" s="10"/>
      <c r="Q41" s="10"/>
      <c r="R41" s="10">
        <v>9</v>
      </c>
    </row>
    <row r="42" spans="2:18" x14ac:dyDescent="0.25">
      <c r="B42" s="6" t="s">
        <v>344</v>
      </c>
      <c r="C42" s="10"/>
      <c r="D42" s="10">
        <v>1</v>
      </c>
      <c r="E42" s="10">
        <v>1</v>
      </c>
      <c r="F42" s="10">
        <v>1</v>
      </c>
      <c r="G42" s="10">
        <v>1</v>
      </c>
      <c r="H42" s="10">
        <v>1</v>
      </c>
      <c r="I42" s="10">
        <v>1</v>
      </c>
      <c r="J42" s="10">
        <v>1</v>
      </c>
      <c r="K42" s="10">
        <v>1</v>
      </c>
      <c r="L42" s="10">
        <v>1</v>
      </c>
      <c r="M42" s="10">
        <v>1</v>
      </c>
      <c r="N42" s="10"/>
      <c r="O42" s="10"/>
      <c r="P42" s="10"/>
      <c r="Q42" s="10"/>
      <c r="R42" s="10">
        <v>10</v>
      </c>
    </row>
    <row r="43" spans="2:18" x14ac:dyDescent="0.25">
      <c r="B43" s="6" t="s">
        <v>331</v>
      </c>
      <c r="C43" s="10"/>
      <c r="D43" s="10">
        <v>1</v>
      </c>
      <c r="E43" s="10">
        <v>1</v>
      </c>
      <c r="F43" s="10">
        <v>1</v>
      </c>
      <c r="G43" s="10">
        <v>1</v>
      </c>
      <c r="H43" s="10">
        <v>1</v>
      </c>
      <c r="I43" s="10">
        <v>1</v>
      </c>
      <c r="J43" s="10">
        <v>1</v>
      </c>
      <c r="K43" s="10">
        <v>1</v>
      </c>
      <c r="L43" s="10"/>
      <c r="M43" s="10"/>
      <c r="N43" s="10"/>
      <c r="O43" s="10"/>
      <c r="P43" s="10"/>
      <c r="Q43" s="10"/>
      <c r="R43" s="10">
        <v>8</v>
      </c>
    </row>
    <row r="44" spans="2:18" x14ac:dyDescent="0.25">
      <c r="B44" s="6" t="s">
        <v>463</v>
      </c>
      <c r="C44" s="10"/>
      <c r="D44" s="10"/>
      <c r="E44" s="10">
        <v>1</v>
      </c>
      <c r="F44" s="10">
        <v>1</v>
      </c>
      <c r="G44" s="10">
        <v>1</v>
      </c>
      <c r="H44" s="10">
        <v>1</v>
      </c>
      <c r="I44" s="10">
        <v>1</v>
      </c>
      <c r="J44" s="10">
        <v>1</v>
      </c>
      <c r="K44" s="10">
        <v>1</v>
      </c>
      <c r="L44" s="10">
        <v>1</v>
      </c>
      <c r="M44" s="10">
        <v>1</v>
      </c>
      <c r="N44" s="10"/>
      <c r="O44" s="10"/>
      <c r="P44" s="10"/>
      <c r="Q44" s="10"/>
      <c r="R44" s="10">
        <v>9</v>
      </c>
    </row>
    <row r="45" spans="2:18" x14ac:dyDescent="0.25">
      <c r="B45" s="6" t="s">
        <v>348</v>
      </c>
      <c r="C45" s="10"/>
      <c r="D45" s="10">
        <v>1</v>
      </c>
      <c r="E45" s="10">
        <v>1</v>
      </c>
      <c r="F45" s="10">
        <v>1</v>
      </c>
      <c r="G45" s="10">
        <v>1</v>
      </c>
      <c r="H45" s="10">
        <v>1</v>
      </c>
      <c r="I45" s="10">
        <v>1</v>
      </c>
      <c r="J45" s="10">
        <v>1</v>
      </c>
      <c r="K45" s="10">
        <v>1</v>
      </c>
      <c r="L45" s="10"/>
      <c r="M45" s="10"/>
      <c r="N45" s="10"/>
      <c r="O45" s="10"/>
      <c r="P45" s="10"/>
      <c r="Q45" s="10"/>
      <c r="R45" s="10">
        <v>8</v>
      </c>
    </row>
    <row r="46" spans="2:18" x14ac:dyDescent="0.25">
      <c r="B46" s="6" t="s">
        <v>459</v>
      </c>
      <c r="C46" s="10"/>
      <c r="D46" s="10"/>
      <c r="E46" s="10">
        <v>1</v>
      </c>
      <c r="F46" s="10">
        <v>1</v>
      </c>
      <c r="G46" s="10">
        <v>1</v>
      </c>
      <c r="H46" s="10">
        <v>1</v>
      </c>
      <c r="I46" s="10">
        <v>1</v>
      </c>
      <c r="J46" s="10">
        <v>1</v>
      </c>
      <c r="K46" s="10">
        <v>1</v>
      </c>
      <c r="L46" s="10">
        <v>1</v>
      </c>
      <c r="M46" s="10">
        <v>1</v>
      </c>
      <c r="N46" s="10">
        <v>1</v>
      </c>
      <c r="O46" s="10">
        <v>1</v>
      </c>
      <c r="P46" s="10">
        <v>1</v>
      </c>
      <c r="Q46" s="10"/>
      <c r="R46" s="10">
        <v>12</v>
      </c>
    </row>
    <row r="47" spans="2:18" x14ac:dyDescent="0.25">
      <c r="B47" s="6" t="s">
        <v>449</v>
      </c>
      <c r="C47" s="10"/>
      <c r="D47" s="10"/>
      <c r="E47" s="10">
        <v>1</v>
      </c>
      <c r="F47" s="10">
        <v>1</v>
      </c>
      <c r="G47" s="10">
        <v>1</v>
      </c>
      <c r="H47" s="10">
        <v>1</v>
      </c>
      <c r="I47" s="10">
        <v>1</v>
      </c>
      <c r="J47" s="10">
        <v>1</v>
      </c>
      <c r="K47" s="10">
        <v>1</v>
      </c>
      <c r="L47" s="10">
        <v>1</v>
      </c>
      <c r="M47" s="10">
        <v>1</v>
      </c>
      <c r="N47" s="10">
        <v>1</v>
      </c>
      <c r="O47" s="10">
        <v>1</v>
      </c>
      <c r="P47" s="10">
        <v>1</v>
      </c>
      <c r="Q47" s="10"/>
      <c r="R47" s="10">
        <v>12</v>
      </c>
    </row>
    <row r="48" spans="2:18" x14ac:dyDescent="0.25">
      <c r="B48" s="6" t="s">
        <v>2169</v>
      </c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>
        <v>1</v>
      </c>
      <c r="Q48" s="10">
        <v>1</v>
      </c>
      <c r="R48" s="10">
        <v>2</v>
      </c>
    </row>
    <row r="49" spans="2:18" x14ac:dyDescent="0.25">
      <c r="B49" s="6" t="s">
        <v>1722</v>
      </c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>
        <v>1</v>
      </c>
      <c r="R49" s="10">
        <v>1</v>
      </c>
    </row>
    <row r="50" spans="2:18" x14ac:dyDescent="0.25">
      <c r="B50" s="6" t="s">
        <v>1897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>
        <v>1</v>
      </c>
      <c r="O50" s="10"/>
      <c r="P50" s="10"/>
      <c r="Q50" s="10"/>
      <c r="R50" s="10">
        <v>1</v>
      </c>
    </row>
    <row r="51" spans="2:18" x14ac:dyDescent="0.25">
      <c r="B51" s="6" t="s">
        <v>444</v>
      </c>
      <c r="C51" s="10"/>
      <c r="D51" s="10"/>
      <c r="E51" s="10">
        <v>1</v>
      </c>
      <c r="F51" s="10">
        <v>1</v>
      </c>
      <c r="G51" s="10">
        <v>1</v>
      </c>
      <c r="H51" s="10">
        <v>1</v>
      </c>
      <c r="I51" s="10">
        <v>1</v>
      </c>
      <c r="J51" s="10">
        <v>1</v>
      </c>
      <c r="K51" s="10">
        <v>1</v>
      </c>
      <c r="L51" s="10">
        <v>1</v>
      </c>
      <c r="M51" s="10">
        <v>1</v>
      </c>
      <c r="N51" s="10"/>
      <c r="O51" s="10"/>
      <c r="P51" s="10"/>
      <c r="Q51" s="10"/>
      <c r="R51" s="10">
        <v>9</v>
      </c>
    </row>
    <row r="52" spans="2:18" x14ac:dyDescent="0.25">
      <c r="B52" s="6" t="s">
        <v>451</v>
      </c>
      <c r="C52" s="10"/>
      <c r="D52" s="10"/>
      <c r="E52" s="10">
        <v>1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>
        <v>1</v>
      </c>
    </row>
    <row r="53" spans="2:18" x14ac:dyDescent="0.25">
      <c r="B53" s="6" t="s">
        <v>320</v>
      </c>
      <c r="C53" s="10"/>
      <c r="D53" s="10">
        <v>1</v>
      </c>
      <c r="E53" s="10">
        <v>1</v>
      </c>
      <c r="F53" s="10">
        <v>1</v>
      </c>
      <c r="G53" s="10">
        <v>1</v>
      </c>
      <c r="H53" s="10">
        <v>1</v>
      </c>
      <c r="I53" s="10">
        <v>1</v>
      </c>
      <c r="J53" s="10">
        <v>1</v>
      </c>
      <c r="K53" s="10">
        <v>1</v>
      </c>
      <c r="L53" s="10">
        <v>1</v>
      </c>
      <c r="M53" s="10"/>
      <c r="N53" s="10"/>
      <c r="O53" s="10"/>
      <c r="P53" s="10"/>
      <c r="Q53" s="10"/>
      <c r="R53" s="10">
        <v>9</v>
      </c>
    </row>
    <row r="54" spans="2:18" x14ac:dyDescent="0.25">
      <c r="B54" s="6" t="s">
        <v>458</v>
      </c>
      <c r="C54" s="10"/>
      <c r="D54" s="10"/>
      <c r="E54" s="10">
        <v>1</v>
      </c>
      <c r="F54" s="10">
        <v>1</v>
      </c>
      <c r="G54" s="10">
        <v>1</v>
      </c>
      <c r="H54" s="10">
        <v>1</v>
      </c>
      <c r="I54" s="10">
        <v>1</v>
      </c>
      <c r="J54" s="10">
        <v>1</v>
      </c>
      <c r="K54" s="10">
        <v>1</v>
      </c>
      <c r="L54" s="10">
        <v>1</v>
      </c>
      <c r="M54" s="10">
        <v>1</v>
      </c>
      <c r="N54" s="10">
        <v>1</v>
      </c>
      <c r="O54" s="10"/>
      <c r="P54" s="10"/>
      <c r="Q54" s="10"/>
      <c r="R54" s="10">
        <v>10</v>
      </c>
    </row>
    <row r="55" spans="2:18" x14ac:dyDescent="0.25">
      <c r="B55" s="6" t="s">
        <v>196</v>
      </c>
      <c r="C55" s="10">
        <v>1</v>
      </c>
      <c r="D55" s="10">
        <v>1</v>
      </c>
      <c r="E55" s="10">
        <v>1</v>
      </c>
      <c r="F55" s="10">
        <v>1</v>
      </c>
      <c r="G55" s="10">
        <v>1</v>
      </c>
      <c r="H55" s="10">
        <v>1</v>
      </c>
      <c r="I55" s="10">
        <v>1</v>
      </c>
      <c r="J55" s="10">
        <v>1</v>
      </c>
      <c r="K55" s="10">
        <v>1</v>
      </c>
      <c r="L55" s="10">
        <v>1</v>
      </c>
      <c r="M55" s="10"/>
      <c r="N55" s="10"/>
      <c r="O55" s="10"/>
      <c r="P55" s="10"/>
      <c r="Q55" s="10"/>
      <c r="R55" s="10">
        <v>10</v>
      </c>
    </row>
    <row r="56" spans="2:18" x14ac:dyDescent="0.25">
      <c r="B56" s="6" t="s">
        <v>1269</v>
      </c>
      <c r="C56" s="10"/>
      <c r="D56" s="10"/>
      <c r="E56" s="10"/>
      <c r="F56" s="10"/>
      <c r="G56" s="10"/>
      <c r="H56" s="10"/>
      <c r="I56" s="10"/>
      <c r="J56" s="10">
        <v>1</v>
      </c>
      <c r="K56" s="10"/>
      <c r="L56" s="10"/>
      <c r="M56" s="10"/>
      <c r="N56" s="10"/>
      <c r="O56" s="10"/>
      <c r="P56" s="10"/>
      <c r="Q56" s="10"/>
      <c r="R56" s="10">
        <v>1</v>
      </c>
    </row>
    <row r="57" spans="2:18" x14ac:dyDescent="0.25">
      <c r="B57" s="6" t="s">
        <v>163</v>
      </c>
      <c r="C57" s="10">
        <v>1</v>
      </c>
      <c r="D57" s="10">
        <v>1</v>
      </c>
      <c r="E57" s="10">
        <v>1</v>
      </c>
      <c r="F57" s="10">
        <v>1</v>
      </c>
      <c r="G57" s="10">
        <v>1</v>
      </c>
      <c r="H57" s="10">
        <v>1</v>
      </c>
      <c r="I57" s="10">
        <v>1</v>
      </c>
      <c r="J57" s="10">
        <v>1</v>
      </c>
      <c r="K57" s="10">
        <v>1</v>
      </c>
      <c r="L57" s="10">
        <v>1</v>
      </c>
      <c r="M57" s="10">
        <v>1</v>
      </c>
      <c r="N57" s="10">
        <v>1</v>
      </c>
      <c r="O57" s="10"/>
      <c r="P57" s="10"/>
      <c r="Q57" s="10"/>
      <c r="R57" s="10">
        <v>12</v>
      </c>
    </row>
    <row r="58" spans="2:18" x14ac:dyDescent="0.25">
      <c r="B58" s="6" t="s">
        <v>168</v>
      </c>
      <c r="C58" s="10">
        <v>1</v>
      </c>
      <c r="D58" s="10">
        <v>1</v>
      </c>
      <c r="E58" s="10">
        <v>1</v>
      </c>
      <c r="F58" s="10">
        <v>1</v>
      </c>
      <c r="G58" s="10">
        <v>1</v>
      </c>
      <c r="H58" s="10">
        <v>1</v>
      </c>
      <c r="I58" s="10">
        <v>1</v>
      </c>
      <c r="J58" s="10">
        <v>1</v>
      </c>
      <c r="K58" s="10"/>
      <c r="L58" s="10"/>
      <c r="M58" s="10"/>
      <c r="N58" s="10"/>
      <c r="O58" s="10"/>
      <c r="P58" s="10"/>
      <c r="Q58" s="10"/>
      <c r="R58" s="10">
        <v>8</v>
      </c>
    </row>
    <row r="59" spans="2:18" x14ac:dyDescent="0.25">
      <c r="B59" s="6" t="s">
        <v>169</v>
      </c>
      <c r="C59" s="10">
        <v>1</v>
      </c>
      <c r="D59" s="10">
        <v>1</v>
      </c>
      <c r="E59" s="10">
        <v>1</v>
      </c>
      <c r="F59" s="10">
        <v>1</v>
      </c>
      <c r="G59" s="10">
        <v>1</v>
      </c>
      <c r="H59" s="10">
        <v>1</v>
      </c>
      <c r="I59" s="10">
        <v>1</v>
      </c>
      <c r="J59" s="10">
        <v>1</v>
      </c>
      <c r="K59" s="10">
        <v>1</v>
      </c>
      <c r="L59" s="10">
        <v>1</v>
      </c>
      <c r="M59" s="10"/>
      <c r="N59" s="10"/>
      <c r="O59" s="10"/>
      <c r="P59" s="10"/>
      <c r="Q59" s="10"/>
      <c r="R59" s="10">
        <v>10</v>
      </c>
    </row>
    <row r="60" spans="2:18" x14ac:dyDescent="0.25">
      <c r="B60" s="6" t="s">
        <v>1409</v>
      </c>
      <c r="C60" s="10"/>
      <c r="D60" s="10"/>
      <c r="E60" s="10"/>
      <c r="F60" s="10"/>
      <c r="G60" s="10"/>
      <c r="H60" s="10"/>
      <c r="I60" s="10"/>
      <c r="J60" s="10"/>
      <c r="K60" s="10">
        <v>1</v>
      </c>
      <c r="L60" s="10"/>
      <c r="M60" s="10"/>
      <c r="N60" s="10"/>
      <c r="O60" s="10"/>
      <c r="P60" s="10"/>
      <c r="Q60" s="10"/>
      <c r="R60" s="10">
        <v>1</v>
      </c>
    </row>
    <row r="61" spans="2:18" x14ac:dyDescent="0.25">
      <c r="B61" s="6" t="s">
        <v>201</v>
      </c>
      <c r="C61" s="10">
        <v>1</v>
      </c>
      <c r="D61" s="10">
        <v>1</v>
      </c>
      <c r="E61" s="10">
        <v>1</v>
      </c>
      <c r="F61" s="10">
        <v>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>
        <v>4</v>
      </c>
    </row>
    <row r="62" spans="2:18" x14ac:dyDescent="0.25">
      <c r="B62" s="6" t="s">
        <v>177</v>
      </c>
      <c r="C62" s="10">
        <v>1</v>
      </c>
      <c r="D62" s="10">
        <v>1</v>
      </c>
      <c r="E62" s="10">
        <v>1</v>
      </c>
      <c r="F62" s="10">
        <v>1</v>
      </c>
      <c r="G62" s="10">
        <v>1</v>
      </c>
      <c r="H62" s="10">
        <v>1</v>
      </c>
      <c r="I62" s="10">
        <v>1</v>
      </c>
      <c r="J62" s="10">
        <v>1</v>
      </c>
      <c r="K62" s="10">
        <v>1</v>
      </c>
      <c r="L62" s="10">
        <v>1</v>
      </c>
      <c r="M62" s="10">
        <v>1</v>
      </c>
      <c r="N62" s="10">
        <v>1</v>
      </c>
      <c r="O62" s="10">
        <v>1</v>
      </c>
      <c r="P62" s="10">
        <v>1</v>
      </c>
      <c r="Q62" s="10">
        <v>1</v>
      </c>
      <c r="R62" s="10">
        <v>15</v>
      </c>
    </row>
    <row r="63" spans="2:18" x14ac:dyDescent="0.25">
      <c r="B63" s="6" t="s">
        <v>456</v>
      </c>
      <c r="C63" s="10"/>
      <c r="D63" s="10"/>
      <c r="E63" s="10">
        <v>1</v>
      </c>
      <c r="F63" s="10">
        <v>1</v>
      </c>
      <c r="G63" s="10">
        <v>1</v>
      </c>
      <c r="H63" s="10">
        <v>1</v>
      </c>
      <c r="I63" s="10">
        <v>1</v>
      </c>
      <c r="J63" s="10">
        <v>1</v>
      </c>
      <c r="K63" s="10">
        <v>1</v>
      </c>
      <c r="L63" s="10">
        <v>1</v>
      </c>
      <c r="M63" s="10">
        <v>1</v>
      </c>
      <c r="N63" s="10">
        <v>1</v>
      </c>
      <c r="O63" s="10">
        <v>1</v>
      </c>
      <c r="P63" s="10">
        <v>1</v>
      </c>
      <c r="Q63" s="10"/>
      <c r="R63" s="10">
        <v>12</v>
      </c>
    </row>
    <row r="64" spans="2:18" x14ac:dyDescent="0.25">
      <c r="B64" s="6" t="s">
        <v>1727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>
        <v>1</v>
      </c>
      <c r="N64" s="10">
        <v>1</v>
      </c>
      <c r="O64" s="10"/>
      <c r="P64" s="10"/>
      <c r="Q64" s="10"/>
      <c r="R64" s="10">
        <v>2</v>
      </c>
    </row>
    <row r="65" spans="2:18" x14ac:dyDescent="0.25">
      <c r="B65" s="6" t="s">
        <v>323</v>
      </c>
      <c r="C65" s="10"/>
      <c r="D65" s="10">
        <v>1</v>
      </c>
      <c r="E65" s="10">
        <v>1</v>
      </c>
      <c r="F65" s="10">
        <v>1</v>
      </c>
      <c r="G65" s="10">
        <v>1</v>
      </c>
      <c r="H65" s="10">
        <v>1</v>
      </c>
      <c r="I65" s="10">
        <v>1</v>
      </c>
      <c r="J65" s="10">
        <v>1</v>
      </c>
      <c r="K65" s="10">
        <v>1</v>
      </c>
      <c r="L65" s="10">
        <v>1</v>
      </c>
      <c r="M65" s="10"/>
      <c r="N65" s="10"/>
      <c r="O65" s="10"/>
      <c r="P65" s="10"/>
      <c r="Q65" s="10"/>
      <c r="R65" s="10">
        <v>9</v>
      </c>
    </row>
    <row r="66" spans="2:18" x14ac:dyDescent="0.25">
      <c r="B66" s="6" t="s">
        <v>603</v>
      </c>
      <c r="C66" s="10"/>
      <c r="D66" s="10"/>
      <c r="E66" s="10"/>
      <c r="F66" s="10">
        <v>1</v>
      </c>
      <c r="G66" s="10">
        <v>1</v>
      </c>
      <c r="H66" s="10"/>
      <c r="I66" s="10"/>
      <c r="J66" s="10"/>
      <c r="K66" s="10">
        <v>1</v>
      </c>
      <c r="L66" s="10">
        <v>1</v>
      </c>
      <c r="M66" s="10">
        <v>1</v>
      </c>
      <c r="N66" s="10">
        <v>1</v>
      </c>
      <c r="O66" s="10">
        <v>1</v>
      </c>
      <c r="P66" s="10">
        <v>1</v>
      </c>
      <c r="Q66" s="10">
        <v>1</v>
      </c>
      <c r="R66" s="10">
        <v>9</v>
      </c>
    </row>
    <row r="67" spans="2:18" x14ac:dyDescent="0.25">
      <c r="B67" s="6" t="s">
        <v>604</v>
      </c>
      <c r="C67" s="10"/>
      <c r="D67" s="10"/>
      <c r="E67" s="10"/>
      <c r="F67" s="10">
        <v>1</v>
      </c>
      <c r="G67" s="10">
        <v>1</v>
      </c>
      <c r="H67" s="10">
        <v>1</v>
      </c>
      <c r="I67" s="10">
        <v>1</v>
      </c>
      <c r="J67" s="10">
        <v>1</v>
      </c>
      <c r="K67" s="10">
        <v>1</v>
      </c>
      <c r="L67" s="10">
        <v>1</v>
      </c>
      <c r="M67" s="10">
        <v>1</v>
      </c>
      <c r="N67" s="10"/>
      <c r="O67" s="10"/>
      <c r="P67" s="10"/>
      <c r="Q67" s="10"/>
      <c r="R67" s="10">
        <v>8</v>
      </c>
    </row>
    <row r="68" spans="2:18" x14ac:dyDescent="0.25">
      <c r="B68" s="6" t="s">
        <v>447</v>
      </c>
      <c r="C68" s="10"/>
      <c r="D68" s="10"/>
      <c r="E68" s="10">
        <v>1</v>
      </c>
      <c r="F68" s="10">
        <v>1</v>
      </c>
      <c r="G68" s="10">
        <v>1</v>
      </c>
      <c r="H68" s="10">
        <v>1</v>
      </c>
      <c r="I68" s="10">
        <v>1</v>
      </c>
      <c r="J68" s="10">
        <v>1</v>
      </c>
      <c r="K68" s="10">
        <v>1</v>
      </c>
      <c r="L68" s="10">
        <v>1</v>
      </c>
      <c r="M68" s="10">
        <v>1</v>
      </c>
      <c r="N68" s="10">
        <v>1</v>
      </c>
      <c r="O68" s="10"/>
      <c r="P68" s="10"/>
      <c r="Q68" s="10"/>
      <c r="R68" s="10">
        <v>10</v>
      </c>
    </row>
    <row r="69" spans="2:18" x14ac:dyDescent="0.25">
      <c r="B69" s="6" t="s">
        <v>327</v>
      </c>
      <c r="C69" s="10"/>
      <c r="D69" s="10">
        <v>1</v>
      </c>
      <c r="E69" s="10">
        <v>1</v>
      </c>
      <c r="F69" s="10">
        <v>1</v>
      </c>
      <c r="G69" s="10">
        <v>1</v>
      </c>
      <c r="H69" s="10">
        <v>1</v>
      </c>
      <c r="I69" s="10">
        <v>1</v>
      </c>
      <c r="J69" s="10">
        <v>1</v>
      </c>
      <c r="K69" s="10">
        <v>1</v>
      </c>
      <c r="L69" s="10"/>
      <c r="M69" s="10"/>
      <c r="N69" s="10"/>
      <c r="O69" s="10"/>
      <c r="P69" s="10"/>
      <c r="Q69" s="10"/>
      <c r="R69" s="10">
        <v>8</v>
      </c>
    </row>
    <row r="70" spans="2:18" x14ac:dyDescent="0.25">
      <c r="B70" s="6" t="s">
        <v>200</v>
      </c>
      <c r="C70" s="10">
        <v>1</v>
      </c>
      <c r="D70" s="10">
        <v>1</v>
      </c>
      <c r="E70" s="10">
        <v>1</v>
      </c>
      <c r="F70" s="10">
        <v>1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>
        <v>4</v>
      </c>
    </row>
    <row r="71" spans="2:18" x14ac:dyDescent="0.25">
      <c r="B71" s="6" t="s">
        <v>2170</v>
      </c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>
        <v>1</v>
      </c>
      <c r="Q71" s="10"/>
      <c r="R71" s="10">
        <v>1</v>
      </c>
    </row>
    <row r="72" spans="2:18" x14ac:dyDescent="0.25">
      <c r="B72" s="6" t="s">
        <v>189</v>
      </c>
      <c r="C72" s="10">
        <v>1</v>
      </c>
      <c r="D72" s="10">
        <v>1</v>
      </c>
      <c r="E72" s="10">
        <v>1</v>
      </c>
      <c r="F72" s="10">
        <v>1</v>
      </c>
      <c r="G72" s="10">
        <v>1</v>
      </c>
      <c r="H72" s="10">
        <v>1</v>
      </c>
      <c r="I72" s="10">
        <v>1</v>
      </c>
      <c r="J72" s="10">
        <v>1</v>
      </c>
      <c r="K72" s="10">
        <v>1</v>
      </c>
      <c r="L72" s="10">
        <v>1</v>
      </c>
      <c r="M72" s="10">
        <v>1</v>
      </c>
      <c r="N72" s="10">
        <v>1</v>
      </c>
      <c r="O72" s="10"/>
      <c r="P72" s="10"/>
      <c r="Q72" s="10"/>
      <c r="R72" s="10">
        <v>12</v>
      </c>
    </row>
    <row r="73" spans="2:18" x14ac:dyDescent="0.25">
      <c r="B73" s="6" t="s">
        <v>1683</v>
      </c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>
        <v>1</v>
      </c>
      <c r="P73" s="10">
        <v>1</v>
      </c>
      <c r="Q73" s="10">
        <v>1</v>
      </c>
      <c r="R73" s="10">
        <v>3</v>
      </c>
    </row>
    <row r="74" spans="2:18" x14ac:dyDescent="0.25">
      <c r="B74" s="6" t="s">
        <v>606</v>
      </c>
      <c r="C74" s="10"/>
      <c r="D74" s="10"/>
      <c r="E74" s="10"/>
      <c r="F74" s="10">
        <v>1</v>
      </c>
      <c r="G74" s="10">
        <v>1</v>
      </c>
      <c r="H74" s="10">
        <v>1</v>
      </c>
      <c r="I74" s="10">
        <v>1</v>
      </c>
      <c r="J74" s="10">
        <v>1</v>
      </c>
      <c r="K74" s="10">
        <v>1</v>
      </c>
      <c r="L74" s="10">
        <v>1</v>
      </c>
      <c r="M74" s="10">
        <v>1</v>
      </c>
      <c r="N74" s="10"/>
      <c r="O74" s="10"/>
      <c r="P74" s="10"/>
      <c r="Q74" s="10"/>
      <c r="R74" s="10">
        <v>8</v>
      </c>
    </row>
    <row r="75" spans="2:18" x14ac:dyDescent="0.25">
      <c r="B75" s="6" t="s">
        <v>1896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>
        <v>1</v>
      </c>
      <c r="O75" s="10">
        <v>1</v>
      </c>
      <c r="P75" s="10"/>
      <c r="Q75" s="10"/>
      <c r="R75" s="10">
        <v>2</v>
      </c>
    </row>
    <row r="76" spans="2:18" x14ac:dyDescent="0.25">
      <c r="B76" s="6" t="s">
        <v>1906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>
        <v>1</v>
      </c>
      <c r="O76" s="10">
        <v>1</v>
      </c>
      <c r="P76" s="10"/>
      <c r="Q76" s="10"/>
      <c r="R76" s="10">
        <v>2</v>
      </c>
    </row>
    <row r="77" spans="2:18" x14ac:dyDescent="0.25">
      <c r="B77" s="6" t="s">
        <v>460</v>
      </c>
      <c r="C77" s="10"/>
      <c r="D77" s="10"/>
      <c r="E77" s="10">
        <v>1</v>
      </c>
      <c r="F77" s="10">
        <v>1</v>
      </c>
      <c r="G77" s="10">
        <v>1</v>
      </c>
      <c r="H77" s="10">
        <v>1</v>
      </c>
      <c r="I77" s="10">
        <v>1</v>
      </c>
      <c r="J77" s="10">
        <v>1</v>
      </c>
      <c r="K77" s="10">
        <v>1</v>
      </c>
      <c r="L77" s="10">
        <v>1</v>
      </c>
      <c r="M77" s="10">
        <v>1</v>
      </c>
      <c r="N77" s="10">
        <v>1</v>
      </c>
      <c r="O77" s="10">
        <v>1</v>
      </c>
      <c r="P77" s="10">
        <v>1</v>
      </c>
      <c r="Q77" s="10"/>
      <c r="R77" s="10">
        <v>12</v>
      </c>
    </row>
    <row r="78" spans="2:18" x14ac:dyDescent="0.25">
      <c r="B78" s="6" t="s">
        <v>769</v>
      </c>
      <c r="C78" s="10"/>
      <c r="D78" s="10"/>
      <c r="E78" s="10"/>
      <c r="F78" s="10"/>
      <c r="G78" s="10">
        <v>1</v>
      </c>
      <c r="H78" s="10">
        <v>1</v>
      </c>
      <c r="I78" s="10"/>
      <c r="J78" s="10"/>
      <c r="K78" s="10"/>
      <c r="L78" s="10"/>
      <c r="M78" s="10"/>
      <c r="N78" s="10"/>
      <c r="O78" s="10"/>
      <c r="P78" s="10"/>
      <c r="Q78" s="10"/>
      <c r="R78" s="10">
        <v>2</v>
      </c>
    </row>
    <row r="79" spans="2:18" x14ac:dyDescent="0.25">
      <c r="B79" s="6" t="s">
        <v>1725</v>
      </c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>
        <v>1</v>
      </c>
      <c r="N79" s="10">
        <v>1</v>
      </c>
      <c r="O79" s="10">
        <v>1</v>
      </c>
      <c r="P79" s="10">
        <v>1</v>
      </c>
      <c r="Q79" s="10">
        <v>1</v>
      </c>
      <c r="R79" s="10">
        <v>5</v>
      </c>
    </row>
    <row r="80" spans="2:18" x14ac:dyDescent="0.25">
      <c r="B80" s="6" t="s">
        <v>195</v>
      </c>
      <c r="C80" s="10">
        <v>1</v>
      </c>
      <c r="D80" s="10">
        <v>1</v>
      </c>
      <c r="E80" s="10">
        <v>1</v>
      </c>
      <c r="F80" s="10">
        <v>1</v>
      </c>
      <c r="G80" s="10">
        <v>1</v>
      </c>
      <c r="H80" s="10">
        <v>1</v>
      </c>
      <c r="I80" s="10">
        <v>1</v>
      </c>
      <c r="J80" s="10">
        <v>1</v>
      </c>
      <c r="K80" s="10">
        <v>1</v>
      </c>
      <c r="L80" s="10"/>
      <c r="M80" s="10"/>
      <c r="N80" s="10"/>
      <c r="O80" s="10"/>
      <c r="P80" s="10"/>
      <c r="Q80" s="10"/>
      <c r="R80" s="10">
        <v>9</v>
      </c>
    </row>
    <row r="81" spans="2:18" x14ac:dyDescent="0.25">
      <c r="B81" s="6" t="s">
        <v>446</v>
      </c>
      <c r="C81" s="10"/>
      <c r="D81" s="10"/>
      <c r="E81" s="10">
        <v>1</v>
      </c>
      <c r="F81" s="10">
        <v>1</v>
      </c>
      <c r="G81" s="10">
        <v>1</v>
      </c>
      <c r="H81" s="10">
        <v>1</v>
      </c>
      <c r="I81" s="10">
        <v>1</v>
      </c>
      <c r="J81" s="10">
        <v>1</v>
      </c>
      <c r="K81" s="10">
        <v>1</v>
      </c>
      <c r="L81" s="10">
        <v>1</v>
      </c>
      <c r="M81" s="10"/>
      <c r="N81" s="10"/>
      <c r="O81" s="10"/>
      <c r="P81" s="10"/>
      <c r="Q81" s="10"/>
      <c r="R81" s="10">
        <v>8</v>
      </c>
    </row>
    <row r="82" spans="2:18" x14ac:dyDescent="0.25">
      <c r="B82" s="6" t="s">
        <v>1336</v>
      </c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>
        <v>1</v>
      </c>
      <c r="Q82" s="10"/>
      <c r="R82" s="10">
        <v>1</v>
      </c>
    </row>
    <row r="83" spans="2:18" x14ac:dyDescent="0.25">
      <c r="B83" s="6" t="s">
        <v>1408</v>
      </c>
      <c r="C83" s="10"/>
      <c r="D83" s="10"/>
      <c r="E83" s="10"/>
      <c r="F83" s="10"/>
      <c r="G83" s="10"/>
      <c r="H83" s="10"/>
      <c r="I83" s="10"/>
      <c r="J83" s="10"/>
      <c r="K83" s="10">
        <v>1</v>
      </c>
      <c r="L83" s="10">
        <v>1</v>
      </c>
      <c r="M83" s="10">
        <v>1</v>
      </c>
      <c r="N83" s="10">
        <v>1</v>
      </c>
      <c r="O83" s="10">
        <v>1</v>
      </c>
      <c r="P83" s="10"/>
      <c r="Q83" s="10"/>
      <c r="R83" s="10">
        <v>5</v>
      </c>
    </row>
    <row r="84" spans="2:18" x14ac:dyDescent="0.25">
      <c r="B84" s="6" t="s">
        <v>328</v>
      </c>
      <c r="C84" s="10"/>
      <c r="D84" s="10">
        <v>1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>
        <v>1</v>
      </c>
    </row>
    <row r="85" spans="2:18" x14ac:dyDescent="0.25">
      <c r="B85" s="6" t="s">
        <v>1405</v>
      </c>
      <c r="C85" s="10"/>
      <c r="D85" s="10"/>
      <c r="E85" s="10"/>
      <c r="F85" s="10"/>
      <c r="G85" s="10"/>
      <c r="H85" s="10"/>
      <c r="I85" s="10"/>
      <c r="J85" s="10"/>
      <c r="K85" s="10">
        <v>1</v>
      </c>
      <c r="L85" s="10">
        <v>1</v>
      </c>
      <c r="M85" s="10">
        <v>1</v>
      </c>
      <c r="N85" s="10"/>
      <c r="O85" s="10"/>
      <c r="P85" s="10"/>
      <c r="Q85" s="10"/>
      <c r="R85" s="10">
        <v>3</v>
      </c>
    </row>
    <row r="86" spans="2:18" x14ac:dyDescent="0.25">
      <c r="B86" s="6" t="s">
        <v>2231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>
        <v>1</v>
      </c>
      <c r="R86" s="10">
        <v>1</v>
      </c>
    </row>
    <row r="87" spans="2:18" x14ac:dyDescent="0.25">
      <c r="B87" s="6" t="s">
        <v>454</v>
      </c>
      <c r="C87" s="10"/>
      <c r="D87" s="10"/>
      <c r="E87" s="10">
        <v>1</v>
      </c>
      <c r="F87" s="10">
        <v>1</v>
      </c>
      <c r="G87" s="10">
        <v>1</v>
      </c>
      <c r="H87" s="10">
        <v>1</v>
      </c>
      <c r="I87" s="10">
        <v>1</v>
      </c>
      <c r="J87" s="10">
        <v>1</v>
      </c>
      <c r="K87" s="10">
        <v>1</v>
      </c>
      <c r="L87" s="10">
        <v>1</v>
      </c>
      <c r="M87" s="10">
        <v>1</v>
      </c>
      <c r="N87" s="10">
        <v>1</v>
      </c>
      <c r="O87" s="10">
        <v>1</v>
      </c>
      <c r="P87" s="10">
        <v>1</v>
      </c>
      <c r="Q87" s="10"/>
      <c r="R87" s="10">
        <v>12</v>
      </c>
    </row>
    <row r="88" spans="2:18" x14ac:dyDescent="0.25">
      <c r="B88" s="6" t="s">
        <v>1901</v>
      </c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>
        <v>1</v>
      </c>
      <c r="O88" s="10">
        <v>1</v>
      </c>
      <c r="P88" s="10"/>
      <c r="Q88" s="10"/>
      <c r="R88" s="10">
        <v>2</v>
      </c>
    </row>
    <row r="89" spans="2:18" x14ac:dyDescent="0.25">
      <c r="B89" s="6" t="s">
        <v>1406</v>
      </c>
      <c r="C89" s="10"/>
      <c r="D89" s="10"/>
      <c r="E89" s="10"/>
      <c r="F89" s="10"/>
      <c r="G89" s="10"/>
      <c r="H89" s="10"/>
      <c r="I89" s="10"/>
      <c r="J89" s="10"/>
      <c r="K89" s="10">
        <v>1</v>
      </c>
      <c r="L89" s="10">
        <v>1</v>
      </c>
      <c r="M89" s="10">
        <v>1</v>
      </c>
      <c r="N89" s="10"/>
      <c r="O89" s="10"/>
      <c r="P89" s="10"/>
      <c r="Q89" s="10"/>
      <c r="R89" s="10">
        <v>3</v>
      </c>
    </row>
    <row r="90" spans="2:18" x14ac:dyDescent="0.25">
      <c r="B90" s="6" t="s">
        <v>465</v>
      </c>
      <c r="C90" s="10"/>
      <c r="D90" s="10"/>
      <c r="E90" s="10">
        <v>1</v>
      </c>
      <c r="F90" s="10">
        <v>1</v>
      </c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>
        <v>2</v>
      </c>
    </row>
    <row r="91" spans="2:18" x14ac:dyDescent="0.25">
      <c r="B91" s="6" t="s">
        <v>182</v>
      </c>
      <c r="C91" s="10">
        <v>1</v>
      </c>
      <c r="D91" s="10">
        <v>1</v>
      </c>
      <c r="E91" s="10">
        <v>1</v>
      </c>
      <c r="F91" s="10">
        <v>1</v>
      </c>
      <c r="G91" s="10">
        <v>1</v>
      </c>
      <c r="H91" s="10">
        <v>1</v>
      </c>
      <c r="I91" s="10"/>
      <c r="J91" s="10">
        <v>1</v>
      </c>
      <c r="K91" s="10">
        <v>1</v>
      </c>
      <c r="L91" s="10">
        <v>1</v>
      </c>
      <c r="M91" s="10">
        <v>1</v>
      </c>
      <c r="N91" s="10">
        <v>1</v>
      </c>
      <c r="O91" s="10">
        <v>1</v>
      </c>
      <c r="P91" s="10">
        <v>1</v>
      </c>
      <c r="Q91" s="10">
        <v>1</v>
      </c>
      <c r="R91" s="10">
        <v>14</v>
      </c>
    </row>
    <row r="92" spans="2:18" x14ac:dyDescent="0.25">
      <c r="B92" s="6" t="s">
        <v>1270</v>
      </c>
      <c r="C92" s="10"/>
      <c r="D92" s="10"/>
      <c r="E92" s="10"/>
      <c r="F92" s="10"/>
      <c r="G92" s="10"/>
      <c r="H92" s="10"/>
      <c r="I92" s="10"/>
      <c r="J92" s="10">
        <v>1</v>
      </c>
      <c r="K92" s="10"/>
      <c r="L92" s="10"/>
      <c r="M92" s="10"/>
      <c r="N92" s="10"/>
      <c r="O92" s="10"/>
      <c r="P92" s="10"/>
      <c r="Q92" s="10"/>
      <c r="R92" s="10">
        <v>1</v>
      </c>
    </row>
    <row r="93" spans="2:18" x14ac:dyDescent="0.25">
      <c r="B93" s="6" t="s">
        <v>1898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>
        <v>1</v>
      </c>
      <c r="O93" s="10">
        <v>1</v>
      </c>
      <c r="P93" s="10">
        <v>1</v>
      </c>
      <c r="Q93" s="10"/>
      <c r="R93" s="10">
        <v>3</v>
      </c>
    </row>
    <row r="94" spans="2:18" x14ac:dyDescent="0.25">
      <c r="B94" s="6" t="s">
        <v>184</v>
      </c>
      <c r="C94" s="10">
        <v>1</v>
      </c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>
        <v>1</v>
      </c>
      <c r="R94" s="10">
        <v>2</v>
      </c>
    </row>
    <row r="95" spans="2:18" x14ac:dyDescent="0.25">
      <c r="B95" s="6" t="s">
        <v>347</v>
      </c>
      <c r="C95" s="10"/>
      <c r="D95" s="10">
        <v>1</v>
      </c>
      <c r="E95" s="10">
        <v>1</v>
      </c>
      <c r="F95" s="10">
        <v>1</v>
      </c>
      <c r="G95" s="10">
        <v>1</v>
      </c>
      <c r="H95" s="10">
        <v>1</v>
      </c>
      <c r="I95" s="10">
        <v>1</v>
      </c>
      <c r="J95" s="10">
        <v>1</v>
      </c>
      <c r="K95" s="10">
        <v>1</v>
      </c>
      <c r="L95" s="10">
        <v>1</v>
      </c>
      <c r="M95" s="10"/>
      <c r="N95" s="10"/>
      <c r="O95" s="10"/>
      <c r="P95" s="10"/>
      <c r="Q95" s="10"/>
      <c r="R95" s="10">
        <v>9</v>
      </c>
    </row>
    <row r="96" spans="2:18" x14ac:dyDescent="0.25">
      <c r="B96" s="6" t="s">
        <v>162</v>
      </c>
      <c r="C96" s="10">
        <v>1</v>
      </c>
      <c r="D96" s="10">
        <v>1</v>
      </c>
      <c r="E96" s="10">
        <v>1</v>
      </c>
      <c r="F96" s="10">
        <v>1</v>
      </c>
      <c r="G96" s="10">
        <v>1</v>
      </c>
      <c r="H96" s="10">
        <v>1</v>
      </c>
      <c r="I96" s="10">
        <v>1</v>
      </c>
      <c r="J96" s="10">
        <v>1</v>
      </c>
      <c r="K96" s="10">
        <v>1</v>
      </c>
      <c r="L96" s="10">
        <v>1</v>
      </c>
      <c r="M96" s="10">
        <v>1</v>
      </c>
      <c r="N96" s="10">
        <v>1</v>
      </c>
      <c r="O96" s="10">
        <v>1</v>
      </c>
      <c r="P96" s="10">
        <v>1</v>
      </c>
      <c r="Q96" s="10">
        <v>1</v>
      </c>
      <c r="R96" s="10">
        <v>15</v>
      </c>
    </row>
    <row r="97" spans="2:18" x14ac:dyDescent="0.25">
      <c r="B97" s="6" t="s">
        <v>455</v>
      </c>
      <c r="C97" s="10"/>
      <c r="D97" s="10"/>
      <c r="E97" s="10">
        <v>1</v>
      </c>
      <c r="F97" s="10">
        <v>1</v>
      </c>
      <c r="G97" s="10">
        <v>1</v>
      </c>
      <c r="H97" s="10">
        <v>1</v>
      </c>
      <c r="I97" s="10">
        <v>1</v>
      </c>
      <c r="J97" s="10">
        <v>1</v>
      </c>
      <c r="K97" s="10">
        <v>1</v>
      </c>
      <c r="L97" s="10">
        <v>1</v>
      </c>
      <c r="M97" s="10">
        <v>1</v>
      </c>
      <c r="N97" s="10">
        <v>1</v>
      </c>
      <c r="O97" s="10">
        <v>1</v>
      </c>
      <c r="P97" s="10">
        <v>1</v>
      </c>
      <c r="Q97" s="10"/>
      <c r="R97" s="10">
        <v>12</v>
      </c>
    </row>
    <row r="98" spans="2:18" x14ac:dyDescent="0.25">
      <c r="B98" s="6" t="s">
        <v>1736</v>
      </c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>
        <v>1</v>
      </c>
      <c r="N98" s="10"/>
      <c r="O98" s="10"/>
      <c r="P98" s="10"/>
      <c r="Q98" s="10"/>
      <c r="R98" s="10">
        <v>1</v>
      </c>
    </row>
    <row r="99" spans="2:18" x14ac:dyDescent="0.25">
      <c r="B99" s="6" t="s">
        <v>1733</v>
      </c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>
        <v>1</v>
      </c>
      <c r="N99" s="10"/>
      <c r="O99" s="10"/>
      <c r="P99" s="10"/>
      <c r="Q99" s="10"/>
      <c r="R99" s="10">
        <v>1</v>
      </c>
    </row>
    <row r="100" spans="2:18" x14ac:dyDescent="0.25">
      <c r="B100" s="6" t="s">
        <v>336</v>
      </c>
      <c r="C100" s="10"/>
      <c r="D100" s="10">
        <v>1</v>
      </c>
      <c r="E100" s="10">
        <v>1</v>
      </c>
      <c r="F100" s="10">
        <v>1</v>
      </c>
      <c r="G100" s="10">
        <v>1</v>
      </c>
      <c r="H100" s="10">
        <v>1</v>
      </c>
      <c r="I100" s="10">
        <v>1</v>
      </c>
      <c r="J100" s="10">
        <v>1</v>
      </c>
      <c r="K100" s="10">
        <v>1</v>
      </c>
      <c r="L100" s="10">
        <v>1</v>
      </c>
      <c r="M100" s="10">
        <v>1</v>
      </c>
      <c r="N100" s="10"/>
      <c r="O100" s="10"/>
      <c r="P100" s="10"/>
      <c r="Q100" s="10"/>
      <c r="R100" s="10">
        <v>10</v>
      </c>
    </row>
    <row r="101" spans="2:18" x14ac:dyDescent="0.25">
      <c r="B101" s="6" t="s">
        <v>941</v>
      </c>
      <c r="C101" s="10"/>
      <c r="D101" s="10"/>
      <c r="E101" s="10"/>
      <c r="F101" s="10"/>
      <c r="G101" s="10"/>
      <c r="H101" s="10">
        <v>1</v>
      </c>
      <c r="I101" s="10">
        <v>1</v>
      </c>
      <c r="J101" s="10">
        <v>1</v>
      </c>
      <c r="K101" s="10">
        <v>1</v>
      </c>
      <c r="L101" s="10">
        <v>1</v>
      </c>
      <c r="M101" s="10">
        <v>1</v>
      </c>
      <c r="N101" s="10"/>
      <c r="O101" s="10"/>
      <c r="P101" s="10"/>
      <c r="Q101" s="10"/>
      <c r="R101" s="10">
        <v>6</v>
      </c>
    </row>
    <row r="102" spans="2:18" x14ac:dyDescent="0.25">
      <c r="B102" s="6" t="s">
        <v>1268</v>
      </c>
      <c r="C102" s="10"/>
      <c r="D102" s="10"/>
      <c r="E102" s="10"/>
      <c r="F102" s="10"/>
      <c r="G102" s="10"/>
      <c r="H102" s="10"/>
      <c r="I102" s="10"/>
      <c r="J102" s="10">
        <v>1</v>
      </c>
      <c r="K102" s="10">
        <v>1</v>
      </c>
      <c r="L102" s="10">
        <v>1</v>
      </c>
      <c r="M102" s="10"/>
      <c r="N102" s="10"/>
      <c r="O102" s="10"/>
      <c r="P102" s="10"/>
      <c r="Q102" s="10"/>
      <c r="R102" s="10">
        <v>3</v>
      </c>
    </row>
    <row r="103" spans="2:18" x14ac:dyDescent="0.25">
      <c r="B103" s="6" t="s">
        <v>1899</v>
      </c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>
        <v>1</v>
      </c>
      <c r="O103" s="10">
        <v>1</v>
      </c>
      <c r="P103" s="10">
        <v>1</v>
      </c>
      <c r="Q103" s="10">
        <v>1</v>
      </c>
      <c r="R103" s="10">
        <v>4</v>
      </c>
    </row>
    <row r="104" spans="2:18" x14ac:dyDescent="0.25">
      <c r="B104" s="6" t="s">
        <v>199</v>
      </c>
      <c r="C104" s="10">
        <v>1</v>
      </c>
      <c r="D104" s="10">
        <v>1</v>
      </c>
      <c r="E104" s="10">
        <v>1</v>
      </c>
      <c r="F104" s="10">
        <v>1</v>
      </c>
      <c r="G104" s="10">
        <v>1</v>
      </c>
      <c r="H104" s="10">
        <v>1</v>
      </c>
      <c r="I104" s="10">
        <v>1</v>
      </c>
      <c r="J104" s="10">
        <v>1</v>
      </c>
      <c r="K104" s="10">
        <v>1</v>
      </c>
      <c r="L104" s="10">
        <v>1</v>
      </c>
      <c r="M104" s="10"/>
      <c r="N104" s="10"/>
      <c r="O104" s="10"/>
      <c r="P104" s="10"/>
      <c r="Q104" s="10"/>
      <c r="R104" s="10">
        <v>10</v>
      </c>
    </row>
    <row r="105" spans="2:18" x14ac:dyDescent="0.25">
      <c r="B105" s="6" t="s">
        <v>441</v>
      </c>
      <c r="C105" s="10"/>
      <c r="D105" s="10"/>
      <c r="E105" s="10">
        <v>1</v>
      </c>
      <c r="F105" s="10">
        <v>1</v>
      </c>
      <c r="G105" s="10">
        <v>1</v>
      </c>
      <c r="H105" s="10">
        <v>1</v>
      </c>
      <c r="I105" s="10">
        <v>1</v>
      </c>
      <c r="J105" s="10">
        <v>1</v>
      </c>
      <c r="K105" s="10">
        <v>1</v>
      </c>
      <c r="L105" s="10">
        <v>1</v>
      </c>
      <c r="M105" s="10">
        <v>1</v>
      </c>
      <c r="N105" s="10">
        <v>1</v>
      </c>
      <c r="O105" s="10"/>
      <c r="P105" s="10"/>
      <c r="Q105" s="10"/>
      <c r="R105" s="10">
        <v>10</v>
      </c>
    </row>
    <row r="106" spans="2:18" x14ac:dyDescent="0.25">
      <c r="B106" s="6" t="s">
        <v>452</v>
      </c>
      <c r="C106" s="10"/>
      <c r="D106" s="10"/>
      <c r="E106" s="10">
        <v>1</v>
      </c>
      <c r="F106" s="10">
        <v>1</v>
      </c>
      <c r="G106" s="10">
        <v>1</v>
      </c>
      <c r="H106" s="10">
        <v>1</v>
      </c>
      <c r="I106" s="10">
        <v>1</v>
      </c>
      <c r="J106" s="10">
        <v>1</v>
      </c>
      <c r="K106" s="10">
        <v>1</v>
      </c>
      <c r="L106" s="10">
        <v>1</v>
      </c>
      <c r="M106" s="10">
        <v>1</v>
      </c>
      <c r="N106" s="10"/>
      <c r="O106" s="10"/>
      <c r="P106" s="10"/>
      <c r="Q106" s="10"/>
      <c r="R106" s="10">
        <v>9</v>
      </c>
    </row>
    <row r="107" spans="2:18" x14ac:dyDescent="0.25">
      <c r="B107" s="6" t="s">
        <v>202</v>
      </c>
      <c r="C107" s="10">
        <v>1</v>
      </c>
      <c r="D107" s="10">
        <v>1</v>
      </c>
      <c r="E107" s="10">
        <v>1</v>
      </c>
      <c r="F107" s="10">
        <v>1</v>
      </c>
      <c r="G107" s="10">
        <v>1</v>
      </c>
      <c r="H107" s="10">
        <v>1</v>
      </c>
      <c r="I107" s="10">
        <v>1</v>
      </c>
      <c r="J107" s="10">
        <v>1</v>
      </c>
      <c r="K107" s="10">
        <v>1</v>
      </c>
      <c r="L107" s="10">
        <v>1</v>
      </c>
      <c r="M107" s="10">
        <v>1</v>
      </c>
      <c r="N107" s="10">
        <v>1</v>
      </c>
      <c r="O107" s="10">
        <v>1</v>
      </c>
      <c r="P107" s="10">
        <v>1</v>
      </c>
      <c r="Q107" s="10">
        <v>1</v>
      </c>
      <c r="R107" s="10">
        <v>15</v>
      </c>
    </row>
    <row r="108" spans="2:18" x14ac:dyDescent="0.25">
      <c r="B108" s="6" t="s">
        <v>946</v>
      </c>
      <c r="C108" s="10"/>
      <c r="D108" s="10"/>
      <c r="E108" s="10"/>
      <c r="F108" s="10"/>
      <c r="G108" s="10"/>
      <c r="H108" s="10">
        <v>1</v>
      </c>
      <c r="I108" s="10">
        <v>1</v>
      </c>
      <c r="J108" s="10">
        <v>1</v>
      </c>
      <c r="K108" s="10">
        <v>1</v>
      </c>
      <c r="L108" s="10"/>
      <c r="M108" s="10"/>
      <c r="N108" s="10"/>
      <c r="O108" s="10"/>
      <c r="P108" s="10"/>
      <c r="Q108" s="10"/>
      <c r="R108" s="10">
        <v>4</v>
      </c>
    </row>
    <row r="109" spans="2:18" x14ac:dyDescent="0.25">
      <c r="B109" s="6" t="s">
        <v>464</v>
      </c>
      <c r="C109" s="10"/>
      <c r="D109" s="10"/>
      <c r="E109" s="10">
        <v>1</v>
      </c>
      <c r="F109" s="10">
        <v>1</v>
      </c>
      <c r="G109" s="10">
        <v>1</v>
      </c>
      <c r="H109" s="10">
        <v>1</v>
      </c>
      <c r="I109" s="10">
        <v>1</v>
      </c>
      <c r="J109" s="10">
        <v>1</v>
      </c>
      <c r="K109" s="10">
        <v>1</v>
      </c>
      <c r="L109" s="10">
        <v>1</v>
      </c>
      <c r="M109" s="10">
        <v>1</v>
      </c>
      <c r="N109" s="10"/>
      <c r="O109" s="10"/>
      <c r="P109" s="10"/>
      <c r="Q109" s="10"/>
      <c r="R109" s="10">
        <v>9</v>
      </c>
    </row>
    <row r="110" spans="2:18" x14ac:dyDescent="0.25">
      <c r="B110" s="6" t="s">
        <v>2174</v>
      </c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>
        <v>1</v>
      </c>
      <c r="Q110" s="10"/>
      <c r="R110" s="10">
        <v>1</v>
      </c>
    </row>
    <row r="111" spans="2:18" x14ac:dyDescent="0.25">
      <c r="B111" s="6" t="s">
        <v>178</v>
      </c>
      <c r="C111" s="10">
        <v>1</v>
      </c>
      <c r="D111" s="10">
        <v>1</v>
      </c>
      <c r="E111" s="10">
        <v>1</v>
      </c>
      <c r="F111" s="10">
        <v>1</v>
      </c>
      <c r="G111" s="10">
        <v>1</v>
      </c>
      <c r="H111" s="10">
        <v>1</v>
      </c>
      <c r="I111" s="10"/>
      <c r="J111" s="10"/>
      <c r="K111" s="10"/>
      <c r="L111" s="10"/>
      <c r="M111" s="10"/>
      <c r="N111" s="10"/>
      <c r="O111" s="10"/>
      <c r="P111" s="10"/>
      <c r="Q111" s="10"/>
      <c r="R111" s="10">
        <v>6</v>
      </c>
    </row>
    <row r="112" spans="2:18" x14ac:dyDescent="0.25">
      <c r="B112" s="6" t="s">
        <v>204</v>
      </c>
      <c r="C112" s="10">
        <v>1</v>
      </c>
      <c r="D112" s="10">
        <v>1</v>
      </c>
      <c r="E112" s="10">
        <v>1</v>
      </c>
      <c r="F112" s="10"/>
      <c r="G112" s="10">
        <v>1</v>
      </c>
      <c r="H112" s="10">
        <v>1</v>
      </c>
      <c r="I112" s="10">
        <v>1</v>
      </c>
      <c r="J112" s="10">
        <v>1</v>
      </c>
      <c r="K112" s="10"/>
      <c r="L112" s="10"/>
      <c r="M112" s="10"/>
      <c r="N112" s="10"/>
      <c r="O112" s="10"/>
      <c r="P112" s="10"/>
      <c r="Q112" s="10"/>
      <c r="R112" s="10">
        <v>7</v>
      </c>
    </row>
    <row r="113" spans="2:18" x14ac:dyDescent="0.25">
      <c r="B113" s="6" t="s">
        <v>341</v>
      </c>
      <c r="C113" s="10"/>
      <c r="D113" s="10">
        <v>1</v>
      </c>
      <c r="E113" s="10">
        <v>1</v>
      </c>
      <c r="F113" s="10">
        <v>1</v>
      </c>
      <c r="G113" s="10">
        <v>1</v>
      </c>
      <c r="H113" s="10">
        <v>1</v>
      </c>
      <c r="I113" s="10">
        <v>1</v>
      </c>
      <c r="J113" s="10">
        <v>1</v>
      </c>
      <c r="K113" s="10">
        <v>1</v>
      </c>
      <c r="L113" s="10">
        <v>1</v>
      </c>
      <c r="M113" s="10"/>
      <c r="N113" s="10"/>
      <c r="O113" s="10"/>
      <c r="P113" s="10"/>
      <c r="Q113" s="10"/>
      <c r="R113" s="10">
        <v>9</v>
      </c>
    </row>
    <row r="114" spans="2:18" x14ac:dyDescent="0.25">
      <c r="B114" s="6" t="s">
        <v>1724</v>
      </c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>
        <v>1</v>
      </c>
      <c r="N114" s="10"/>
      <c r="O114" s="10"/>
      <c r="P114" s="10"/>
      <c r="Q114" s="10"/>
      <c r="R114" s="10">
        <v>1</v>
      </c>
    </row>
    <row r="115" spans="2:18" x14ac:dyDescent="0.25">
      <c r="B115" s="6" t="s">
        <v>321</v>
      </c>
      <c r="C115" s="10"/>
      <c r="D115" s="10">
        <v>1</v>
      </c>
      <c r="E115" s="10">
        <v>1</v>
      </c>
      <c r="F115" s="10">
        <v>1</v>
      </c>
      <c r="G115" s="10">
        <v>1</v>
      </c>
      <c r="H115" s="10">
        <v>1</v>
      </c>
      <c r="I115" s="10">
        <v>1</v>
      </c>
      <c r="J115" s="10">
        <v>1</v>
      </c>
      <c r="K115" s="10">
        <v>1</v>
      </c>
      <c r="L115" s="10">
        <v>1</v>
      </c>
      <c r="M115" s="10">
        <v>1</v>
      </c>
      <c r="N115" s="10">
        <v>1</v>
      </c>
      <c r="O115" s="10"/>
      <c r="P115" s="10"/>
      <c r="Q115" s="10"/>
      <c r="R115" s="10">
        <v>11</v>
      </c>
    </row>
    <row r="116" spans="2:18" x14ac:dyDescent="0.25">
      <c r="B116" s="6" t="s">
        <v>1902</v>
      </c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>
        <v>1</v>
      </c>
      <c r="O116" s="10">
        <v>1</v>
      </c>
      <c r="P116" s="10"/>
      <c r="Q116" s="10"/>
      <c r="R116" s="10">
        <v>2</v>
      </c>
    </row>
    <row r="117" spans="2:18" x14ac:dyDescent="0.25">
      <c r="B117" s="6" t="s">
        <v>445</v>
      </c>
      <c r="C117" s="10"/>
      <c r="D117" s="10"/>
      <c r="E117" s="10">
        <v>1</v>
      </c>
      <c r="F117" s="10">
        <v>1</v>
      </c>
      <c r="G117" s="10">
        <v>1</v>
      </c>
      <c r="H117" s="10">
        <v>1</v>
      </c>
      <c r="I117" s="10">
        <v>1</v>
      </c>
      <c r="J117" s="10">
        <v>1</v>
      </c>
      <c r="K117" s="10">
        <v>1</v>
      </c>
      <c r="L117" s="10">
        <v>1</v>
      </c>
      <c r="M117" s="10">
        <v>1</v>
      </c>
      <c r="N117" s="10">
        <v>1</v>
      </c>
      <c r="O117" s="10"/>
      <c r="P117" s="10"/>
      <c r="Q117" s="10"/>
      <c r="R117" s="10">
        <v>10</v>
      </c>
    </row>
    <row r="118" spans="2:18" x14ac:dyDescent="0.25">
      <c r="B118" s="6" t="s">
        <v>609</v>
      </c>
      <c r="C118" s="10"/>
      <c r="D118" s="10"/>
      <c r="E118" s="10"/>
      <c r="F118" s="10">
        <v>1</v>
      </c>
      <c r="G118" s="10">
        <v>1</v>
      </c>
      <c r="H118" s="10">
        <v>1</v>
      </c>
      <c r="I118" s="10">
        <v>1</v>
      </c>
      <c r="J118" s="10">
        <v>1</v>
      </c>
      <c r="K118" s="10">
        <v>1</v>
      </c>
      <c r="L118" s="10">
        <v>1</v>
      </c>
      <c r="M118" s="10">
        <v>1</v>
      </c>
      <c r="N118" s="10">
        <v>1</v>
      </c>
      <c r="O118" s="10">
        <v>1</v>
      </c>
      <c r="P118" s="10">
        <v>1</v>
      </c>
      <c r="Q118" s="10"/>
      <c r="R118" s="10">
        <v>11</v>
      </c>
    </row>
    <row r="119" spans="2:18" x14ac:dyDescent="0.25">
      <c r="B119" s="6" t="s">
        <v>457</v>
      </c>
      <c r="C119" s="10"/>
      <c r="D119" s="10"/>
      <c r="E119" s="10">
        <v>1</v>
      </c>
      <c r="F119" s="10">
        <v>1</v>
      </c>
      <c r="G119" s="10">
        <v>1</v>
      </c>
      <c r="H119" s="10">
        <v>1</v>
      </c>
      <c r="I119" s="10">
        <v>1</v>
      </c>
      <c r="J119" s="10">
        <v>1</v>
      </c>
      <c r="K119" s="10">
        <v>1</v>
      </c>
      <c r="L119" s="10">
        <v>1</v>
      </c>
      <c r="M119" s="10">
        <v>1</v>
      </c>
      <c r="N119" s="10">
        <v>1</v>
      </c>
      <c r="O119" s="10">
        <v>1</v>
      </c>
      <c r="P119" s="10">
        <v>1</v>
      </c>
      <c r="Q119" s="10"/>
      <c r="R119" s="10">
        <v>12</v>
      </c>
    </row>
    <row r="120" spans="2:18" x14ac:dyDescent="0.25">
      <c r="B120" s="6" t="s">
        <v>1404</v>
      </c>
      <c r="C120" s="10"/>
      <c r="D120" s="10"/>
      <c r="E120" s="10"/>
      <c r="F120" s="10"/>
      <c r="G120" s="10"/>
      <c r="H120" s="10"/>
      <c r="I120" s="10"/>
      <c r="J120" s="10"/>
      <c r="K120" s="10">
        <v>1</v>
      </c>
      <c r="L120" s="10"/>
      <c r="M120" s="10"/>
      <c r="N120" s="10"/>
      <c r="O120" s="10"/>
      <c r="P120" s="10"/>
      <c r="Q120" s="10"/>
      <c r="R120" s="10">
        <v>1</v>
      </c>
    </row>
    <row r="121" spans="2:18" x14ac:dyDescent="0.25">
      <c r="B121" s="6" t="s">
        <v>1272</v>
      </c>
      <c r="C121" s="10"/>
      <c r="D121" s="10"/>
      <c r="E121" s="10"/>
      <c r="F121" s="10"/>
      <c r="G121" s="10"/>
      <c r="H121" s="10"/>
      <c r="I121" s="10"/>
      <c r="J121" s="10">
        <v>1</v>
      </c>
      <c r="K121" s="10">
        <v>1</v>
      </c>
      <c r="L121" s="10">
        <v>1</v>
      </c>
      <c r="M121" s="10">
        <v>1</v>
      </c>
      <c r="N121" s="10"/>
      <c r="O121" s="10"/>
      <c r="P121" s="10"/>
      <c r="Q121" s="10"/>
      <c r="R121" s="10">
        <v>4</v>
      </c>
    </row>
    <row r="122" spans="2:18" x14ac:dyDescent="0.25">
      <c r="B122" s="6" t="s">
        <v>190</v>
      </c>
      <c r="C122" s="10">
        <v>1</v>
      </c>
      <c r="D122" s="10">
        <v>1</v>
      </c>
      <c r="E122" s="10">
        <v>1</v>
      </c>
      <c r="F122" s="10">
        <v>1</v>
      </c>
      <c r="G122" s="10">
        <v>1</v>
      </c>
      <c r="H122" s="10">
        <v>1</v>
      </c>
      <c r="I122" s="10">
        <v>1</v>
      </c>
      <c r="J122" s="10">
        <v>1</v>
      </c>
      <c r="K122" s="10">
        <v>1</v>
      </c>
      <c r="L122" s="10">
        <v>1</v>
      </c>
      <c r="M122" s="10"/>
      <c r="N122" s="10"/>
      <c r="O122" s="10"/>
      <c r="P122" s="10"/>
      <c r="Q122" s="10"/>
      <c r="R122" s="10">
        <v>10</v>
      </c>
    </row>
    <row r="123" spans="2:18" x14ac:dyDescent="0.25">
      <c r="B123" s="6" t="s">
        <v>161</v>
      </c>
      <c r="C123" s="10">
        <v>1</v>
      </c>
      <c r="D123" s="10">
        <v>1</v>
      </c>
      <c r="E123" s="10">
        <v>1</v>
      </c>
      <c r="F123" s="10">
        <v>1</v>
      </c>
      <c r="G123" s="10">
        <v>1</v>
      </c>
      <c r="H123" s="10">
        <v>1</v>
      </c>
      <c r="I123" s="10">
        <v>1</v>
      </c>
      <c r="J123" s="10">
        <v>1</v>
      </c>
      <c r="K123" s="10">
        <v>1</v>
      </c>
      <c r="L123" s="10"/>
      <c r="M123" s="10"/>
      <c r="N123" s="10"/>
      <c r="O123" s="10"/>
      <c r="P123" s="10"/>
      <c r="Q123" s="10"/>
      <c r="R123" s="10">
        <v>9</v>
      </c>
    </row>
    <row r="124" spans="2:18" x14ac:dyDescent="0.25">
      <c r="B124" s="6" t="s">
        <v>1124</v>
      </c>
      <c r="C124" s="10"/>
      <c r="D124" s="10"/>
      <c r="E124" s="10"/>
      <c r="F124" s="10"/>
      <c r="G124" s="10"/>
      <c r="H124" s="10"/>
      <c r="I124" s="10">
        <v>1</v>
      </c>
      <c r="J124" s="10"/>
      <c r="K124" s="10"/>
      <c r="L124" s="10"/>
      <c r="M124" s="10"/>
      <c r="N124" s="10"/>
      <c r="O124" s="10"/>
      <c r="P124" s="10"/>
      <c r="Q124" s="10"/>
      <c r="R124" s="10">
        <v>1</v>
      </c>
    </row>
    <row r="125" spans="2:18" x14ac:dyDescent="0.25">
      <c r="B125" s="6" t="s">
        <v>1125</v>
      </c>
      <c r="C125" s="10"/>
      <c r="D125" s="10"/>
      <c r="E125" s="10"/>
      <c r="F125" s="10"/>
      <c r="G125" s="10"/>
      <c r="H125" s="10"/>
      <c r="I125" s="10">
        <v>1</v>
      </c>
      <c r="J125" s="10"/>
      <c r="K125" s="10"/>
      <c r="L125" s="10"/>
      <c r="M125" s="10"/>
      <c r="N125" s="10"/>
      <c r="O125" s="10"/>
      <c r="P125" s="10"/>
      <c r="Q125" s="10"/>
      <c r="R125" s="10">
        <v>1</v>
      </c>
    </row>
    <row r="126" spans="2:18" x14ac:dyDescent="0.25">
      <c r="B126" s="6" t="s">
        <v>945</v>
      </c>
      <c r="C126" s="10"/>
      <c r="D126" s="10"/>
      <c r="E126" s="10"/>
      <c r="F126" s="10"/>
      <c r="G126" s="10"/>
      <c r="H126" s="10">
        <v>1</v>
      </c>
      <c r="I126" s="10">
        <v>1</v>
      </c>
      <c r="J126" s="10"/>
      <c r="K126" s="10">
        <v>1</v>
      </c>
      <c r="L126" s="10">
        <v>1</v>
      </c>
      <c r="M126" s="10">
        <v>1</v>
      </c>
      <c r="N126" s="10">
        <v>1</v>
      </c>
      <c r="O126" s="10">
        <v>1</v>
      </c>
      <c r="P126" s="10"/>
      <c r="Q126" s="10"/>
      <c r="R126" s="10">
        <v>7</v>
      </c>
    </row>
    <row r="127" spans="2:18" x14ac:dyDescent="0.25">
      <c r="B127" s="6" t="s">
        <v>2056</v>
      </c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>
        <v>1</v>
      </c>
      <c r="P127" s="10"/>
      <c r="Q127" s="10"/>
      <c r="R127" s="10">
        <v>1</v>
      </c>
    </row>
    <row r="128" spans="2:18" x14ac:dyDescent="0.25">
      <c r="B128" s="6" t="s">
        <v>944</v>
      </c>
      <c r="C128" s="10"/>
      <c r="D128" s="10"/>
      <c r="E128" s="10"/>
      <c r="F128" s="10"/>
      <c r="G128" s="10"/>
      <c r="H128" s="10">
        <v>1</v>
      </c>
      <c r="I128" s="10">
        <v>1</v>
      </c>
      <c r="J128" s="10">
        <v>1</v>
      </c>
      <c r="K128" s="10"/>
      <c r="L128" s="10"/>
      <c r="M128" s="10"/>
      <c r="N128" s="10"/>
      <c r="O128" s="10"/>
      <c r="P128" s="10"/>
      <c r="Q128" s="10"/>
      <c r="R128" s="10">
        <v>3</v>
      </c>
    </row>
    <row r="129" spans="2:18" x14ac:dyDescent="0.25">
      <c r="B129" s="6" t="s">
        <v>1905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>
        <v>1</v>
      </c>
      <c r="O129" s="10"/>
      <c r="P129" s="10"/>
      <c r="Q129" s="10"/>
      <c r="R129" s="10">
        <v>1</v>
      </c>
    </row>
    <row r="130" spans="2:18" x14ac:dyDescent="0.25">
      <c r="B130" s="6" t="s">
        <v>2166</v>
      </c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>
        <v>1</v>
      </c>
      <c r="Q130" s="10"/>
      <c r="R130" s="10">
        <v>1</v>
      </c>
    </row>
    <row r="131" spans="2:18" x14ac:dyDescent="0.25">
      <c r="B131" s="6" t="s">
        <v>2058</v>
      </c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>
        <v>1</v>
      </c>
      <c r="P131" s="10"/>
      <c r="Q131" s="10"/>
      <c r="R131" s="10">
        <v>1</v>
      </c>
    </row>
    <row r="132" spans="2:18" x14ac:dyDescent="0.25">
      <c r="B132" s="6" t="s">
        <v>342</v>
      </c>
      <c r="C132" s="10"/>
      <c r="D132" s="10">
        <v>1</v>
      </c>
      <c r="E132" s="10">
        <v>1</v>
      </c>
      <c r="F132" s="10">
        <v>1</v>
      </c>
      <c r="G132" s="10">
        <v>1</v>
      </c>
      <c r="H132" s="10">
        <v>1</v>
      </c>
      <c r="I132" s="10">
        <v>1</v>
      </c>
      <c r="J132" s="10">
        <v>1</v>
      </c>
      <c r="K132" s="10">
        <v>1</v>
      </c>
      <c r="L132" s="10">
        <v>1</v>
      </c>
      <c r="M132" s="10">
        <v>1</v>
      </c>
      <c r="N132" s="10"/>
      <c r="O132" s="10"/>
      <c r="P132" s="10"/>
      <c r="Q132" s="10"/>
      <c r="R132" s="10">
        <v>10</v>
      </c>
    </row>
    <row r="133" spans="2:18" x14ac:dyDescent="0.25">
      <c r="B133" s="6" t="s">
        <v>179</v>
      </c>
      <c r="C133" s="10">
        <v>1</v>
      </c>
      <c r="D133" s="10">
        <v>1</v>
      </c>
      <c r="E133" s="10">
        <v>1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>
        <v>3</v>
      </c>
    </row>
    <row r="134" spans="2:18" x14ac:dyDescent="0.25">
      <c r="B134" s="6" t="s">
        <v>1566</v>
      </c>
      <c r="C134" s="10"/>
      <c r="D134" s="10"/>
      <c r="E134" s="10"/>
      <c r="F134" s="10"/>
      <c r="G134" s="10"/>
      <c r="H134" s="10"/>
      <c r="I134" s="10"/>
      <c r="J134" s="10"/>
      <c r="K134" s="10"/>
      <c r="L134" s="10">
        <v>1</v>
      </c>
      <c r="M134" s="10">
        <v>1</v>
      </c>
      <c r="N134" s="10">
        <v>1</v>
      </c>
      <c r="O134" s="10">
        <v>1</v>
      </c>
      <c r="P134" s="10"/>
      <c r="Q134" s="10"/>
      <c r="R134" s="10">
        <v>4</v>
      </c>
    </row>
    <row r="135" spans="2:18" x14ac:dyDescent="0.25">
      <c r="B135" s="6" t="s">
        <v>448</v>
      </c>
      <c r="C135" s="10"/>
      <c r="D135" s="10"/>
      <c r="E135" s="10">
        <v>1</v>
      </c>
      <c r="F135" s="10">
        <v>1</v>
      </c>
      <c r="G135" s="10">
        <v>1</v>
      </c>
      <c r="H135" s="10">
        <v>1</v>
      </c>
      <c r="I135" s="10">
        <v>1</v>
      </c>
      <c r="J135" s="10">
        <v>1</v>
      </c>
      <c r="K135" s="10">
        <v>1</v>
      </c>
      <c r="L135" s="10">
        <v>1</v>
      </c>
      <c r="M135" s="10">
        <v>1</v>
      </c>
      <c r="N135" s="10">
        <v>1</v>
      </c>
      <c r="O135" s="10">
        <v>1</v>
      </c>
      <c r="P135" s="10">
        <v>1</v>
      </c>
      <c r="Q135" s="10"/>
      <c r="R135" s="10">
        <v>12</v>
      </c>
    </row>
    <row r="136" spans="2:18" x14ac:dyDescent="0.25">
      <c r="B136" s="6" t="s">
        <v>1735</v>
      </c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>
        <v>1</v>
      </c>
      <c r="N136" s="10">
        <v>1</v>
      </c>
      <c r="O136" s="10"/>
      <c r="P136" s="10"/>
      <c r="Q136" s="10"/>
      <c r="R136" s="10">
        <v>2</v>
      </c>
    </row>
    <row r="137" spans="2:18" x14ac:dyDescent="0.25">
      <c r="B137" s="6" t="s">
        <v>1726</v>
      </c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>
        <v>1</v>
      </c>
      <c r="N137" s="10">
        <v>1</v>
      </c>
      <c r="O137" s="10"/>
      <c r="P137" s="10"/>
      <c r="Q137" s="10"/>
      <c r="R137" s="10">
        <v>2</v>
      </c>
    </row>
    <row r="138" spans="2:18" x14ac:dyDescent="0.25">
      <c r="B138" s="6" t="s">
        <v>1900</v>
      </c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>
        <v>1</v>
      </c>
      <c r="O138" s="10">
        <v>1</v>
      </c>
      <c r="P138" s="10"/>
      <c r="Q138" s="10"/>
      <c r="R138" s="10">
        <v>2</v>
      </c>
    </row>
    <row r="139" spans="2:18" x14ac:dyDescent="0.25">
      <c r="B139" s="6" t="s">
        <v>191</v>
      </c>
      <c r="C139" s="10">
        <v>1</v>
      </c>
      <c r="D139" s="10">
        <v>1</v>
      </c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>
        <v>2</v>
      </c>
    </row>
    <row r="140" spans="2:18" x14ac:dyDescent="0.25">
      <c r="B140" s="6" t="s">
        <v>164</v>
      </c>
      <c r="C140" s="10">
        <v>1</v>
      </c>
      <c r="D140" s="10">
        <v>1</v>
      </c>
      <c r="E140" s="10">
        <v>1</v>
      </c>
      <c r="F140" s="10">
        <v>1</v>
      </c>
      <c r="G140" s="10">
        <v>1</v>
      </c>
      <c r="H140" s="10">
        <v>1</v>
      </c>
      <c r="I140" s="10">
        <v>1</v>
      </c>
      <c r="J140" s="10">
        <v>1</v>
      </c>
      <c r="K140" s="10">
        <v>1</v>
      </c>
      <c r="L140" s="10">
        <v>1</v>
      </c>
      <c r="M140" s="10">
        <v>1</v>
      </c>
      <c r="N140" s="10">
        <v>1</v>
      </c>
      <c r="O140" s="10">
        <v>1</v>
      </c>
      <c r="P140" s="10">
        <v>1</v>
      </c>
      <c r="Q140" s="10">
        <v>1</v>
      </c>
      <c r="R140" s="10">
        <v>15</v>
      </c>
    </row>
    <row r="141" spans="2:18" x14ac:dyDescent="0.25">
      <c r="B141" s="6" t="s">
        <v>174</v>
      </c>
      <c r="C141" s="10">
        <v>1</v>
      </c>
      <c r="D141" s="10">
        <v>1</v>
      </c>
      <c r="E141" s="10">
        <v>1</v>
      </c>
      <c r="F141" s="10">
        <v>1</v>
      </c>
      <c r="G141" s="10">
        <v>1</v>
      </c>
      <c r="H141" s="10">
        <v>1</v>
      </c>
      <c r="I141" s="10">
        <v>1</v>
      </c>
      <c r="J141" s="10">
        <v>1</v>
      </c>
      <c r="K141" s="10">
        <v>1</v>
      </c>
      <c r="L141" s="10">
        <v>1</v>
      </c>
      <c r="M141" s="10">
        <v>1</v>
      </c>
      <c r="N141" s="10">
        <v>1</v>
      </c>
      <c r="O141" s="10">
        <v>1</v>
      </c>
      <c r="P141" s="10">
        <v>1</v>
      </c>
      <c r="Q141" s="10">
        <v>1</v>
      </c>
      <c r="R141" s="10">
        <v>15</v>
      </c>
    </row>
    <row r="142" spans="2:18" x14ac:dyDescent="0.25">
      <c r="B142" s="6" t="s">
        <v>607</v>
      </c>
      <c r="C142" s="10"/>
      <c r="D142" s="10"/>
      <c r="E142" s="10"/>
      <c r="F142" s="10">
        <v>1</v>
      </c>
      <c r="G142" s="10">
        <v>1</v>
      </c>
      <c r="H142" s="10">
        <v>1</v>
      </c>
      <c r="I142" s="10">
        <v>1</v>
      </c>
      <c r="J142" s="10">
        <v>1</v>
      </c>
      <c r="K142" s="10">
        <v>1</v>
      </c>
      <c r="L142" s="10">
        <v>1</v>
      </c>
      <c r="M142" s="10">
        <v>1</v>
      </c>
      <c r="N142" s="10"/>
      <c r="O142" s="10"/>
      <c r="P142" s="10"/>
      <c r="Q142" s="10"/>
      <c r="R142" s="10">
        <v>8</v>
      </c>
    </row>
    <row r="143" spans="2:18" x14ac:dyDescent="0.25">
      <c r="B143" s="6" t="s">
        <v>329</v>
      </c>
      <c r="C143" s="10"/>
      <c r="D143" s="10">
        <v>1</v>
      </c>
      <c r="E143" s="10">
        <v>1</v>
      </c>
      <c r="F143" s="10">
        <v>1</v>
      </c>
      <c r="G143" s="10">
        <v>1</v>
      </c>
      <c r="H143" s="10">
        <v>1</v>
      </c>
      <c r="I143" s="10">
        <v>1</v>
      </c>
      <c r="J143" s="10">
        <v>1</v>
      </c>
      <c r="K143" s="10">
        <v>1</v>
      </c>
      <c r="L143" s="10">
        <v>1</v>
      </c>
      <c r="M143" s="10">
        <v>1</v>
      </c>
      <c r="N143" s="10">
        <v>1</v>
      </c>
      <c r="O143" s="10">
        <v>1</v>
      </c>
      <c r="P143" s="10">
        <v>1</v>
      </c>
      <c r="Q143" s="10"/>
      <c r="R143" s="10">
        <v>13</v>
      </c>
    </row>
    <row r="144" spans="2:18" x14ac:dyDescent="0.25">
      <c r="B144" s="6" t="s">
        <v>596</v>
      </c>
      <c r="C144" s="10"/>
      <c r="D144" s="10"/>
      <c r="E144" s="10"/>
      <c r="F144" s="10"/>
      <c r="G144" s="10"/>
      <c r="H144" s="10"/>
      <c r="I144" s="10"/>
      <c r="J144" s="10">
        <v>1</v>
      </c>
      <c r="K144" s="10">
        <v>1</v>
      </c>
      <c r="L144" s="10">
        <v>1</v>
      </c>
      <c r="M144" s="10">
        <v>1</v>
      </c>
      <c r="N144" s="10">
        <v>1</v>
      </c>
      <c r="O144" s="10">
        <v>1</v>
      </c>
      <c r="P144" s="10"/>
      <c r="Q144" s="10"/>
      <c r="R144" s="10">
        <v>6</v>
      </c>
    </row>
    <row r="145" spans="2:18" x14ac:dyDescent="0.25">
      <c r="B145" s="6" t="s">
        <v>339</v>
      </c>
      <c r="C145" s="10"/>
      <c r="D145" s="10">
        <v>1</v>
      </c>
      <c r="E145" s="10">
        <v>1</v>
      </c>
      <c r="F145" s="10">
        <v>1</v>
      </c>
      <c r="G145" s="10">
        <v>1</v>
      </c>
      <c r="H145" s="10">
        <v>1</v>
      </c>
      <c r="I145" s="10">
        <v>1</v>
      </c>
      <c r="J145" s="10">
        <v>1</v>
      </c>
      <c r="K145" s="10">
        <v>1</v>
      </c>
      <c r="L145" s="10">
        <v>1</v>
      </c>
      <c r="M145" s="10"/>
      <c r="N145" s="10"/>
      <c r="O145" s="10"/>
      <c r="P145" s="10"/>
      <c r="Q145" s="10"/>
      <c r="R145" s="10">
        <v>9</v>
      </c>
    </row>
    <row r="146" spans="2:18" x14ac:dyDescent="0.25">
      <c r="B146" s="6" t="s">
        <v>462</v>
      </c>
      <c r="C146" s="10"/>
      <c r="D146" s="10"/>
      <c r="E146" s="10">
        <v>1</v>
      </c>
      <c r="F146" s="10">
        <v>1</v>
      </c>
      <c r="G146" s="10">
        <v>1</v>
      </c>
      <c r="H146" s="10">
        <v>1</v>
      </c>
      <c r="I146" s="10">
        <v>1</v>
      </c>
      <c r="J146" s="10">
        <v>1</v>
      </c>
      <c r="K146" s="10">
        <v>1</v>
      </c>
      <c r="L146" s="10">
        <v>1</v>
      </c>
      <c r="M146" s="10"/>
      <c r="N146" s="10"/>
      <c r="O146" s="10"/>
      <c r="P146" s="10"/>
      <c r="Q146" s="10"/>
      <c r="R146" s="10">
        <v>8</v>
      </c>
    </row>
    <row r="147" spans="2:18" x14ac:dyDescent="0.25">
      <c r="B147" s="6" t="s">
        <v>193</v>
      </c>
      <c r="C147" s="10">
        <v>1</v>
      </c>
      <c r="D147" s="10">
        <v>1</v>
      </c>
      <c r="E147" s="10">
        <v>1</v>
      </c>
      <c r="F147" s="10">
        <v>1</v>
      </c>
      <c r="G147" s="10">
        <v>1</v>
      </c>
      <c r="H147" s="10">
        <v>1</v>
      </c>
      <c r="I147" s="10">
        <v>1</v>
      </c>
      <c r="J147" s="10">
        <v>1</v>
      </c>
      <c r="K147" s="10">
        <v>1</v>
      </c>
      <c r="L147" s="10">
        <v>1</v>
      </c>
      <c r="M147" s="10"/>
      <c r="N147" s="10"/>
      <c r="O147" s="10"/>
      <c r="P147" s="10"/>
      <c r="Q147" s="10"/>
      <c r="R147" s="10">
        <v>10</v>
      </c>
    </row>
    <row r="148" spans="2:18" x14ac:dyDescent="0.25">
      <c r="B148" s="6" t="s">
        <v>602</v>
      </c>
      <c r="C148" s="10"/>
      <c r="D148" s="10"/>
      <c r="E148" s="10"/>
      <c r="F148" s="10">
        <v>1</v>
      </c>
      <c r="G148" s="10">
        <v>1</v>
      </c>
      <c r="H148" s="10">
        <v>1</v>
      </c>
      <c r="I148" s="10">
        <v>1</v>
      </c>
      <c r="J148" s="10">
        <v>1</v>
      </c>
      <c r="K148" s="10">
        <v>1</v>
      </c>
      <c r="L148" s="10">
        <v>1</v>
      </c>
      <c r="M148" s="10"/>
      <c r="N148" s="10"/>
      <c r="O148" s="10"/>
      <c r="P148" s="10"/>
      <c r="Q148" s="10"/>
      <c r="R148" s="10">
        <v>7</v>
      </c>
    </row>
    <row r="149" spans="2:18" x14ac:dyDescent="0.25">
      <c r="B149" s="6" t="s">
        <v>203</v>
      </c>
      <c r="C149" s="10">
        <v>1</v>
      </c>
      <c r="D149" s="10">
        <v>1</v>
      </c>
      <c r="E149" s="10">
        <v>1</v>
      </c>
      <c r="F149" s="10">
        <v>1</v>
      </c>
      <c r="G149" s="10">
        <v>1</v>
      </c>
      <c r="H149" s="10">
        <v>1</v>
      </c>
      <c r="I149" s="10">
        <v>1</v>
      </c>
      <c r="J149" s="10"/>
      <c r="K149" s="10"/>
      <c r="L149" s="10"/>
      <c r="M149" s="10"/>
      <c r="N149" s="10"/>
      <c r="O149" s="10"/>
      <c r="P149" s="10"/>
      <c r="Q149" s="10"/>
      <c r="R149" s="10">
        <v>7</v>
      </c>
    </row>
    <row r="150" spans="2:18" x14ac:dyDescent="0.25">
      <c r="B150" s="6" t="s">
        <v>194</v>
      </c>
      <c r="C150" s="10">
        <v>1</v>
      </c>
      <c r="D150" s="10">
        <v>1</v>
      </c>
      <c r="E150" s="10">
        <v>1</v>
      </c>
      <c r="F150" s="10">
        <v>1</v>
      </c>
      <c r="G150" s="10">
        <v>1</v>
      </c>
      <c r="H150" s="10">
        <v>1</v>
      </c>
      <c r="I150" s="10">
        <v>1</v>
      </c>
      <c r="J150" s="10">
        <v>1</v>
      </c>
      <c r="K150" s="10">
        <v>1</v>
      </c>
      <c r="L150" s="10">
        <v>1</v>
      </c>
      <c r="M150" s="10"/>
      <c r="N150" s="10"/>
      <c r="O150" s="10"/>
      <c r="P150" s="10"/>
      <c r="Q150" s="10"/>
      <c r="R150" s="10">
        <v>10</v>
      </c>
    </row>
    <row r="151" spans="2:18" x14ac:dyDescent="0.25">
      <c r="B151" s="6" t="s">
        <v>1123</v>
      </c>
      <c r="C151" s="10"/>
      <c r="D151" s="10"/>
      <c r="E151" s="10"/>
      <c r="F151" s="10"/>
      <c r="G151" s="10"/>
      <c r="H151" s="10"/>
      <c r="I151" s="10">
        <v>1</v>
      </c>
      <c r="J151" s="10">
        <v>1</v>
      </c>
      <c r="K151" s="10">
        <v>1</v>
      </c>
      <c r="L151" s="10">
        <v>1</v>
      </c>
      <c r="M151" s="10">
        <v>1</v>
      </c>
      <c r="N151" s="10">
        <v>1</v>
      </c>
      <c r="O151" s="10">
        <v>1</v>
      </c>
      <c r="P151" s="10"/>
      <c r="Q151" s="10"/>
      <c r="R151" s="10">
        <v>7</v>
      </c>
    </row>
    <row r="152" spans="2:18" x14ac:dyDescent="0.25">
      <c r="B152" s="6" t="s">
        <v>2051</v>
      </c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>
        <v>1</v>
      </c>
      <c r="P152" s="10">
        <v>1</v>
      </c>
      <c r="Q152" s="10"/>
      <c r="R152" s="10">
        <v>2</v>
      </c>
    </row>
    <row r="153" spans="2:18" x14ac:dyDescent="0.25">
      <c r="B153" s="6" t="s">
        <v>768</v>
      </c>
      <c r="C153" s="10"/>
      <c r="D153" s="10"/>
      <c r="E153" s="10"/>
      <c r="F153" s="10"/>
      <c r="G153" s="10">
        <v>1</v>
      </c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>
        <v>1</v>
      </c>
    </row>
    <row r="154" spans="2:18" x14ac:dyDescent="0.25">
      <c r="B154" s="6" t="s">
        <v>466</v>
      </c>
      <c r="C154" s="10"/>
      <c r="D154" s="10"/>
      <c r="E154" s="10">
        <v>1</v>
      </c>
      <c r="F154" s="10">
        <v>1</v>
      </c>
      <c r="G154" s="10">
        <v>1</v>
      </c>
      <c r="H154" s="10">
        <v>1</v>
      </c>
      <c r="I154" s="10">
        <v>1</v>
      </c>
      <c r="J154" s="10">
        <v>1</v>
      </c>
      <c r="K154" s="10">
        <v>1</v>
      </c>
      <c r="L154" s="10">
        <v>1</v>
      </c>
      <c r="M154" s="10">
        <v>1</v>
      </c>
      <c r="N154" s="10"/>
      <c r="O154" s="10"/>
      <c r="P154" s="10"/>
      <c r="Q154" s="10"/>
      <c r="R154" s="10">
        <v>9</v>
      </c>
    </row>
    <row r="155" spans="2:18" x14ac:dyDescent="0.25">
      <c r="B155" s="6" t="s">
        <v>1271</v>
      </c>
      <c r="C155" s="10"/>
      <c r="D155" s="10"/>
      <c r="E155" s="10"/>
      <c r="F155" s="10"/>
      <c r="G155" s="10"/>
      <c r="H155" s="10"/>
      <c r="I155" s="10"/>
      <c r="J155" s="10">
        <v>1</v>
      </c>
      <c r="K155" s="10">
        <v>1</v>
      </c>
      <c r="L155" s="10">
        <v>1</v>
      </c>
      <c r="M155" s="10">
        <v>1</v>
      </c>
      <c r="N155" s="10">
        <v>1</v>
      </c>
      <c r="O155" s="10">
        <v>1</v>
      </c>
      <c r="P155" s="10">
        <v>1</v>
      </c>
      <c r="Q155" s="10"/>
      <c r="R155" s="10">
        <v>7</v>
      </c>
    </row>
    <row r="156" spans="2:18" x14ac:dyDescent="0.25">
      <c r="B156" s="6" t="s">
        <v>192</v>
      </c>
      <c r="C156" s="10">
        <v>1</v>
      </c>
      <c r="D156" s="10">
        <v>1</v>
      </c>
      <c r="E156" s="10">
        <v>1</v>
      </c>
      <c r="F156" s="10">
        <v>1</v>
      </c>
      <c r="G156" s="10">
        <v>1</v>
      </c>
      <c r="H156" s="10">
        <v>1</v>
      </c>
      <c r="I156" s="10">
        <v>1</v>
      </c>
      <c r="J156" s="10">
        <v>1</v>
      </c>
      <c r="K156" s="10">
        <v>1</v>
      </c>
      <c r="L156" s="10">
        <v>1</v>
      </c>
      <c r="M156" s="10"/>
      <c r="N156" s="10"/>
      <c r="O156" s="10"/>
      <c r="P156" s="10"/>
      <c r="Q156" s="10"/>
      <c r="R156" s="10">
        <v>10</v>
      </c>
    </row>
    <row r="157" spans="2:18" x14ac:dyDescent="0.25">
      <c r="B157" s="6" t="s">
        <v>1565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>
        <v>1</v>
      </c>
      <c r="M157" s="10"/>
      <c r="N157" s="10"/>
      <c r="O157" s="10"/>
      <c r="P157" s="10"/>
      <c r="Q157" s="10"/>
      <c r="R157" s="10">
        <v>1</v>
      </c>
    </row>
    <row r="158" spans="2:18" x14ac:dyDescent="0.25">
      <c r="B158" s="6" t="s">
        <v>172</v>
      </c>
      <c r="C158" s="10">
        <v>1</v>
      </c>
      <c r="D158" s="10">
        <v>1</v>
      </c>
      <c r="E158" s="10">
        <v>1</v>
      </c>
      <c r="F158" s="10">
        <v>1</v>
      </c>
      <c r="G158" s="10">
        <v>1</v>
      </c>
      <c r="H158" s="10">
        <v>1</v>
      </c>
      <c r="I158" s="10"/>
      <c r="J158" s="10"/>
      <c r="K158" s="10"/>
      <c r="L158" s="10"/>
      <c r="M158" s="10"/>
      <c r="N158" s="10"/>
      <c r="O158" s="10"/>
      <c r="P158" s="10"/>
      <c r="Q158" s="10"/>
      <c r="R158" s="10">
        <v>6</v>
      </c>
    </row>
    <row r="159" spans="2:18" x14ac:dyDescent="0.25">
      <c r="B159" s="6" t="s">
        <v>442</v>
      </c>
      <c r="C159" s="10"/>
      <c r="D159" s="10"/>
      <c r="E159" s="10">
        <v>1</v>
      </c>
      <c r="F159" s="10">
        <v>1</v>
      </c>
      <c r="G159" s="10">
        <v>1</v>
      </c>
      <c r="H159" s="10">
        <v>1</v>
      </c>
      <c r="I159" s="10">
        <v>1</v>
      </c>
      <c r="J159" s="10">
        <v>1</v>
      </c>
      <c r="K159" s="10">
        <v>1</v>
      </c>
      <c r="L159" s="10">
        <v>1</v>
      </c>
      <c r="M159" s="10">
        <v>1</v>
      </c>
      <c r="N159" s="10">
        <v>1</v>
      </c>
      <c r="O159" s="10">
        <v>1</v>
      </c>
      <c r="P159" s="10">
        <v>1</v>
      </c>
      <c r="Q159" s="10"/>
      <c r="R159" s="10">
        <v>12</v>
      </c>
    </row>
    <row r="160" spans="2:18" x14ac:dyDescent="0.25">
      <c r="B160" s="6" t="s">
        <v>605</v>
      </c>
      <c r="C160" s="10"/>
      <c r="D160" s="10"/>
      <c r="E160" s="10"/>
      <c r="F160" s="10">
        <v>1</v>
      </c>
      <c r="G160" s="10">
        <v>1</v>
      </c>
      <c r="H160" s="10">
        <v>1</v>
      </c>
      <c r="I160" s="10">
        <v>1</v>
      </c>
      <c r="J160" s="10"/>
      <c r="K160" s="10"/>
      <c r="L160" s="10"/>
      <c r="M160" s="10"/>
      <c r="N160" s="10"/>
      <c r="O160" s="10"/>
      <c r="P160" s="10"/>
      <c r="Q160" s="10"/>
      <c r="R160" s="10">
        <v>4</v>
      </c>
    </row>
    <row r="161" spans="2:18" x14ac:dyDescent="0.25">
      <c r="B161" s="6" t="s">
        <v>343</v>
      </c>
      <c r="C161" s="10"/>
      <c r="D161" s="10">
        <v>1</v>
      </c>
      <c r="E161" s="10">
        <v>1</v>
      </c>
      <c r="F161" s="10">
        <v>1</v>
      </c>
      <c r="G161" s="10">
        <v>1</v>
      </c>
      <c r="H161" s="10">
        <v>1</v>
      </c>
      <c r="I161" s="10">
        <v>1</v>
      </c>
      <c r="J161" s="10"/>
      <c r="K161" s="10"/>
      <c r="L161" s="10"/>
      <c r="M161" s="10"/>
      <c r="N161" s="10"/>
      <c r="O161" s="10"/>
      <c r="P161" s="10"/>
      <c r="Q161" s="10"/>
      <c r="R161" s="10">
        <v>6</v>
      </c>
    </row>
    <row r="162" spans="2:18" x14ac:dyDescent="0.25">
      <c r="B162" s="6" t="s">
        <v>453</v>
      </c>
      <c r="C162" s="10"/>
      <c r="D162" s="10"/>
      <c r="E162" s="10">
        <v>1</v>
      </c>
      <c r="F162" s="10">
        <v>1</v>
      </c>
      <c r="G162" s="10">
        <v>1</v>
      </c>
      <c r="H162" s="10">
        <v>1</v>
      </c>
      <c r="I162" s="10">
        <v>1</v>
      </c>
      <c r="J162" s="10">
        <v>1</v>
      </c>
      <c r="K162" s="10">
        <v>1</v>
      </c>
      <c r="L162" s="10">
        <v>1</v>
      </c>
      <c r="M162" s="10">
        <v>1</v>
      </c>
      <c r="N162" s="10">
        <v>1</v>
      </c>
      <c r="O162" s="10">
        <v>1</v>
      </c>
      <c r="P162" s="10"/>
      <c r="Q162" s="10"/>
      <c r="R162" s="10">
        <v>11</v>
      </c>
    </row>
    <row r="163" spans="2:18" x14ac:dyDescent="0.25">
      <c r="B163" s="6" t="s">
        <v>335</v>
      </c>
      <c r="C163" s="10"/>
      <c r="D163" s="10">
        <v>1</v>
      </c>
      <c r="E163" s="10">
        <v>1</v>
      </c>
      <c r="F163" s="10">
        <v>1</v>
      </c>
      <c r="G163" s="10">
        <v>1</v>
      </c>
      <c r="H163" s="10">
        <v>1</v>
      </c>
      <c r="I163" s="10">
        <v>1</v>
      </c>
      <c r="J163" s="10">
        <v>1</v>
      </c>
      <c r="K163" s="10">
        <v>1</v>
      </c>
      <c r="L163" s="10">
        <v>1</v>
      </c>
      <c r="M163" s="10">
        <v>1</v>
      </c>
      <c r="N163" s="10">
        <v>1</v>
      </c>
      <c r="O163" s="10">
        <v>1</v>
      </c>
      <c r="P163" s="10">
        <v>1</v>
      </c>
      <c r="Q163" s="10"/>
      <c r="R163" s="10">
        <v>13</v>
      </c>
    </row>
    <row r="164" spans="2:18" x14ac:dyDescent="0.25">
      <c r="B164" s="6" t="s">
        <v>443</v>
      </c>
      <c r="C164" s="10"/>
      <c r="D164" s="10"/>
      <c r="E164" s="10">
        <v>1</v>
      </c>
      <c r="F164" s="10">
        <v>1</v>
      </c>
      <c r="G164" s="10">
        <v>1</v>
      </c>
      <c r="H164" s="10">
        <v>1</v>
      </c>
      <c r="I164" s="10">
        <v>1</v>
      </c>
      <c r="J164" s="10">
        <v>1</v>
      </c>
      <c r="K164" s="10"/>
      <c r="L164" s="10"/>
      <c r="M164" s="10"/>
      <c r="N164" s="10"/>
      <c r="O164" s="10"/>
      <c r="P164" s="10"/>
      <c r="Q164" s="10"/>
      <c r="R164" s="10">
        <v>6</v>
      </c>
    </row>
    <row r="165" spans="2:18" x14ac:dyDescent="0.25">
      <c r="B165" s="6" t="s">
        <v>772</v>
      </c>
      <c r="C165" s="10"/>
      <c r="D165" s="10"/>
      <c r="E165" s="10"/>
      <c r="F165" s="10"/>
      <c r="G165" s="10">
        <v>1</v>
      </c>
      <c r="H165" s="10">
        <v>1</v>
      </c>
      <c r="I165" s="10">
        <v>1</v>
      </c>
      <c r="J165" s="10"/>
      <c r="K165" s="10"/>
      <c r="L165" s="10"/>
      <c r="M165" s="10"/>
      <c r="N165" s="10"/>
      <c r="O165" s="10"/>
      <c r="P165" s="10"/>
      <c r="Q165" s="10"/>
      <c r="R165" s="10">
        <v>3</v>
      </c>
    </row>
    <row r="166" spans="2:18" x14ac:dyDescent="0.25">
      <c r="B166" s="6" t="s">
        <v>1729</v>
      </c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>
        <v>1</v>
      </c>
      <c r="N166" s="10">
        <v>1</v>
      </c>
      <c r="O166" s="10"/>
      <c r="P166" s="10"/>
      <c r="Q166" s="10"/>
      <c r="R166" s="10">
        <v>2</v>
      </c>
    </row>
    <row r="167" spans="2:18" x14ac:dyDescent="0.25">
      <c r="B167" s="6" t="s">
        <v>325</v>
      </c>
      <c r="C167" s="10"/>
      <c r="D167" s="10">
        <v>1</v>
      </c>
      <c r="E167" s="10">
        <v>1</v>
      </c>
      <c r="F167" s="10">
        <v>1</v>
      </c>
      <c r="G167" s="10">
        <v>1</v>
      </c>
      <c r="H167" s="10">
        <v>1</v>
      </c>
      <c r="I167" s="10">
        <v>1</v>
      </c>
      <c r="J167" s="10">
        <v>1</v>
      </c>
      <c r="K167" s="10">
        <v>1</v>
      </c>
      <c r="L167" s="10"/>
      <c r="M167" s="10"/>
      <c r="N167" s="10"/>
      <c r="O167" s="10"/>
      <c r="P167" s="10"/>
      <c r="Q167" s="10"/>
      <c r="R167" s="10">
        <v>8</v>
      </c>
    </row>
    <row r="168" spans="2:18" x14ac:dyDescent="0.25">
      <c r="B168" s="6" t="s">
        <v>165</v>
      </c>
      <c r="C168" s="10">
        <v>1</v>
      </c>
      <c r="D168" s="10">
        <v>1</v>
      </c>
      <c r="E168" s="10">
        <v>1</v>
      </c>
      <c r="F168" s="10"/>
      <c r="G168" s="10"/>
      <c r="H168" s="10"/>
      <c r="I168" s="10"/>
      <c r="J168" s="10">
        <v>1</v>
      </c>
      <c r="K168" s="10">
        <v>1</v>
      </c>
      <c r="L168" s="10">
        <v>1</v>
      </c>
      <c r="M168" s="10">
        <v>1</v>
      </c>
      <c r="N168" s="10">
        <v>1</v>
      </c>
      <c r="O168" s="10">
        <v>1</v>
      </c>
      <c r="P168" s="10">
        <v>1</v>
      </c>
      <c r="Q168" s="10">
        <v>1</v>
      </c>
      <c r="R168" s="10">
        <v>11</v>
      </c>
    </row>
    <row r="169" spans="2:18" x14ac:dyDescent="0.25">
      <c r="B169" s="6" t="s">
        <v>2053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>
        <v>1</v>
      </c>
      <c r="P169" s="10"/>
      <c r="Q169" s="10"/>
      <c r="R169" s="10">
        <v>1</v>
      </c>
    </row>
    <row r="170" spans="2:18" x14ac:dyDescent="0.25">
      <c r="B170" s="6" t="s">
        <v>1737</v>
      </c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>
        <v>1</v>
      </c>
      <c r="N170" s="10"/>
      <c r="O170" s="10"/>
      <c r="P170" s="10"/>
      <c r="Q170" s="10"/>
      <c r="R170" s="10">
        <v>1</v>
      </c>
    </row>
    <row r="171" spans="2:18" x14ac:dyDescent="0.25">
      <c r="B171" s="6" t="s">
        <v>1738</v>
      </c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>
        <v>1</v>
      </c>
      <c r="N171" s="10"/>
      <c r="O171" s="10"/>
      <c r="P171" s="10"/>
      <c r="Q171" s="10"/>
      <c r="R171" s="10">
        <v>1</v>
      </c>
    </row>
    <row r="172" spans="2:18" x14ac:dyDescent="0.25">
      <c r="B172" s="6" t="s">
        <v>1732</v>
      </c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>
        <v>1</v>
      </c>
      <c r="N172" s="10">
        <v>1</v>
      </c>
      <c r="O172" s="10"/>
      <c r="P172" s="10"/>
      <c r="Q172" s="10"/>
      <c r="R172" s="10">
        <v>2</v>
      </c>
    </row>
    <row r="173" spans="2:18" x14ac:dyDescent="0.25">
      <c r="B173" s="6" t="s">
        <v>1904</v>
      </c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>
        <v>1</v>
      </c>
      <c r="O173" s="10"/>
      <c r="P173" s="10"/>
      <c r="Q173" s="10"/>
      <c r="R173" s="10">
        <v>1</v>
      </c>
    </row>
    <row r="174" spans="2:18" x14ac:dyDescent="0.25">
      <c r="B174" s="6" t="s">
        <v>1734</v>
      </c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>
        <v>1</v>
      </c>
      <c r="N174" s="10"/>
      <c r="O174" s="10"/>
      <c r="P174" s="10"/>
      <c r="Q174" s="10"/>
      <c r="R174" s="10">
        <v>1</v>
      </c>
    </row>
    <row r="175" spans="2:18" x14ac:dyDescent="0.25">
      <c r="B175" s="6" t="s">
        <v>2052</v>
      </c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>
        <v>1</v>
      </c>
      <c r="P175" s="10">
        <v>1</v>
      </c>
      <c r="Q175" s="10"/>
      <c r="R175" s="10">
        <v>2</v>
      </c>
    </row>
    <row r="176" spans="2:18" x14ac:dyDescent="0.25">
      <c r="B176" s="6" t="s">
        <v>338</v>
      </c>
      <c r="C176" s="10"/>
      <c r="D176" s="10">
        <v>1</v>
      </c>
      <c r="E176" s="10">
        <v>1</v>
      </c>
      <c r="F176" s="10">
        <v>1</v>
      </c>
      <c r="G176" s="10">
        <v>1</v>
      </c>
      <c r="H176" s="10">
        <v>1</v>
      </c>
      <c r="I176" s="10">
        <v>1</v>
      </c>
      <c r="J176" s="10">
        <v>1</v>
      </c>
      <c r="K176" s="10">
        <v>1</v>
      </c>
      <c r="L176" s="10">
        <v>1</v>
      </c>
      <c r="M176" s="10">
        <v>1</v>
      </c>
      <c r="N176" s="10">
        <v>1</v>
      </c>
      <c r="O176" s="10"/>
      <c r="P176" s="10"/>
      <c r="Q176" s="10"/>
      <c r="R176" s="10">
        <v>11</v>
      </c>
    </row>
    <row r="177" spans="2:18" x14ac:dyDescent="0.25">
      <c r="B177" s="6" t="s">
        <v>167</v>
      </c>
      <c r="C177" s="10">
        <v>1</v>
      </c>
      <c r="D177" s="10">
        <v>1</v>
      </c>
      <c r="E177" s="10">
        <v>1</v>
      </c>
      <c r="F177" s="10">
        <v>1</v>
      </c>
      <c r="G177" s="10">
        <v>1</v>
      </c>
      <c r="H177" s="10">
        <v>1</v>
      </c>
      <c r="I177" s="10">
        <v>1</v>
      </c>
      <c r="J177" s="10">
        <v>1</v>
      </c>
      <c r="K177" s="10">
        <v>1</v>
      </c>
      <c r="L177" s="10">
        <v>1</v>
      </c>
      <c r="M177" s="10">
        <v>1</v>
      </c>
      <c r="N177" s="10">
        <v>1</v>
      </c>
      <c r="O177" s="10">
        <v>1</v>
      </c>
      <c r="P177" s="10">
        <v>1</v>
      </c>
      <c r="Q177" s="10">
        <v>1</v>
      </c>
      <c r="R177" s="10">
        <v>15</v>
      </c>
    </row>
    <row r="178" spans="2:18" x14ac:dyDescent="0.25">
      <c r="B178" s="6" t="s">
        <v>1410</v>
      </c>
      <c r="C178" s="10"/>
      <c r="D178" s="10"/>
      <c r="E178" s="10"/>
      <c r="F178" s="10"/>
      <c r="G178" s="10"/>
      <c r="H178" s="10"/>
      <c r="I178" s="10"/>
      <c r="J178" s="10"/>
      <c r="K178" s="10">
        <v>1</v>
      </c>
      <c r="L178" s="10">
        <v>1</v>
      </c>
      <c r="M178" s="10">
        <v>1</v>
      </c>
      <c r="N178" s="10"/>
      <c r="O178" s="10"/>
      <c r="P178" s="10"/>
      <c r="Q178" s="10"/>
      <c r="R178" s="10">
        <v>3</v>
      </c>
    </row>
    <row r="179" spans="2:18" x14ac:dyDescent="0.25">
      <c r="B179" s="6" t="s">
        <v>1728</v>
      </c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>
        <v>1</v>
      </c>
      <c r="N179" s="10"/>
      <c r="O179" s="10"/>
      <c r="P179" s="10"/>
      <c r="Q179" s="10"/>
      <c r="R179" s="10">
        <v>1</v>
      </c>
    </row>
    <row r="180" spans="2:18" x14ac:dyDescent="0.25">
      <c r="B180" s="6" t="s">
        <v>1739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>
        <v>1</v>
      </c>
      <c r="N180" s="10"/>
      <c r="O180" s="10"/>
      <c r="P180" s="10"/>
      <c r="Q180" s="10"/>
      <c r="R180" s="10">
        <v>1</v>
      </c>
    </row>
    <row r="181" spans="2:18" x14ac:dyDescent="0.25">
      <c r="B181" s="6" t="s">
        <v>1346</v>
      </c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>
        <v>1</v>
      </c>
      <c r="O181" s="10">
        <v>1</v>
      </c>
      <c r="P181" s="10"/>
      <c r="Q181" s="10"/>
      <c r="R181" s="10">
        <v>2</v>
      </c>
    </row>
    <row r="182" spans="2:18" x14ac:dyDescent="0.25">
      <c r="B182" s="6" t="s">
        <v>1266</v>
      </c>
      <c r="C182" s="10"/>
      <c r="D182" s="10"/>
      <c r="E182" s="10"/>
      <c r="F182" s="10"/>
      <c r="G182" s="10"/>
      <c r="H182" s="10"/>
      <c r="I182" s="10"/>
      <c r="J182" s="10">
        <v>1</v>
      </c>
      <c r="K182" s="10"/>
      <c r="L182" s="10"/>
      <c r="M182" s="10"/>
      <c r="N182" s="10"/>
      <c r="O182" s="10"/>
      <c r="P182" s="10"/>
      <c r="Q182" s="10"/>
      <c r="R182" s="10">
        <v>1</v>
      </c>
    </row>
    <row r="183" spans="2:18" x14ac:dyDescent="0.25">
      <c r="B183" s="6" t="s">
        <v>2055</v>
      </c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>
        <v>1</v>
      </c>
      <c r="P183" s="10"/>
      <c r="Q183" s="10"/>
      <c r="R183" s="10">
        <v>1</v>
      </c>
    </row>
    <row r="184" spans="2:18" x14ac:dyDescent="0.25">
      <c r="B184" s="6" t="s">
        <v>773</v>
      </c>
      <c r="C184" s="10"/>
      <c r="D184" s="10"/>
      <c r="E184" s="10"/>
      <c r="F184" s="10"/>
      <c r="G184" s="10">
        <v>1</v>
      </c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>
        <v>1</v>
      </c>
    </row>
    <row r="185" spans="2:18" x14ac:dyDescent="0.25">
      <c r="B185" s="6" t="s">
        <v>197</v>
      </c>
      <c r="C185" s="10">
        <v>1</v>
      </c>
      <c r="D185" s="10">
        <v>1</v>
      </c>
      <c r="E185" s="10">
        <v>1</v>
      </c>
      <c r="F185" s="10">
        <v>1</v>
      </c>
      <c r="G185" s="10">
        <v>1</v>
      </c>
      <c r="H185" s="10">
        <v>1</v>
      </c>
      <c r="I185" s="10">
        <v>1</v>
      </c>
      <c r="J185" s="10">
        <v>1</v>
      </c>
      <c r="K185" s="10">
        <v>1</v>
      </c>
      <c r="L185" s="10">
        <v>1</v>
      </c>
      <c r="M185" s="10"/>
      <c r="N185" s="10"/>
      <c r="O185" s="10"/>
      <c r="P185" s="10"/>
      <c r="Q185" s="10"/>
      <c r="R185" s="10">
        <v>10</v>
      </c>
    </row>
    <row r="186" spans="2:18" x14ac:dyDescent="0.25">
      <c r="B186" s="6" t="s">
        <v>340</v>
      </c>
      <c r="C186" s="10"/>
      <c r="D186" s="10">
        <v>1</v>
      </c>
      <c r="E186" s="10">
        <v>1</v>
      </c>
      <c r="F186" s="10">
        <v>1</v>
      </c>
      <c r="G186" s="10">
        <v>1</v>
      </c>
      <c r="H186" s="10">
        <v>1</v>
      </c>
      <c r="I186" s="10">
        <v>1</v>
      </c>
      <c r="J186" s="10">
        <v>1</v>
      </c>
      <c r="K186" s="10">
        <v>1</v>
      </c>
      <c r="L186" s="10">
        <v>1</v>
      </c>
      <c r="M186" s="10"/>
      <c r="N186" s="10"/>
      <c r="O186" s="10"/>
      <c r="P186" s="10"/>
      <c r="Q186" s="10"/>
      <c r="R186" s="10">
        <v>9</v>
      </c>
    </row>
    <row r="187" spans="2:18" x14ac:dyDescent="0.25">
      <c r="B187" s="6" t="s">
        <v>2168</v>
      </c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>
        <v>1</v>
      </c>
      <c r="Q187" s="10">
        <v>1</v>
      </c>
      <c r="R187" s="10">
        <v>2</v>
      </c>
    </row>
    <row r="188" spans="2:18" x14ac:dyDescent="0.25">
      <c r="B188" s="6" t="s">
        <v>2173</v>
      </c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>
        <v>1</v>
      </c>
      <c r="Q188" s="10"/>
      <c r="R188" s="10">
        <v>1</v>
      </c>
    </row>
    <row r="189" spans="2:18" x14ac:dyDescent="0.25">
      <c r="B189" s="6" t="s">
        <v>1265</v>
      </c>
      <c r="C189" s="10"/>
      <c r="D189" s="10"/>
      <c r="E189" s="10"/>
      <c r="F189" s="10"/>
      <c r="G189" s="10"/>
      <c r="H189" s="10"/>
      <c r="I189" s="10"/>
      <c r="J189" s="10">
        <v>1</v>
      </c>
      <c r="K189" s="10"/>
      <c r="L189" s="10"/>
      <c r="M189" s="10"/>
      <c r="N189" s="10"/>
      <c r="O189" s="10"/>
      <c r="P189" s="10"/>
      <c r="Q189" s="10"/>
      <c r="R189" s="10">
        <v>1</v>
      </c>
    </row>
    <row r="190" spans="2:18" x14ac:dyDescent="0.25">
      <c r="B190" s="6" t="s">
        <v>175</v>
      </c>
      <c r="C190" s="10">
        <v>1</v>
      </c>
      <c r="D190" s="10">
        <v>1</v>
      </c>
      <c r="E190" s="10">
        <v>1</v>
      </c>
      <c r="F190" s="10">
        <v>1</v>
      </c>
      <c r="G190" s="10">
        <v>1</v>
      </c>
      <c r="H190" s="10">
        <v>1</v>
      </c>
      <c r="I190" s="10">
        <v>1</v>
      </c>
      <c r="J190" s="10">
        <v>1</v>
      </c>
      <c r="K190" s="10">
        <v>1</v>
      </c>
      <c r="L190" s="10"/>
      <c r="M190" s="10">
        <v>1</v>
      </c>
      <c r="N190" s="10">
        <v>1</v>
      </c>
      <c r="O190" s="10">
        <v>1</v>
      </c>
      <c r="P190" s="10">
        <v>1</v>
      </c>
      <c r="Q190" s="10">
        <v>1</v>
      </c>
      <c r="R190" s="10">
        <v>14</v>
      </c>
    </row>
    <row r="191" spans="2:18" x14ac:dyDescent="0.25">
      <c r="B191" s="6" t="s">
        <v>2171</v>
      </c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>
        <v>1</v>
      </c>
      <c r="Q191" s="10"/>
      <c r="R191" s="10">
        <v>1</v>
      </c>
    </row>
    <row r="192" spans="2:18" x14ac:dyDescent="0.25">
      <c r="B192" s="6" t="s">
        <v>767</v>
      </c>
      <c r="C192" s="10"/>
      <c r="D192" s="10"/>
      <c r="E192" s="10"/>
      <c r="F192" s="10"/>
      <c r="G192" s="10">
        <v>1</v>
      </c>
      <c r="H192" s="10">
        <v>1</v>
      </c>
      <c r="I192" s="10">
        <v>1</v>
      </c>
      <c r="J192" s="10"/>
      <c r="K192" s="10"/>
      <c r="L192" s="10"/>
      <c r="M192" s="10"/>
      <c r="N192" s="10"/>
      <c r="O192" s="10"/>
      <c r="P192" s="10"/>
      <c r="Q192" s="10"/>
      <c r="R192" s="10">
        <v>3</v>
      </c>
    </row>
    <row r="193" spans="2:18" x14ac:dyDescent="0.25">
      <c r="B193" s="6" t="s">
        <v>450</v>
      </c>
      <c r="C193" s="10"/>
      <c r="D193" s="10"/>
      <c r="E193" s="10">
        <v>1</v>
      </c>
      <c r="F193" s="10">
        <v>1</v>
      </c>
      <c r="G193" s="10">
        <v>1</v>
      </c>
      <c r="H193" s="10">
        <v>1</v>
      </c>
      <c r="I193" s="10">
        <v>1</v>
      </c>
      <c r="J193" s="10">
        <v>1</v>
      </c>
      <c r="K193" s="10">
        <v>1</v>
      </c>
      <c r="L193" s="10">
        <v>1</v>
      </c>
      <c r="M193" s="10">
        <v>1</v>
      </c>
      <c r="N193" s="10">
        <v>1</v>
      </c>
      <c r="O193" s="10">
        <v>1</v>
      </c>
      <c r="P193" s="10">
        <v>1</v>
      </c>
      <c r="Q193" s="10"/>
      <c r="R193" s="10">
        <v>12</v>
      </c>
    </row>
    <row r="194" spans="2:18" x14ac:dyDescent="0.25">
      <c r="B194" s="6" t="s">
        <v>1907</v>
      </c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>
        <v>1</v>
      </c>
      <c r="O194" s="10"/>
      <c r="P194" s="10"/>
      <c r="Q194" s="10"/>
      <c r="R194" s="10">
        <v>1</v>
      </c>
    </row>
    <row r="195" spans="2:18" x14ac:dyDescent="0.25">
      <c r="B195" s="6" t="s">
        <v>326</v>
      </c>
      <c r="C195" s="10"/>
      <c r="D195" s="10">
        <v>1</v>
      </c>
      <c r="E195" s="10">
        <v>1</v>
      </c>
      <c r="F195" s="10">
        <v>1</v>
      </c>
      <c r="G195" s="10">
        <v>1</v>
      </c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>
        <v>4</v>
      </c>
    </row>
    <row r="196" spans="2:18" x14ac:dyDescent="0.25">
      <c r="B196" s="6" t="s">
        <v>176</v>
      </c>
      <c r="C196" s="10">
        <v>1</v>
      </c>
      <c r="D196" s="10">
        <v>1</v>
      </c>
      <c r="E196" s="10">
        <v>1</v>
      </c>
      <c r="F196" s="10">
        <v>1</v>
      </c>
      <c r="G196" s="10"/>
      <c r="H196" s="10"/>
      <c r="I196" s="10"/>
      <c r="J196" s="10"/>
      <c r="K196" s="10"/>
      <c r="L196" s="10"/>
      <c r="M196" s="10"/>
      <c r="N196" s="10"/>
      <c r="O196" s="10">
        <v>1</v>
      </c>
      <c r="P196" s="10"/>
      <c r="Q196" s="10"/>
      <c r="R196" s="10">
        <v>5</v>
      </c>
    </row>
    <row r="197" spans="2:18" x14ac:dyDescent="0.25">
      <c r="B197" s="6" t="s">
        <v>171</v>
      </c>
      <c r="C197" s="10">
        <v>1</v>
      </c>
      <c r="D197" s="10">
        <v>1</v>
      </c>
      <c r="E197" s="10">
        <v>1</v>
      </c>
      <c r="F197" s="10">
        <v>1</v>
      </c>
      <c r="G197" s="10">
        <v>1</v>
      </c>
      <c r="H197" s="10">
        <v>1</v>
      </c>
      <c r="I197" s="10">
        <v>1</v>
      </c>
      <c r="J197" s="10">
        <v>1</v>
      </c>
      <c r="K197" s="10">
        <v>1</v>
      </c>
      <c r="L197" s="10">
        <v>1</v>
      </c>
      <c r="M197" s="10">
        <v>1</v>
      </c>
      <c r="N197" s="10">
        <v>1</v>
      </c>
      <c r="O197" s="10">
        <v>1</v>
      </c>
      <c r="P197" s="10">
        <v>1</v>
      </c>
      <c r="Q197" s="10">
        <v>1</v>
      </c>
      <c r="R197" s="10">
        <v>15</v>
      </c>
    </row>
    <row r="198" spans="2:18" x14ac:dyDescent="0.25">
      <c r="B198" s="6" t="s">
        <v>770</v>
      </c>
      <c r="C198" s="10"/>
      <c r="D198" s="10"/>
      <c r="E198" s="10"/>
      <c r="F198" s="10"/>
      <c r="G198" s="10">
        <v>1</v>
      </c>
      <c r="H198" s="10">
        <v>1</v>
      </c>
      <c r="I198" s="10">
        <v>1</v>
      </c>
      <c r="J198" s="10"/>
      <c r="K198" s="10"/>
      <c r="L198" s="10"/>
      <c r="M198" s="10"/>
      <c r="N198" s="10"/>
      <c r="O198" s="10"/>
      <c r="P198" s="10"/>
      <c r="Q198" s="10"/>
      <c r="R198" s="10">
        <v>3</v>
      </c>
    </row>
    <row r="199" spans="2:18" x14ac:dyDescent="0.25">
      <c r="B199" s="6" t="s">
        <v>345</v>
      </c>
      <c r="C199" s="10"/>
      <c r="D199" s="10">
        <v>1</v>
      </c>
      <c r="E199" s="10">
        <v>1</v>
      </c>
      <c r="F199" s="10">
        <v>1</v>
      </c>
      <c r="G199" s="10">
        <v>1</v>
      </c>
      <c r="H199" s="10">
        <v>1</v>
      </c>
      <c r="I199" s="10">
        <v>1</v>
      </c>
      <c r="J199" s="10"/>
      <c r="K199" s="10"/>
      <c r="L199" s="10"/>
      <c r="M199" s="10"/>
      <c r="N199" s="10"/>
      <c r="O199" s="10"/>
      <c r="P199" s="10"/>
      <c r="Q199" s="10"/>
      <c r="R199" s="10">
        <v>6</v>
      </c>
    </row>
    <row r="200" spans="2:18" x14ac:dyDescent="0.25">
      <c r="B200" s="6" t="s">
        <v>1267</v>
      </c>
      <c r="C200" s="10"/>
      <c r="D200" s="10"/>
      <c r="E200" s="10"/>
      <c r="F200" s="10"/>
      <c r="G200" s="10"/>
      <c r="H200" s="10"/>
      <c r="I200" s="10"/>
      <c r="J200" s="10">
        <v>1</v>
      </c>
      <c r="K200" s="10">
        <v>1</v>
      </c>
      <c r="L200" s="10">
        <v>1</v>
      </c>
      <c r="M200" s="10"/>
      <c r="N200" s="10"/>
      <c r="O200" s="10"/>
      <c r="P200" s="10"/>
      <c r="Q200" s="10"/>
      <c r="R200" s="10">
        <v>3</v>
      </c>
    </row>
    <row r="201" spans="2:18" x14ac:dyDescent="0.25">
      <c r="B201" s="6" t="s">
        <v>188</v>
      </c>
      <c r="C201" s="10">
        <v>1</v>
      </c>
      <c r="D201" s="10">
        <v>1</v>
      </c>
      <c r="E201" s="10">
        <v>1</v>
      </c>
      <c r="F201" s="10">
        <v>1</v>
      </c>
      <c r="G201" s="10">
        <v>1</v>
      </c>
      <c r="H201" s="10">
        <v>1</v>
      </c>
      <c r="I201" s="10">
        <v>1</v>
      </c>
      <c r="J201" s="10">
        <v>1</v>
      </c>
      <c r="K201" s="10"/>
      <c r="L201" s="10"/>
      <c r="M201" s="10"/>
      <c r="N201" s="10"/>
      <c r="O201" s="10"/>
      <c r="P201" s="10"/>
      <c r="Q201" s="10"/>
      <c r="R201" s="10">
        <v>8</v>
      </c>
    </row>
    <row r="202" spans="2:18" x14ac:dyDescent="0.25">
      <c r="B202" s="6" t="s">
        <v>461</v>
      </c>
      <c r="C202" s="10"/>
      <c r="D202" s="10"/>
      <c r="E202" s="10">
        <v>1</v>
      </c>
      <c r="F202" s="10">
        <v>1</v>
      </c>
      <c r="G202" s="10">
        <v>1</v>
      </c>
      <c r="H202" s="10">
        <v>1</v>
      </c>
      <c r="I202" s="10"/>
      <c r="J202" s="10">
        <v>1</v>
      </c>
      <c r="K202" s="10">
        <v>1</v>
      </c>
      <c r="L202" s="10">
        <v>1</v>
      </c>
      <c r="M202" s="10">
        <v>1</v>
      </c>
      <c r="N202" s="10">
        <v>1</v>
      </c>
      <c r="O202" s="10"/>
      <c r="P202" s="10"/>
      <c r="Q202" s="10"/>
      <c r="R202" s="10">
        <v>9</v>
      </c>
    </row>
    <row r="203" spans="2:18" x14ac:dyDescent="0.25">
      <c r="B203" s="6" t="s">
        <v>183</v>
      </c>
      <c r="C203" s="10">
        <v>1</v>
      </c>
      <c r="D203" s="10">
        <v>1</v>
      </c>
      <c r="E203" s="10">
        <v>1</v>
      </c>
      <c r="F203" s="10">
        <v>1</v>
      </c>
      <c r="G203" s="10">
        <v>1</v>
      </c>
      <c r="H203" s="10">
        <v>1</v>
      </c>
      <c r="I203" s="10">
        <v>1</v>
      </c>
      <c r="J203" s="10">
        <v>1</v>
      </c>
      <c r="K203" s="10">
        <v>1</v>
      </c>
      <c r="L203" s="10">
        <v>1</v>
      </c>
      <c r="M203" s="10">
        <v>1</v>
      </c>
      <c r="N203" s="10">
        <v>1</v>
      </c>
      <c r="O203" s="10">
        <v>1</v>
      </c>
      <c r="P203" s="10">
        <v>1</v>
      </c>
      <c r="Q203" s="10">
        <v>1</v>
      </c>
      <c r="R203" s="10">
        <v>15</v>
      </c>
    </row>
    <row r="204" spans="2:18" x14ac:dyDescent="0.25">
      <c r="B204" s="6" t="s">
        <v>2165</v>
      </c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>
        <v>1</v>
      </c>
      <c r="Q204" s="10">
        <v>1</v>
      </c>
      <c r="R204" s="10">
        <v>2</v>
      </c>
    </row>
    <row r="205" spans="2:18" x14ac:dyDescent="0.25">
      <c r="B205" s="6" t="s">
        <v>324</v>
      </c>
      <c r="C205" s="10"/>
      <c r="D205" s="10">
        <v>1</v>
      </c>
      <c r="E205" s="10">
        <v>1</v>
      </c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>
        <v>2</v>
      </c>
    </row>
    <row r="206" spans="2:18" x14ac:dyDescent="0.25">
      <c r="B206" s="6" t="s">
        <v>608</v>
      </c>
      <c r="C206" s="10"/>
      <c r="D206" s="10"/>
      <c r="E206" s="10"/>
      <c r="F206" s="10">
        <v>1</v>
      </c>
      <c r="G206" s="10">
        <v>1</v>
      </c>
      <c r="H206" s="10">
        <v>1</v>
      </c>
      <c r="I206" s="10">
        <v>1</v>
      </c>
      <c r="J206" s="10">
        <v>1</v>
      </c>
      <c r="K206" s="10">
        <v>1</v>
      </c>
      <c r="L206" s="10">
        <v>1</v>
      </c>
      <c r="M206" s="10">
        <v>1</v>
      </c>
      <c r="N206" s="10">
        <v>1</v>
      </c>
      <c r="O206" s="10">
        <v>1</v>
      </c>
      <c r="P206" s="10">
        <v>1</v>
      </c>
      <c r="Q206" s="10"/>
      <c r="R206" s="10">
        <v>11</v>
      </c>
    </row>
    <row r="207" spans="2:18" x14ac:dyDescent="0.25">
      <c r="B207" s="6" t="s">
        <v>186</v>
      </c>
      <c r="C207" s="10">
        <v>1</v>
      </c>
      <c r="D207" s="10">
        <v>1</v>
      </c>
      <c r="E207" s="10">
        <v>1</v>
      </c>
      <c r="F207" s="10">
        <v>1</v>
      </c>
      <c r="G207" s="10">
        <v>1</v>
      </c>
      <c r="H207" s="10">
        <v>1</v>
      </c>
      <c r="I207" s="10">
        <v>1</v>
      </c>
      <c r="J207" s="10">
        <v>1</v>
      </c>
      <c r="K207" s="10">
        <v>1</v>
      </c>
      <c r="L207" s="10">
        <v>1</v>
      </c>
      <c r="M207" s="10">
        <v>1</v>
      </c>
      <c r="N207" s="10">
        <v>1</v>
      </c>
      <c r="O207" s="10">
        <v>1</v>
      </c>
      <c r="P207" s="10">
        <v>1</v>
      </c>
      <c r="Q207" s="10">
        <v>1</v>
      </c>
      <c r="R207" s="10">
        <v>15</v>
      </c>
    </row>
    <row r="208" spans="2:18" x14ac:dyDescent="0.25">
      <c r="B208" s="6" t="s">
        <v>181</v>
      </c>
      <c r="C208" s="10">
        <v>1</v>
      </c>
      <c r="D208" s="10">
        <v>1</v>
      </c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>
        <v>1</v>
      </c>
      <c r="P208" s="10">
        <v>1</v>
      </c>
      <c r="Q208" s="10">
        <v>1</v>
      </c>
      <c r="R208" s="10">
        <v>5</v>
      </c>
    </row>
    <row r="209" spans="2:18" x14ac:dyDescent="0.25">
      <c r="B209" s="6" t="s">
        <v>771</v>
      </c>
      <c r="C209" s="10"/>
      <c r="D209" s="10"/>
      <c r="E209" s="10"/>
      <c r="F209" s="10"/>
      <c r="G209" s="10">
        <v>1</v>
      </c>
      <c r="H209" s="10">
        <v>1</v>
      </c>
      <c r="I209" s="10"/>
      <c r="J209" s="10">
        <v>1</v>
      </c>
      <c r="K209" s="10"/>
      <c r="L209" s="10"/>
      <c r="M209" s="10">
        <v>1</v>
      </c>
      <c r="N209" s="10"/>
      <c r="O209" s="10"/>
      <c r="P209" s="10"/>
      <c r="Q209" s="10"/>
      <c r="R209" s="10">
        <v>4</v>
      </c>
    </row>
    <row r="210" spans="2:18" x14ac:dyDescent="0.25">
      <c r="B210" s="6" t="s">
        <v>198</v>
      </c>
      <c r="C210" s="10">
        <v>1</v>
      </c>
      <c r="D210" s="10">
        <v>1</v>
      </c>
      <c r="E210" s="10">
        <v>1</v>
      </c>
      <c r="F210" s="10">
        <v>1</v>
      </c>
      <c r="G210" s="10">
        <v>1</v>
      </c>
      <c r="H210" s="10">
        <v>1</v>
      </c>
      <c r="I210" s="10">
        <v>1</v>
      </c>
      <c r="J210" s="10">
        <v>1</v>
      </c>
      <c r="K210" s="10">
        <v>1</v>
      </c>
      <c r="L210" s="10">
        <v>1</v>
      </c>
      <c r="M210" s="10">
        <v>1</v>
      </c>
      <c r="N210" s="10">
        <v>1</v>
      </c>
      <c r="O210" s="10"/>
      <c r="P210" s="10"/>
      <c r="Q210" s="10"/>
      <c r="R210" s="10">
        <v>12</v>
      </c>
    </row>
    <row r="211" spans="2:18" x14ac:dyDescent="0.25">
      <c r="B211" s="6" t="s">
        <v>332</v>
      </c>
      <c r="C211" s="10"/>
      <c r="D211" s="10">
        <v>1</v>
      </c>
      <c r="E211" s="10">
        <v>1</v>
      </c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>
        <v>2</v>
      </c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E5916-C2AC-4145-B4DE-80F03B8FEA42}">
  <dimension ref="A1:V480"/>
  <sheetViews>
    <sheetView zoomScale="70" zoomScaleNormal="70" workbookViewId="0">
      <selection activeCell="C11" sqref="C11"/>
    </sheetView>
  </sheetViews>
  <sheetFormatPr defaultRowHeight="15" x14ac:dyDescent="0.25"/>
  <cols>
    <col min="1" max="1" width="16.28515625" customWidth="1"/>
    <col min="8" max="17" width="10.140625" bestFit="1" customWidth="1"/>
    <col min="20" max="20" width="12.7109375" customWidth="1"/>
  </cols>
  <sheetData>
    <row r="1" spans="1:22" x14ac:dyDescent="0.25">
      <c r="A1" s="14" t="s">
        <v>2330</v>
      </c>
      <c r="B1" s="14"/>
      <c r="C1" s="16">
        <v>0.20833333333333334</v>
      </c>
      <c r="D1" s="16">
        <v>0.25</v>
      </c>
      <c r="E1" s="16">
        <v>0.29166666666666669</v>
      </c>
      <c r="F1" s="16">
        <v>0.33333333333333331</v>
      </c>
      <c r="G1" s="16">
        <v>0.375</v>
      </c>
      <c r="H1" s="16">
        <v>0.41666666666666669</v>
      </c>
      <c r="I1" s="16">
        <v>0.45833333333333331</v>
      </c>
      <c r="J1" s="16">
        <v>0.5</v>
      </c>
      <c r="K1" s="16">
        <v>0.54166666666666663</v>
      </c>
      <c r="L1" s="16">
        <v>0.58333333333333337</v>
      </c>
      <c r="M1" s="16">
        <v>0.625</v>
      </c>
      <c r="N1" s="16">
        <v>0.66666666666666663</v>
      </c>
      <c r="O1" s="16">
        <v>0.70833333333333337</v>
      </c>
      <c r="P1" s="16">
        <v>0.75</v>
      </c>
      <c r="Q1" s="16">
        <v>0.79166666666666663</v>
      </c>
      <c r="R1" s="14" t="s">
        <v>2309</v>
      </c>
      <c r="T1" s="11" t="s">
        <v>2310</v>
      </c>
      <c r="U1" s="11" t="s">
        <v>2311</v>
      </c>
      <c r="V1" s="11" t="s">
        <v>2312</v>
      </c>
    </row>
    <row r="2" spans="1:22" x14ac:dyDescent="0.25">
      <c r="A2" s="79" t="s">
        <v>2313</v>
      </c>
      <c r="B2" s="12" t="s">
        <v>2334</v>
      </c>
      <c r="C2" s="14">
        <f>SUM(C12:C1000)</f>
        <v>0</v>
      </c>
      <c r="D2" s="14">
        <f t="shared" ref="D2:Q2" si="0">SUM(D12:D1000)</f>
        <v>0</v>
      </c>
      <c r="E2" s="14">
        <f t="shared" si="0"/>
        <v>0</v>
      </c>
      <c r="F2" s="14">
        <f t="shared" si="0"/>
        <v>0</v>
      </c>
      <c r="G2" s="14">
        <f t="shared" si="0"/>
        <v>0</v>
      </c>
      <c r="H2" s="14">
        <f t="shared" si="0"/>
        <v>0</v>
      </c>
      <c r="I2" s="14">
        <f t="shared" si="0"/>
        <v>0</v>
      </c>
      <c r="J2" s="14">
        <f t="shared" si="0"/>
        <v>0</v>
      </c>
      <c r="K2" s="14">
        <f t="shared" si="0"/>
        <v>0</v>
      </c>
      <c r="L2" s="14">
        <f t="shared" si="0"/>
        <v>0</v>
      </c>
      <c r="M2" s="14">
        <f t="shared" si="0"/>
        <v>0</v>
      </c>
      <c r="N2" s="14">
        <f t="shared" si="0"/>
        <v>0</v>
      </c>
      <c r="O2" s="14">
        <f t="shared" si="0"/>
        <v>0</v>
      </c>
      <c r="P2" s="14">
        <f t="shared" si="0"/>
        <v>0</v>
      </c>
      <c r="Q2" s="14">
        <f t="shared" si="0"/>
        <v>0</v>
      </c>
      <c r="R2" s="12"/>
      <c r="T2" s="23"/>
      <c r="U2" s="23"/>
      <c r="V2" s="23"/>
    </row>
    <row r="3" spans="1:22" x14ac:dyDescent="0.25">
      <c r="A3" s="80"/>
      <c r="B3" s="12" t="s">
        <v>2333</v>
      </c>
      <c r="C3" s="15" t="e">
        <f>C2/$T$2</f>
        <v>#DIV/0!</v>
      </c>
      <c r="D3" s="15" t="e">
        <f t="shared" ref="D3:Q3" si="1">D2/$T$2</f>
        <v>#DIV/0!</v>
      </c>
      <c r="E3" s="15" t="e">
        <f t="shared" si="1"/>
        <v>#DIV/0!</v>
      </c>
      <c r="F3" s="15" t="e">
        <f t="shared" si="1"/>
        <v>#DIV/0!</v>
      </c>
      <c r="G3" s="15" t="e">
        <f t="shared" si="1"/>
        <v>#DIV/0!</v>
      </c>
      <c r="H3" s="15" t="e">
        <f t="shared" si="1"/>
        <v>#DIV/0!</v>
      </c>
      <c r="I3" s="15" t="e">
        <f t="shared" si="1"/>
        <v>#DIV/0!</v>
      </c>
      <c r="J3" s="15" t="e">
        <f t="shared" si="1"/>
        <v>#DIV/0!</v>
      </c>
      <c r="K3" s="15" t="e">
        <f t="shared" si="1"/>
        <v>#DIV/0!</v>
      </c>
      <c r="L3" s="15" t="e">
        <f t="shared" si="1"/>
        <v>#DIV/0!</v>
      </c>
      <c r="M3" s="15" t="e">
        <f t="shared" si="1"/>
        <v>#DIV/0!</v>
      </c>
      <c r="N3" s="15" t="e">
        <f t="shared" si="1"/>
        <v>#DIV/0!</v>
      </c>
      <c r="O3" s="15" t="e">
        <f t="shared" si="1"/>
        <v>#DIV/0!</v>
      </c>
      <c r="P3" s="15" t="e">
        <f t="shared" si="1"/>
        <v>#DIV/0!</v>
      </c>
      <c r="Q3" s="15" t="e">
        <f t="shared" si="1"/>
        <v>#DIV/0!</v>
      </c>
      <c r="R3" s="12"/>
      <c r="T3" s="13"/>
      <c r="U3" s="13"/>
      <c r="V3" s="13"/>
    </row>
    <row r="4" spans="1:22" x14ac:dyDescent="0.25">
      <c r="A4" s="79" t="s">
        <v>2316</v>
      </c>
      <c r="B4" s="12" t="s">
        <v>2334</v>
      </c>
      <c r="C4" s="14">
        <v>0</v>
      </c>
      <c r="D4" s="14">
        <f>D2-C2</f>
        <v>0</v>
      </c>
      <c r="E4" s="14">
        <f t="shared" ref="E4:Q4" si="2">E2-D2</f>
        <v>0</v>
      </c>
      <c r="F4" s="14">
        <f t="shared" si="2"/>
        <v>0</v>
      </c>
      <c r="G4" s="14">
        <f t="shared" si="2"/>
        <v>0</v>
      </c>
      <c r="H4" s="14">
        <f t="shared" si="2"/>
        <v>0</v>
      </c>
      <c r="I4" s="14">
        <f t="shared" si="2"/>
        <v>0</v>
      </c>
      <c r="J4" s="14">
        <f t="shared" si="2"/>
        <v>0</v>
      </c>
      <c r="K4" s="14">
        <f t="shared" si="2"/>
        <v>0</v>
      </c>
      <c r="L4" s="14">
        <f t="shared" si="2"/>
        <v>0</v>
      </c>
      <c r="M4" s="14">
        <f t="shared" si="2"/>
        <v>0</v>
      </c>
      <c r="N4" s="14">
        <f t="shared" si="2"/>
        <v>0</v>
      </c>
      <c r="O4" s="14">
        <f t="shared" si="2"/>
        <v>0</v>
      </c>
      <c r="P4" s="14">
        <f t="shared" si="2"/>
        <v>0</v>
      </c>
      <c r="Q4" s="14">
        <f t="shared" si="2"/>
        <v>0</v>
      </c>
      <c r="R4" s="12"/>
      <c r="V4" s="13"/>
    </row>
    <row r="5" spans="1:22" x14ac:dyDescent="0.25">
      <c r="A5" s="80"/>
      <c r="B5" s="12" t="s">
        <v>2333</v>
      </c>
      <c r="C5" s="15">
        <v>0</v>
      </c>
      <c r="D5" s="15" t="e">
        <f>D4/$T$2</f>
        <v>#DIV/0!</v>
      </c>
      <c r="E5" s="15" t="e">
        <f t="shared" ref="E5:Q5" si="3">E4/$T$2</f>
        <v>#DIV/0!</v>
      </c>
      <c r="F5" s="15" t="e">
        <f t="shared" si="3"/>
        <v>#DIV/0!</v>
      </c>
      <c r="G5" s="15" t="e">
        <f t="shared" si="3"/>
        <v>#DIV/0!</v>
      </c>
      <c r="H5" s="15" t="e">
        <f t="shared" si="3"/>
        <v>#DIV/0!</v>
      </c>
      <c r="I5" s="15" t="e">
        <f t="shared" si="3"/>
        <v>#DIV/0!</v>
      </c>
      <c r="J5" s="15" t="e">
        <f t="shared" si="3"/>
        <v>#DIV/0!</v>
      </c>
      <c r="K5" s="15" t="e">
        <f t="shared" si="3"/>
        <v>#DIV/0!</v>
      </c>
      <c r="L5" s="15" t="e">
        <f t="shared" si="3"/>
        <v>#DIV/0!</v>
      </c>
      <c r="M5" s="15" t="e">
        <f t="shared" si="3"/>
        <v>#DIV/0!</v>
      </c>
      <c r="N5" s="15" t="e">
        <f t="shared" si="3"/>
        <v>#DIV/0!</v>
      </c>
      <c r="O5" s="15" t="e">
        <f t="shared" si="3"/>
        <v>#DIV/0!</v>
      </c>
      <c r="P5" s="15" t="e">
        <f t="shared" si="3"/>
        <v>#DIV/0!</v>
      </c>
      <c r="Q5" s="15" t="e">
        <f t="shared" si="3"/>
        <v>#DIV/0!</v>
      </c>
      <c r="R5" s="12"/>
    </row>
    <row r="6" spans="1:22" x14ac:dyDescent="0.25">
      <c r="A6" s="81" t="s">
        <v>2335</v>
      </c>
      <c r="B6" s="12" t="s">
        <v>2334</v>
      </c>
      <c r="C6" s="14">
        <f>ROUNDUP(AVERAGEA($C$2:$Q$2),0)</f>
        <v>0</v>
      </c>
      <c r="D6" s="14">
        <f t="shared" ref="D6:Q6" si="4">ROUNDUP(AVERAGEA($C$2:$Q$2),0)</f>
        <v>0</v>
      </c>
      <c r="E6" s="14">
        <f t="shared" si="4"/>
        <v>0</v>
      </c>
      <c r="F6" s="14">
        <f t="shared" si="4"/>
        <v>0</v>
      </c>
      <c r="G6" s="14">
        <f t="shared" si="4"/>
        <v>0</v>
      </c>
      <c r="H6" s="14">
        <f t="shared" si="4"/>
        <v>0</v>
      </c>
      <c r="I6" s="14">
        <f t="shared" si="4"/>
        <v>0</v>
      </c>
      <c r="J6" s="14">
        <f t="shared" si="4"/>
        <v>0</v>
      </c>
      <c r="K6" s="14">
        <f t="shared" si="4"/>
        <v>0</v>
      </c>
      <c r="L6" s="14">
        <f t="shared" si="4"/>
        <v>0</v>
      </c>
      <c r="M6" s="14">
        <f t="shared" si="4"/>
        <v>0</v>
      </c>
      <c r="N6" s="14">
        <f t="shared" si="4"/>
        <v>0</v>
      </c>
      <c r="O6" s="14">
        <f t="shared" si="4"/>
        <v>0</v>
      </c>
      <c r="P6" s="14">
        <f t="shared" si="4"/>
        <v>0</v>
      </c>
      <c r="Q6" s="14">
        <f t="shared" si="4"/>
        <v>0</v>
      </c>
      <c r="R6" s="12"/>
      <c r="T6" t="s">
        <v>2317</v>
      </c>
      <c r="U6" t="s">
        <v>2315</v>
      </c>
    </row>
    <row r="7" spans="1:22" ht="16.5" customHeight="1" x14ac:dyDescent="0.25">
      <c r="A7" s="82"/>
      <c r="B7" s="12" t="s">
        <v>2333</v>
      </c>
      <c r="C7" s="15" t="e">
        <f>C6/$T$2</f>
        <v>#DIV/0!</v>
      </c>
      <c r="D7" s="15" t="e">
        <f t="shared" ref="D7:Q7" si="5">D6/$T$2</f>
        <v>#DIV/0!</v>
      </c>
      <c r="E7" s="15" t="e">
        <f t="shared" si="5"/>
        <v>#DIV/0!</v>
      </c>
      <c r="F7" s="15" t="e">
        <f t="shared" si="5"/>
        <v>#DIV/0!</v>
      </c>
      <c r="G7" s="15" t="e">
        <f t="shared" si="5"/>
        <v>#DIV/0!</v>
      </c>
      <c r="H7" s="15" t="e">
        <f t="shared" si="5"/>
        <v>#DIV/0!</v>
      </c>
      <c r="I7" s="15" t="e">
        <f t="shared" si="5"/>
        <v>#DIV/0!</v>
      </c>
      <c r="J7" s="15" t="e">
        <f t="shared" si="5"/>
        <v>#DIV/0!</v>
      </c>
      <c r="K7" s="15" t="e">
        <f t="shared" si="5"/>
        <v>#DIV/0!</v>
      </c>
      <c r="L7" s="15" t="e">
        <f t="shared" si="5"/>
        <v>#DIV/0!</v>
      </c>
      <c r="M7" s="15" t="e">
        <f t="shared" si="5"/>
        <v>#DIV/0!</v>
      </c>
      <c r="N7" s="15" t="e">
        <f t="shared" si="5"/>
        <v>#DIV/0!</v>
      </c>
      <c r="O7" s="15" t="e">
        <f t="shared" si="5"/>
        <v>#DIV/0!</v>
      </c>
      <c r="P7" s="15" t="e">
        <f t="shared" si="5"/>
        <v>#DIV/0!</v>
      </c>
      <c r="Q7" s="15" t="e">
        <f t="shared" si="5"/>
        <v>#DIV/0!</v>
      </c>
      <c r="R7" s="12"/>
      <c r="S7" t="s">
        <v>2318</v>
      </c>
      <c r="T7">
        <v>1</v>
      </c>
      <c r="U7">
        <f>COUNTIF(R12:R480,T7)</f>
        <v>0</v>
      </c>
    </row>
    <row r="8" spans="1:22" ht="16.5" customHeight="1" x14ac:dyDescent="0.25">
      <c r="A8" s="18" t="s">
        <v>2310</v>
      </c>
      <c r="B8" s="12" t="s">
        <v>2334</v>
      </c>
      <c r="C8" s="14">
        <f>$T$2</f>
        <v>0</v>
      </c>
      <c r="D8" s="14">
        <f t="shared" ref="D8:Q8" si="6">$T$2</f>
        <v>0</v>
      </c>
      <c r="E8" s="14">
        <f t="shared" si="6"/>
        <v>0</v>
      </c>
      <c r="F8" s="14">
        <f t="shared" si="6"/>
        <v>0</v>
      </c>
      <c r="G8" s="14">
        <f t="shared" si="6"/>
        <v>0</v>
      </c>
      <c r="H8" s="14">
        <f t="shared" si="6"/>
        <v>0</v>
      </c>
      <c r="I8" s="14">
        <f t="shared" si="6"/>
        <v>0</v>
      </c>
      <c r="J8" s="14">
        <f t="shared" si="6"/>
        <v>0</v>
      </c>
      <c r="K8" s="14">
        <f t="shared" si="6"/>
        <v>0</v>
      </c>
      <c r="L8" s="14">
        <f t="shared" si="6"/>
        <v>0</v>
      </c>
      <c r="M8" s="14">
        <f t="shared" si="6"/>
        <v>0</v>
      </c>
      <c r="N8" s="14">
        <f t="shared" si="6"/>
        <v>0</v>
      </c>
      <c r="O8" s="14">
        <f t="shared" si="6"/>
        <v>0</v>
      </c>
      <c r="P8" s="14">
        <f t="shared" si="6"/>
        <v>0</v>
      </c>
      <c r="Q8" s="14">
        <f t="shared" si="6"/>
        <v>0</v>
      </c>
      <c r="R8" s="17"/>
      <c r="S8" t="s">
        <v>2319</v>
      </c>
      <c r="T8">
        <v>2</v>
      </c>
      <c r="U8">
        <f>(COUNTIF($R$12:$R$480,T8))</f>
        <v>0</v>
      </c>
    </row>
    <row r="9" spans="1:22" ht="16.5" customHeight="1" x14ac:dyDescent="0.25">
      <c r="A9" s="82" t="s">
        <v>2314</v>
      </c>
      <c r="B9" s="17" t="s">
        <v>2331</v>
      </c>
      <c r="C9" s="20">
        <f>COUNTIFS(A12:A1000,1,C12:C1000,"")</f>
        <v>0</v>
      </c>
      <c r="D9" s="20">
        <f>COUNTIFS(C12:C1000,1,D12:D1000,"")</f>
        <v>0</v>
      </c>
      <c r="E9" s="20">
        <f t="shared" ref="E9:Q9" si="7">COUNTIFS(D12:D1000,1,E12:E1000,"")</f>
        <v>0</v>
      </c>
      <c r="F9" s="20">
        <f t="shared" si="7"/>
        <v>0</v>
      </c>
      <c r="G9" s="20">
        <f t="shared" si="7"/>
        <v>0</v>
      </c>
      <c r="H9" s="20">
        <f t="shared" si="7"/>
        <v>0</v>
      </c>
      <c r="I9" s="20">
        <f t="shared" si="7"/>
        <v>0</v>
      </c>
      <c r="J9" s="20">
        <f t="shared" si="7"/>
        <v>0</v>
      </c>
      <c r="K9" s="20">
        <f t="shared" si="7"/>
        <v>0</v>
      </c>
      <c r="L9" s="20">
        <f t="shared" si="7"/>
        <v>0</v>
      </c>
      <c r="M9" s="20">
        <f t="shared" si="7"/>
        <v>0</v>
      </c>
      <c r="N9" s="20">
        <f t="shared" si="7"/>
        <v>0</v>
      </c>
      <c r="O9" s="20">
        <f t="shared" si="7"/>
        <v>0</v>
      </c>
      <c r="P9" s="20">
        <f t="shared" si="7"/>
        <v>0</v>
      </c>
      <c r="Q9" s="20">
        <f t="shared" si="7"/>
        <v>0</v>
      </c>
      <c r="R9" s="17"/>
      <c r="S9" t="s">
        <v>2320</v>
      </c>
      <c r="T9">
        <v>3</v>
      </c>
      <c r="U9">
        <f t="shared" ref="U9:U17" si="8">(COUNTIF($R$12:$R$480,T9))</f>
        <v>0</v>
      </c>
    </row>
    <row r="10" spans="1:22" ht="16.5" customHeight="1" x14ac:dyDescent="0.25">
      <c r="A10" s="82"/>
      <c r="B10" s="17" t="s">
        <v>2332</v>
      </c>
      <c r="C10" s="20">
        <v>0</v>
      </c>
      <c r="D10" s="20">
        <f>COUNTIFS(D12:D1000,1,C12:C1000,"")</f>
        <v>0</v>
      </c>
      <c r="E10" s="20">
        <f t="shared" ref="E10:Q10" si="9">COUNTIFS(E12:E1000,1,D12:D1000,"")</f>
        <v>0</v>
      </c>
      <c r="F10" s="20">
        <f t="shared" si="9"/>
        <v>0</v>
      </c>
      <c r="G10" s="20">
        <f t="shared" si="9"/>
        <v>0</v>
      </c>
      <c r="H10" s="20">
        <f t="shared" si="9"/>
        <v>0</v>
      </c>
      <c r="I10" s="20">
        <f t="shared" si="9"/>
        <v>0</v>
      </c>
      <c r="J10" s="20">
        <f t="shared" si="9"/>
        <v>0</v>
      </c>
      <c r="K10" s="20">
        <f t="shared" si="9"/>
        <v>0</v>
      </c>
      <c r="L10" s="20">
        <f t="shared" si="9"/>
        <v>0</v>
      </c>
      <c r="M10" s="20">
        <f t="shared" si="9"/>
        <v>0</v>
      </c>
      <c r="N10" s="20">
        <f t="shared" si="9"/>
        <v>0</v>
      </c>
      <c r="O10" s="20">
        <f t="shared" si="9"/>
        <v>0</v>
      </c>
      <c r="P10" s="20">
        <f t="shared" si="9"/>
        <v>0</v>
      </c>
      <c r="Q10" s="20">
        <f t="shared" si="9"/>
        <v>0</v>
      </c>
      <c r="R10" s="17"/>
      <c r="S10" t="s">
        <v>2321</v>
      </c>
      <c r="T10">
        <v>4</v>
      </c>
      <c r="U10">
        <f t="shared" si="8"/>
        <v>0</v>
      </c>
    </row>
    <row r="11" spans="1:22" ht="16.5" customHeight="1" x14ac:dyDescent="0.25">
      <c r="A11" s="82"/>
      <c r="B11" s="17" t="s">
        <v>2337</v>
      </c>
      <c r="C11" s="20">
        <f>C2</f>
        <v>0</v>
      </c>
      <c r="D11" s="20">
        <f>COUNTIFS(D12:D1000,1,C12:C1000,1)</f>
        <v>0</v>
      </c>
      <c r="E11" s="20">
        <f t="shared" ref="E11:Q11" si="10">COUNTIFS(E12:E1000,1,D12:D1000,1)</f>
        <v>0</v>
      </c>
      <c r="F11" s="20">
        <f t="shared" si="10"/>
        <v>0</v>
      </c>
      <c r="G11" s="20">
        <f t="shared" si="10"/>
        <v>0</v>
      </c>
      <c r="H11" s="20">
        <f t="shared" si="10"/>
        <v>0</v>
      </c>
      <c r="I11" s="20">
        <f t="shared" si="10"/>
        <v>0</v>
      </c>
      <c r="J11" s="20">
        <f t="shared" si="10"/>
        <v>0</v>
      </c>
      <c r="K11" s="20">
        <f t="shared" si="10"/>
        <v>0</v>
      </c>
      <c r="L11" s="20">
        <f t="shared" si="10"/>
        <v>0</v>
      </c>
      <c r="M11" s="20">
        <f t="shared" si="10"/>
        <v>0</v>
      </c>
      <c r="N11" s="20">
        <f t="shared" si="10"/>
        <v>0</v>
      </c>
      <c r="O11" s="20">
        <f t="shared" si="10"/>
        <v>0</v>
      </c>
      <c r="P11" s="20">
        <f t="shared" si="10"/>
        <v>0</v>
      </c>
      <c r="Q11" s="20">
        <f t="shared" si="10"/>
        <v>0</v>
      </c>
      <c r="R11" s="17"/>
      <c r="S11" t="s">
        <v>2322</v>
      </c>
      <c r="T11">
        <v>5</v>
      </c>
      <c r="U11">
        <f t="shared" si="8"/>
        <v>0</v>
      </c>
    </row>
    <row r="12" spans="1:22" x14ac:dyDescent="0.25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t="s">
        <v>2323</v>
      </c>
      <c r="T12">
        <v>6</v>
      </c>
      <c r="U12">
        <f t="shared" si="8"/>
        <v>0</v>
      </c>
    </row>
    <row r="13" spans="1:22" x14ac:dyDescent="0.25">
      <c r="B13" s="21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t="s">
        <v>2325</v>
      </c>
      <c r="T13">
        <v>7</v>
      </c>
      <c r="U13">
        <f t="shared" si="8"/>
        <v>0</v>
      </c>
    </row>
    <row r="14" spans="1:22" x14ac:dyDescent="0.25">
      <c r="B14" s="21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t="s">
        <v>2326</v>
      </c>
      <c r="T14">
        <v>8</v>
      </c>
      <c r="U14">
        <f t="shared" si="8"/>
        <v>0</v>
      </c>
    </row>
    <row r="15" spans="1:22" x14ac:dyDescent="0.25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t="s">
        <v>2327</v>
      </c>
      <c r="T15">
        <v>9</v>
      </c>
      <c r="U15">
        <f t="shared" si="8"/>
        <v>0</v>
      </c>
    </row>
    <row r="16" spans="1:22" x14ac:dyDescent="0.25">
      <c r="B16" s="21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t="s">
        <v>2324</v>
      </c>
      <c r="T16">
        <v>10</v>
      </c>
      <c r="U16">
        <f t="shared" si="8"/>
        <v>0</v>
      </c>
    </row>
    <row r="17" spans="2:21" x14ac:dyDescent="0.25">
      <c r="B17" s="21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t="s">
        <v>2328</v>
      </c>
      <c r="T17">
        <v>11</v>
      </c>
      <c r="U17">
        <f t="shared" si="8"/>
        <v>0</v>
      </c>
    </row>
    <row r="18" spans="2:21" x14ac:dyDescent="0.25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t="s">
        <v>2329</v>
      </c>
      <c r="T18" t="s">
        <v>2336</v>
      </c>
      <c r="U18">
        <f>(COUNTIF($R$12:$R$480,T18))+(COUNTIF($R$12:$R$480,13))+(COUNTIF($R$12:$R$480,14))+(COUNTIF($R$12:$R$480,15))</f>
        <v>0</v>
      </c>
    </row>
    <row r="19" spans="2:21" x14ac:dyDescent="0.25">
      <c r="B19" s="21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</row>
    <row r="20" spans="2:21" x14ac:dyDescent="0.25">
      <c r="B20" s="21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</row>
    <row r="21" spans="2:21" x14ac:dyDescent="0.25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</row>
    <row r="22" spans="2:21" x14ac:dyDescent="0.25">
      <c r="B22" s="21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</row>
    <row r="23" spans="2:21" x14ac:dyDescent="0.25">
      <c r="B23" s="21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</row>
    <row r="24" spans="2:21" x14ac:dyDescent="0.25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</row>
    <row r="25" spans="2:21" x14ac:dyDescent="0.25">
      <c r="B25" s="21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</row>
    <row r="26" spans="2:21" x14ac:dyDescent="0.25">
      <c r="B26" s="21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</row>
    <row r="27" spans="2:21" x14ac:dyDescent="0.25">
      <c r="B27" s="21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</row>
    <row r="28" spans="2:21" x14ac:dyDescent="0.25">
      <c r="B28" s="21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</row>
    <row r="29" spans="2:21" x14ac:dyDescent="0.25">
      <c r="B29" s="21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</row>
    <row r="30" spans="2:21" x14ac:dyDescent="0.25">
      <c r="B30" s="21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</row>
    <row r="31" spans="2:21" x14ac:dyDescent="0.25">
      <c r="B31" s="21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</row>
    <row r="32" spans="2:21" x14ac:dyDescent="0.25">
      <c r="B32" s="21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</row>
    <row r="33" spans="2:18" x14ac:dyDescent="0.25">
      <c r="B33" s="21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</row>
    <row r="34" spans="2:18" x14ac:dyDescent="0.25">
      <c r="B34" s="21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</row>
    <row r="35" spans="2:18" x14ac:dyDescent="0.25">
      <c r="B35" s="21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</row>
    <row r="36" spans="2:18" x14ac:dyDescent="0.25">
      <c r="B36" s="21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</row>
    <row r="37" spans="2:18" x14ac:dyDescent="0.25">
      <c r="B37" s="21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</row>
    <row r="38" spans="2:18" x14ac:dyDescent="0.25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</row>
    <row r="39" spans="2:18" x14ac:dyDescent="0.25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</row>
    <row r="40" spans="2:18" x14ac:dyDescent="0.25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</row>
    <row r="41" spans="2:18" x14ac:dyDescent="0.25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</row>
    <row r="42" spans="2:18" x14ac:dyDescent="0.25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</row>
    <row r="43" spans="2:18" x14ac:dyDescent="0.25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</row>
    <row r="44" spans="2:18" x14ac:dyDescent="0.25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</row>
    <row r="45" spans="2:18" x14ac:dyDescent="0.25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</row>
    <row r="46" spans="2:18" x14ac:dyDescent="0.25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</row>
    <row r="47" spans="2:18" x14ac:dyDescent="0.25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</row>
    <row r="48" spans="2:18" x14ac:dyDescent="0.25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</row>
    <row r="49" spans="2:18" x14ac:dyDescent="0.25">
      <c r="B49" s="21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</row>
    <row r="50" spans="2:18" x14ac:dyDescent="0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</row>
    <row r="51" spans="2:18" x14ac:dyDescent="0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</row>
    <row r="52" spans="2:18" x14ac:dyDescent="0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</row>
    <row r="53" spans="2:18" x14ac:dyDescent="0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</row>
    <row r="54" spans="2:18" x14ac:dyDescent="0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</row>
    <row r="55" spans="2:18" x14ac:dyDescent="0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</row>
    <row r="56" spans="2:18" x14ac:dyDescent="0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</row>
    <row r="57" spans="2:18" x14ac:dyDescent="0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</row>
    <row r="58" spans="2:18" x14ac:dyDescent="0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</row>
    <row r="59" spans="2:18" x14ac:dyDescent="0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</row>
    <row r="60" spans="2:18" x14ac:dyDescent="0.25">
      <c r="B60" s="21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</row>
    <row r="61" spans="2:18" x14ac:dyDescent="0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</row>
    <row r="62" spans="2:18" x14ac:dyDescent="0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</row>
    <row r="63" spans="2:18" x14ac:dyDescent="0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</row>
    <row r="64" spans="2:18" x14ac:dyDescent="0.25">
      <c r="B64" s="21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</row>
    <row r="65" spans="2:18" x14ac:dyDescent="0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</row>
    <row r="66" spans="2:18" x14ac:dyDescent="0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</row>
    <row r="67" spans="2:18" x14ac:dyDescent="0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</row>
    <row r="68" spans="2:18" x14ac:dyDescent="0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</row>
    <row r="69" spans="2:18" x14ac:dyDescent="0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</row>
    <row r="70" spans="2:18" x14ac:dyDescent="0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</row>
    <row r="71" spans="2:18" x14ac:dyDescent="0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</row>
    <row r="72" spans="2:18" x14ac:dyDescent="0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</row>
    <row r="73" spans="2:18" x14ac:dyDescent="0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</row>
    <row r="74" spans="2:18" x14ac:dyDescent="0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</row>
    <row r="75" spans="2:18" x14ac:dyDescent="0.25">
      <c r="B75" s="21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</row>
    <row r="76" spans="2:18" x14ac:dyDescent="0.25">
      <c r="B76" s="21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</row>
    <row r="77" spans="2:18" x14ac:dyDescent="0.25">
      <c r="B77" s="21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</row>
    <row r="78" spans="2:18" x14ac:dyDescent="0.25">
      <c r="B78" s="21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</row>
    <row r="79" spans="2:18" x14ac:dyDescent="0.25">
      <c r="B79" s="21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</row>
    <row r="80" spans="2:18" x14ac:dyDescent="0.25">
      <c r="B80" s="2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</row>
    <row r="81" spans="2:18" x14ac:dyDescent="0.25">
      <c r="B81" s="2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</row>
    <row r="82" spans="2:18" x14ac:dyDescent="0.25">
      <c r="B82" s="21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</row>
    <row r="83" spans="2:18" x14ac:dyDescent="0.25">
      <c r="B83" s="21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</row>
    <row r="84" spans="2:18" x14ac:dyDescent="0.25">
      <c r="B84" s="21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</row>
    <row r="85" spans="2:18" x14ac:dyDescent="0.25">
      <c r="B85" s="21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</row>
    <row r="86" spans="2:18" x14ac:dyDescent="0.25">
      <c r="B86" s="21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</row>
    <row r="87" spans="2:18" x14ac:dyDescent="0.25">
      <c r="B87" s="21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</row>
    <row r="88" spans="2:18" x14ac:dyDescent="0.25">
      <c r="B88" s="21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</row>
    <row r="89" spans="2:18" x14ac:dyDescent="0.25">
      <c r="B89" s="21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</row>
    <row r="90" spans="2:18" x14ac:dyDescent="0.25">
      <c r="B90" s="21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</row>
    <row r="91" spans="2:18" x14ac:dyDescent="0.25">
      <c r="B91" s="21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</row>
    <row r="92" spans="2:18" x14ac:dyDescent="0.25">
      <c r="B92" s="21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</row>
    <row r="93" spans="2:18" x14ac:dyDescent="0.25">
      <c r="B93" s="21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</row>
    <row r="94" spans="2:18" x14ac:dyDescent="0.25">
      <c r="B94" s="21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</row>
    <row r="95" spans="2:18" x14ac:dyDescent="0.25">
      <c r="B95" s="21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</row>
    <row r="96" spans="2:18" x14ac:dyDescent="0.25">
      <c r="B96" s="21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</row>
    <row r="97" spans="2:18" x14ac:dyDescent="0.25">
      <c r="B97" s="21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</row>
    <row r="98" spans="2:18" x14ac:dyDescent="0.25">
      <c r="B98" s="21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</row>
    <row r="99" spans="2:18" x14ac:dyDescent="0.25">
      <c r="B99" s="21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</row>
    <row r="100" spans="2:18" x14ac:dyDescent="0.25">
      <c r="B100" s="21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</row>
    <row r="101" spans="2:18" x14ac:dyDescent="0.25">
      <c r="B101" s="21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</row>
    <row r="102" spans="2:18" x14ac:dyDescent="0.25">
      <c r="B102" s="21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</row>
    <row r="103" spans="2:18" x14ac:dyDescent="0.25">
      <c r="B103" s="21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</row>
    <row r="104" spans="2:18" x14ac:dyDescent="0.25">
      <c r="B104" s="21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</row>
    <row r="105" spans="2:18" x14ac:dyDescent="0.25">
      <c r="B105" s="21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</row>
    <row r="106" spans="2:18" x14ac:dyDescent="0.25">
      <c r="B106" s="21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</row>
    <row r="107" spans="2:18" x14ac:dyDescent="0.25">
      <c r="B107" s="21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</row>
    <row r="108" spans="2:18" x14ac:dyDescent="0.25">
      <c r="B108" s="21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</row>
    <row r="109" spans="2:18" x14ac:dyDescent="0.25">
      <c r="B109" s="21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</row>
    <row r="110" spans="2:18" x14ac:dyDescent="0.25">
      <c r="B110" s="21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</row>
    <row r="111" spans="2:18" x14ac:dyDescent="0.25">
      <c r="B111" s="21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</row>
    <row r="112" spans="2:18" x14ac:dyDescent="0.25">
      <c r="B112" s="21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</row>
    <row r="113" spans="2:18" x14ac:dyDescent="0.25">
      <c r="B113" s="21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</row>
    <row r="114" spans="2:18" x14ac:dyDescent="0.25">
      <c r="B114" s="21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</row>
    <row r="115" spans="2:18" x14ac:dyDescent="0.25">
      <c r="B115" s="21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</row>
    <row r="116" spans="2:18" x14ac:dyDescent="0.25">
      <c r="B116" s="21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</row>
    <row r="117" spans="2:18" x14ac:dyDescent="0.25">
      <c r="B117" s="21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</row>
    <row r="118" spans="2:18" x14ac:dyDescent="0.25">
      <c r="B118" s="21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</row>
    <row r="119" spans="2:18" x14ac:dyDescent="0.25">
      <c r="B119" s="21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</row>
    <row r="120" spans="2:18" x14ac:dyDescent="0.25">
      <c r="B120" s="21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</row>
    <row r="121" spans="2:18" x14ac:dyDescent="0.25">
      <c r="B121" s="21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</row>
    <row r="122" spans="2:18" x14ac:dyDescent="0.25">
      <c r="B122" s="21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</row>
    <row r="123" spans="2:18" x14ac:dyDescent="0.25">
      <c r="B123" s="21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</row>
    <row r="124" spans="2:18" x14ac:dyDescent="0.25">
      <c r="B124" s="21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</row>
    <row r="125" spans="2:18" x14ac:dyDescent="0.25">
      <c r="B125" s="21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</row>
    <row r="126" spans="2:18" x14ac:dyDescent="0.25">
      <c r="B126" s="21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</row>
    <row r="127" spans="2:18" x14ac:dyDescent="0.25">
      <c r="B127" s="21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</row>
    <row r="128" spans="2:18" x14ac:dyDescent="0.25">
      <c r="B128" s="21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</row>
    <row r="129" spans="2:18" x14ac:dyDescent="0.25">
      <c r="B129" s="21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</row>
    <row r="130" spans="2:18" x14ac:dyDescent="0.25">
      <c r="B130" s="21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</row>
    <row r="131" spans="2:18" x14ac:dyDescent="0.25">
      <c r="B131" s="21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</row>
    <row r="132" spans="2:18" x14ac:dyDescent="0.25">
      <c r="B132" s="21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</row>
    <row r="133" spans="2:18" x14ac:dyDescent="0.25">
      <c r="B133" s="21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</row>
    <row r="134" spans="2:18" x14ac:dyDescent="0.25">
      <c r="B134" s="21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</row>
    <row r="135" spans="2:18" x14ac:dyDescent="0.25">
      <c r="B135" s="21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</row>
    <row r="136" spans="2:18" x14ac:dyDescent="0.25">
      <c r="B136" s="21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</row>
    <row r="137" spans="2:18" x14ac:dyDescent="0.25">
      <c r="B137" s="21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</row>
    <row r="138" spans="2:18" x14ac:dyDescent="0.25">
      <c r="B138" s="21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</row>
    <row r="139" spans="2:18" x14ac:dyDescent="0.25">
      <c r="B139" s="21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</row>
    <row r="140" spans="2:18" x14ac:dyDescent="0.25">
      <c r="B140" s="21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</row>
    <row r="141" spans="2:18" x14ac:dyDescent="0.25">
      <c r="B141" s="21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</row>
    <row r="142" spans="2:18" x14ac:dyDescent="0.25">
      <c r="B142" s="21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</row>
    <row r="143" spans="2:18" x14ac:dyDescent="0.25">
      <c r="B143" s="21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</row>
    <row r="144" spans="2:18" x14ac:dyDescent="0.25">
      <c r="B144" s="21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</row>
    <row r="145" spans="2:18" x14ac:dyDescent="0.25">
      <c r="B145" s="21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</row>
    <row r="146" spans="2:18" x14ac:dyDescent="0.25">
      <c r="B146" s="21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</row>
    <row r="147" spans="2:18" x14ac:dyDescent="0.25">
      <c r="B147" s="21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</row>
    <row r="148" spans="2:18" x14ac:dyDescent="0.25">
      <c r="B148" s="21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</row>
    <row r="149" spans="2:18" x14ac:dyDescent="0.25">
      <c r="B149" s="21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</row>
    <row r="150" spans="2:18" x14ac:dyDescent="0.25">
      <c r="B150" s="21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</row>
    <row r="151" spans="2:18" x14ac:dyDescent="0.25">
      <c r="B151" s="21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</row>
    <row r="152" spans="2:18" x14ac:dyDescent="0.25">
      <c r="B152" s="21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</row>
    <row r="153" spans="2:18" x14ac:dyDescent="0.25">
      <c r="B153" s="21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</row>
    <row r="154" spans="2:18" x14ac:dyDescent="0.25">
      <c r="B154" s="21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</row>
    <row r="155" spans="2:18" x14ac:dyDescent="0.25">
      <c r="B155" s="21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</row>
    <row r="156" spans="2:18" x14ac:dyDescent="0.25">
      <c r="B156" s="21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</row>
    <row r="157" spans="2:18" x14ac:dyDescent="0.25">
      <c r="B157" s="21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</row>
    <row r="158" spans="2:18" x14ac:dyDescent="0.25">
      <c r="B158" s="21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</row>
    <row r="159" spans="2:18" x14ac:dyDescent="0.25">
      <c r="B159" s="21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</row>
    <row r="160" spans="2:18" x14ac:dyDescent="0.25">
      <c r="B160" s="21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</row>
    <row r="161" spans="2:18" x14ac:dyDescent="0.25">
      <c r="B161" s="21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</row>
    <row r="162" spans="2:18" x14ac:dyDescent="0.25">
      <c r="B162" s="2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</row>
    <row r="163" spans="2:18" x14ac:dyDescent="0.25">
      <c r="B163" s="2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</row>
    <row r="164" spans="2:18" x14ac:dyDescent="0.25">
      <c r="B164" s="2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</row>
    <row r="165" spans="2:18" x14ac:dyDescent="0.25">
      <c r="B165" s="21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</row>
    <row r="166" spans="2:18" x14ac:dyDescent="0.25">
      <c r="B166" s="21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</row>
    <row r="167" spans="2:18" x14ac:dyDescent="0.25">
      <c r="B167" s="21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</row>
    <row r="168" spans="2:18" x14ac:dyDescent="0.25">
      <c r="B168" s="21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</row>
    <row r="169" spans="2:18" x14ac:dyDescent="0.25">
      <c r="B169" s="21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</row>
    <row r="170" spans="2:18" x14ac:dyDescent="0.25">
      <c r="B170" s="21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</row>
    <row r="171" spans="2:18" x14ac:dyDescent="0.25">
      <c r="B171" s="21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</row>
    <row r="172" spans="2:18" x14ac:dyDescent="0.25">
      <c r="B172" s="21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</row>
    <row r="173" spans="2:18" x14ac:dyDescent="0.25">
      <c r="B173" s="21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</row>
    <row r="174" spans="2:18" x14ac:dyDescent="0.25">
      <c r="B174" s="21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</row>
    <row r="175" spans="2:18" x14ac:dyDescent="0.25">
      <c r="B175" s="21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</row>
    <row r="176" spans="2:18" x14ac:dyDescent="0.25">
      <c r="B176" s="21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</row>
    <row r="177" spans="2:18" x14ac:dyDescent="0.25">
      <c r="B177" s="21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</row>
    <row r="178" spans="2:18" x14ac:dyDescent="0.25">
      <c r="B178" s="21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</row>
    <row r="179" spans="2:18" x14ac:dyDescent="0.25">
      <c r="B179" s="21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</row>
    <row r="180" spans="2:18" x14ac:dyDescent="0.25">
      <c r="B180" s="21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</row>
    <row r="181" spans="2:18" x14ac:dyDescent="0.25">
      <c r="B181" s="21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</row>
    <row r="182" spans="2:18" x14ac:dyDescent="0.25">
      <c r="B182" s="21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</row>
    <row r="183" spans="2:18" x14ac:dyDescent="0.25">
      <c r="B183" s="21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</row>
    <row r="184" spans="2:18" x14ac:dyDescent="0.25">
      <c r="B184" s="21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</row>
    <row r="185" spans="2:18" x14ac:dyDescent="0.25">
      <c r="B185" s="21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</row>
    <row r="186" spans="2:18" x14ac:dyDescent="0.25">
      <c r="B186" s="21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</row>
    <row r="187" spans="2:18" x14ac:dyDescent="0.25">
      <c r="B187" s="21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</row>
    <row r="188" spans="2:18" x14ac:dyDescent="0.25">
      <c r="B188" s="21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</row>
    <row r="189" spans="2:18" x14ac:dyDescent="0.25">
      <c r="B189" s="21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</row>
    <row r="190" spans="2:18" x14ac:dyDescent="0.25">
      <c r="B190" s="21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</row>
    <row r="191" spans="2:18" x14ac:dyDescent="0.25">
      <c r="B191" s="21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</row>
    <row r="192" spans="2:18" x14ac:dyDescent="0.25">
      <c r="B192" s="21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</row>
    <row r="193" spans="2:18" x14ac:dyDescent="0.25">
      <c r="B193" s="21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</row>
    <row r="194" spans="2:18" x14ac:dyDescent="0.25">
      <c r="B194" s="21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</row>
    <row r="195" spans="2:18" x14ac:dyDescent="0.25">
      <c r="B195" s="21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</row>
    <row r="196" spans="2:18" x14ac:dyDescent="0.25">
      <c r="B196" s="21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</row>
    <row r="197" spans="2:18" x14ac:dyDescent="0.25">
      <c r="B197" s="21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</row>
    <row r="198" spans="2:18" x14ac:dyDescent="0.25">
      <c r="B198" s="21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</row>
    <row r="199" spans="2:18" x14ac:dyDescent="0.25">
      <c r="B199" s="21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</row>
    <row r="200" spans="2:18" x14ac:dyDescent="0.25">
      <c r="B200" s="21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</row>
    <row r="201" spans="2:18" x14ac:dyDescent="0.25">
      <c r="B201" s="21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</row>
    <row r="202" spans="2:18" x14ac:dyDescent="0.25">
      <c r="B202" s="21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</row>
    <row r="203" spans="2:18" x14ac:dyDescent="0.25">
      <c r="B203" s="21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</row>
    <row r="204" spans="2:18" x14ac:dyDescent="0.25">
      <c r="B204" s="21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</row>
    <row r="205" spans="2:18" x14ac:dyDescent="0.25">
      <c r="B205" s="21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</row>
    <row r="206" spans="2:18" x14ac:dyDescent="0.25">
      <c r="B206" s="21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</row>
    <row r="207" spans="2:18" x14ac:dyDescent="0.25">
      <c r="B207" s="21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</row>
    <row r="208" spans="2:18" x14ac:dyDescent="0.25">
      <c r="B208" s="21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</row>
    <row r="209" spans="2:18" x14ac:dyDescent="0.25">
      <c r="B209" s="21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</row>
    <row r="210" spans="2:18" x14ac:dyDescent="0.25">
      <c r="B210" s="21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</row>
    <row r="211" spans="2:18" x14ac:dyDescent="0.25">
      <c r="B211" s="21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</row>
    <row r="212" spans="2:18" x14ac:dyDescent="0.25">
      <c r="B212" s="21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</row>
    <row r="213" spans="2:18" x14ac:dyDescent="0.25">
      <c r="B213" s="21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</row>
    <row r="214" spans="2:18" x14ac:dyDescent="0.25">
      <c r="B214" s="21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</row>
    <row r="215" spans="2:18" x14ac:dyDescent="0.25">
      <c r="B215" s="21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</row>
    <row r="216" spans="2:18" x14ac:dyDescent="0.25">
      <c r="B216" s="21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</row>
    <row r="217" spans="2:18" x14ac:dyDescent="0.25">
      <c r="B217" s="21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</row>
    <row r="218" spans="2:18" x14ac:dyDescent="0.25">
      <c r="B218" s="21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</row>
    <row r="219" spans="2:18" x14ac:dyDescent="0.25">
      <c r="B219" s="21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</row>
    <row r="220" spans="2:18" x14ac:dyDescent="0.25">
      <c r="B220" s="21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</row>
    <row r="221" spans="2:18" x14ac:dyDescent="0.25">
      <c r="B221" s="21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</row>
    <row r="222" spans="2:18" x14ac:dyDescent="0.25">
      <c r="B222" s="21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</row>
    <row r="223" spans="2:18" x14ac:dyDescent="0.25">
      <c r="B223" s="21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</row>
    <row r="224" spans="2:18" x14ac:dyDescent="0.25">
      <c r="B224" s="21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</row>
    <row r="225" spans="2:18" x14ac:dyDescent="0.25">
      <c r="B225" s="21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</row>
    <row r="226" spans="2:18" x14ac:dyDescent="0.25">
      <c r="B226" s="21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</row>
    <row r="227" spans="2:18" x14ac:dyDescent="0.25">
      <c r="B227" s="21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</row>
    <row r="228" spans="2:18" x14ac:dyDescent="0.25">
      <c r="B228" s="21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</row>
    <row r="229" spans="2:18" x14ac:dyDescent="0.25">
      <c r="B229" s="21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</row>
    <row r="230" spans="2:18" x14ac:dyDescent="0.25">
      <c r="B230" s="21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</row>
    <row r="231" spans="2:18" x14ac:dyDescent="0.25">
      <c r="B231" s="21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</row>
    <row r="232" spans="2:18" x14ac:dyDescent="0.25">
      <c r="B232" s="21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</row>
    <row r="233" spans="2:18" x14ac:dyDescent="0.25">
      <c r="B233" s="21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</row>
    <row r="234" spans="2:18" x14ac:dyDescent="0.25">
      <c r="B234" s="21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</row>
    <row r="235" spans="2:18" x14ac:dyDescent="0.25">
      <c r="B235" s="21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</row>
    <row r="236" spans="2:18" x14ac:dyDescent="0.25">
      <c r="B236" s="21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</row>
    <row r="237" spans="2:18" x14ac:dyDescent="0.25">
      <c r="B237" s="21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</row>
    <row r="238" spans="2:18" x14ac:dyDescent="0.25">
      <c r="B238" s="21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</row>
    <row r="239" spans="2:18" x14ac:dyDescent="0.25">
      <c r="B239" s="21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</row>
    <row r="240" spans="2:18" x14ac:dyDescent="0.25">
      <c r="B240" s="21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</row>
    <row r="241" spans="2:18" x14ac:dyDescent="0.25">
      <c r="B241" s="21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</row>
    <row r="242" spans="2:18" x14ac:dyDescent="0.25">
      <c r="B242" s="21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</row>
    <row r="243" spans="2:18" x14ac:dyDescent="0.25">
      <c r="B243" s="21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</row>
    <row r="244" spans="2:18" x14ac:dyDescent="0.25">
      <c r="B244" s="21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</row>
    <row r="245" spans="2:18" x14ac:dyDescent="0.25">
      <c r="B245" s="21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</row>
    <row r="246" spans="2:18" x14ac:dyDescent="0.25">
      <c r="B246" s="21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</row>
    <row r="247" spans="2:18" x14ac:dyDescent="0.25">
      <c r="B247" s="21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</row>
    <row r="248" spans="2:18" x14ac:dyDescent="0.25">
      <c r="B248" s="21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</row>
    <row r="249" spans="2:18" x14ac:dyDescent="0.25">
      <c r="B249" s="21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</row>
    <row r="250" spans="2:18" x14ac:dyDescent="0.25">
      <c r="B250" s="21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</row>
    <row r="251" spans="2:18" x14ac:dyDescent="0.25">
      <c r="B251" s="21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</row>
    <row r="252" spans="2:18" x14ac:dyDescent="0.25">
      <c r="B252" s="21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</row>
    <row r="253" spans="2:18" x14ac:dyDescent="0.25">
      <c r="B253" s="21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</row>
    <row r="254" spans="2:18" x14ac:dyDescent="0.25">
      <c r="B254" s="21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</row>
    <row r="255" spans="2:18" x14ac:dyDescent="0.25">
      <c r="B255" s="21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</row>
    <row r="256" spans="2:18" x14ac:dyDescent="0.25">
      <c r="B256" s="21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</row>
    <row r="257" spans="2:18" x14ac:dyDescent="0.25">
      <c r="B257" s="21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</row>
    <row r="258" spans="2:18" x14ac:dyDescent="0.25">
      <c r="B258" s="21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</row>
    <row r="259" spans="2:18" x14ac:dyDescent="0.25">
      <c r="B259" s="21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</row>
    <row r="260" spans="2:18" x14ac:dyDescent="0.25">
      <c r="B260" s="21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</row>
    <row r="261" spans="2:18" x14ac:dyDescent="0.25">
      <c r="B261" s="21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</row>
    <row r="262" spans="2:18" x14ac:dyDescent="0.25">
      <c r="B262" s="21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</row>
    <row r="263" spans="2:18" x14ac:dyDescent="0.25">
      <c r="B263" s="21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</row>
    <row r="264" spans="2:18" x14ac:dyDescent="0.25">
      <c r="B264" s="21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</row>
    <row r="265" spans="2:18" x14ac:dyDescent="0.25">
      <c r="B265" s="21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</row>
    <row r="266" spans="2:18" x14ac:dyDescent="0.25">
      <c r="B266" s="21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</row>
    <row r="267" spans="2:18" x14ac:dyDescent="0.25">
      <c r="B267" s="21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</row>
    <row r="268" spans="2:18" x14ac:dyDescent="0.25">
      <c r="B268" s="21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</row>
    <row r="269" spans="2:18" x14ac:dyDescent="0.25">
      <c r="B269" s="21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</row>
    <row r="270" spans="2:18" x14ac:dyDescent="0.25">
      <c r="B270" s="21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</row>
    <row r="271" spans="2:18" x14ac:dyDescent="0.25">
      <c r="B271" s="21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</row>
    <row r="272" spans="2:18" x14ac:dyDescent="0.25">
      <c r="B272" s="21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</row>
    <row r="273" spans="2:18" x14ac:dyDescent="0.25">
      <c r="B273" s="21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</row>
    <row r="274" spans="2:18" x14ac:dyDescent="0.25">
      <c r="B274" s="21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</row>
    <row r="275" spans="2:18" x14ac:dyDescent="0.25">
      <c r="B275" s="21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</row>
    <row r="276" spans="2:18" x14ac:dyDescent="0.25">
      <c r="B276" s="21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</row>
    <row r="277" spans="2:18" x14ac:dyDescent="0.25">
      <c r="B277" s="21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</row>
    <row r="278" spans="2:18" x14ac:dyDescent="0.25">
      <c r="B278" s="21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</row>
    <row r="279" spans="2:18" x14ac:dyDescent="0.25">
      <c r="B279" s="21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</row>
    <row r="280" spans="2:18" x14ac:dyDescent="0.25">
      <c r="B280" s="21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</row>
    <row r="281" spans="2:18" x14ac:dyDescent="0.25">
      <c r="B281" s="21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</row>
    <row r="282" spans="2:18" x14ac:dyDescent="0.25">
      <c r="B282" s="21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</row>
    <row r="283" spans="2:18" x14ac:dyDescent="0.25">
      <c r="B283" s="21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</row>
    <row r="284" spans="2:18" x14ac:dyDescent="0.25">
      <c r="B284" s="21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</row>
    <row r="285" spans="2:18" x14ac:dyDescent="0.25">
      <c r="B285" s="21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</row>
    <row r="286" spans="2:18" x14ac:dyDescent="0.25">
      <c r="B286" s="21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</row>
    <row r="287" spans="2:18" x14ac:dyDescent="0.25">
      <c r="B287" s="21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</row>
    <row r="288" spans="2:18" x14ac:dyDescent="0.25">
      <c r="B288" s="21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</row>
    <row r="289" spans="2:18" x14ac:dyDescent="0.25">
      <c r="B289" s="21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</row>
    <row r="290" spans="2:18" x14ac:dyDescent="0.25">
      <c r="B290" s="21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</row>
    <row r="291" spans="2:18" x14ac:dyDescent="0.25">
      <c r="B291" s="21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</row>
    <row r="292" spans="2:18" x14ac:dyDescent="0.25">
      <c r="B292" s="21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</row>
    <row r="293" spans="2:18" x14ac:dyDescent="0.25">
      <c r="B293" s="21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</row>
    <row r="294" spans="2:18" x14ac:dyDescent="0.25">
      <c r="B294" s="21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</row>
    <row r="295" spans="2:18" x14ac:dyDescent="0.25">
      <c r="B295" s="21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</row>
    <row r="296" spans="2:18" x14ac:dyDescent="0.25">
      <c r="B296" s="21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</row>
    <row r="297" spans="2:18" x14ac:dyDescent="0.25">
      <c r="B297" s="21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</row>
    <row r="298" spans="2:18" x14ac:dyDescent="0.25">
      <c r="B298" s="21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</row>
    <row r="299" spans="2:18" x14ac:dyDescent="0.25">
      <c r="B299" s="21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</row>
    <row r="300" spans="2:18" x14ac:dyDescent="0.25">
      <c r="B300" s="21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</row>
    <row r="301" spans="2:18" x14ac:dyDescent="0.25">
      <c r="B301" s="21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</row>
    <row r="302" spans="2:18" x14ac:dyDescent="0.25">
      <c r="B302" s="21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</row>
    <row r="303" spans="2:18" x14ac:dyDescent="0.25">
      <c r="B303" s="21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</row>
    <row r="304" spans="2:18" x14ac:dyDescent="0.25">
      <c r="B304" s="21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</row>
    <row r="305" spans="2:18" x14ac:dyDescent="0.25">
      <c r="B305" s="21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</row>
    <row r="306" spans="2:18" x14ac:dyDescent="0.25">
      <c r="B306" s="21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</row>
    <row r="307" spans="2:18" x14ac:dyDescent="0.25">
      <c r="B307" s="21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</row>
    <row r="308" spans="2:18" x14ac:dyDescent="0.25">
      <c r="B308" s="21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</row>
    <row r="309" spans="2:18" x14ac:dyDescent="0.25">
      <c r="B309" s="21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</row>
    <row r="310" spans="2:18" x14ac:dyDescent="0.25">
      <c r="B310" s="21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</row>
    <row r="311" spans="2:18" x14ac:dyDescent="0.25">
      <c r="B311" s="21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</row>
    <row r="312" spans="2:18" x14ac:dyDescent="0.25">
      <c r="B312" s="21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</row>
    <row r="313" spans="2:18" x14ac:dyDescent="0.25">
      <c r="B313" s="21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</row>
    <row r="314" spans="2:18" x14ac:dyDescent="0.25">
      <c r="B314" s="21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</row>
    <row r="315" spans="2:18" x14ac:dyDescent="0.25">
      <c r="B315" s="21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</row>
    <row r="316" spans="2:18" x14ac:dyDescent="0.25">
      <c r="B316" s="21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</row>
    <row r="317" spans="2:18" x14ac:dyDescent="0.25">
      <c r="B317" s="21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</row>
    <row r="318" spans="2:18" x14ac:dyDescent="0.25">
      <c r="B318" s="21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</row>
    <row r="319" spans="2:18" x14ac:dyDescent="0.25">
      <c r="B319" s="21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</row>
    <row r="320" spans="2:18" x14ac:dyDescent="0.25">
      <c r="B320" s="21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</row>
    <row r="321" spans="2:18" x14ac:dyDescent="0.25">
      <c r="B321" s="21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</row>
    <row r="322" spans="2:18" x14ac:dyDescent="0.25">
      <c r="B322" s="21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</row>
    <row r="323" spans="2:18" x14ac:dyDescent="0.25">
      <c r="B323" s="21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</row>
    <row r="324" spans="2:18" x14ac:dyDescent="0.25">
      <c r="B324" s="21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</row>
    <row r="325" spans="2:18" x14ac:dyDescent="0.25">
      <c r="B325" s="21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</row>
    <row r="326" spans="2:18" x14ac:dyDescent="0.25">
      <c r="B326" s="21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</row>
    <row r="327" spans="2:18" x14ac:dyDescent="0.25">
      <c r="B327" s="21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</row>
    <row r="328" spans="2:18" x14ac:dyDescent="0.25">
      <c r="B328" s="21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</row>
    <row r="329" spans="2:18" x14ac:dyDescent="0.25">
      <c r="B329" s="21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</row>
    <row r="330" spans="2:18" x14ac:dyDescent="0.25">
      <c r="B330" s="21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</row>
    <row r="331" spans="2:18" x14ac:dyDescent="0.25">
      <c r="B331" s="21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</row>
    <row r="332" spans="2:18" x14ac:dyDescent="0.25">
      <c r="B332" s="21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</row>
    <row r="333" spans="2:18" x14ac:dyDescent="0.25">
      <c r="B333" s="21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</row>
    <row r="334" spans="2:18" x14ac:dyDescent="0.25">
      <c r="B334" s="21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</row>
    <row r="335" spans="2:18" x14ac:dyDescent="0.25">
      <c r="B335" s="21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</row>
    <row r="336" spans="2:18" x14ac:dyDescent="0.25">
      <c r="B336" s="21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</row>
    <row r="337" spans="2:18" x14ac:dyDescent="0.25">
      <c r="B337" s="21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</row>
    <row r="338" spans="2:18" x14ac:dyDescent="0.25">
      <c r="B338" s="21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</row>
    <row r="339" spans="2:18" x14ac:dyDescent="0.25">
      <c r="B339" s="21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</row>
    <row r="340" spans="2:18" x14ac:dyDescent="0.25">
      <c r="B340" s="21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</row>
    <row r="341" spans="2:18" x14ac:dyDescent="0.25">
      <c r="B341" s="21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</row>
    <row r="342" spans="2:18" x14ac:dyDescent="0.25">
      <c r="B342" s="21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</row>
    <row r="343" spans="2:18" x14ac:dyDescent="0.25">
      <c r="B343" s="21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</row>
    <row r="344" spans="2:18" x14ac:dyDescent="0.25">
      <c r="B344" s="21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</row>
    <row r="345" spans="2:18" x14ac:dyDescent="0.25">
      <c r="B345" s="21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</row>
    <row r="346" spans="2:18" x14ac:dyDescent="0.25">
      <c r="B346" s="21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</row>
    <row r="347" spans="2:18" x14ac:dyDescent="0.25">
      <c r="B347" s="21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</row>
    <row r="348" spans="2:18" x14ac:dyDescent="0.25">
      <c r="B348" s="21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</row>
    <row r="349" spans="2:18" x14ac:dyDescent="0.25">
      <c r="B349" s="21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</row>
    <row r="350" spans="2:18" x14ac:dyDescent="0.25">
      <c r="B350" s="21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</row>
    <row r="351" spans="2:18" x14ac:dyDescent="0.25">
      <c r="B351" s="21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</row>
    <row r="352" spans="2:18" x14ac:dyDescent="0.25">
      <c r="B352" s="21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</row>
    <row r="353" spans="2:18" x14ac:dyDescent="0.25">
      <c r="B353" s="21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</row>
    <row r="354" spans="2:18" x14ac:dyDescent="0.25">
      <c r="B354" s="21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</row>
    <row r="355" spans="2:18" x14ac:dyDescent="0.25">
      <c r="B355" s="21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</row>
    <row r="356" spans="2:18" x14ac:dyDescent="0.25">
      <c r="B356" s="21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</row>
    <row r="357" spans="2:18" x14ac:dyDescent="0.25">
      <c r="B357" s="21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</row>
    <row r="358" spans="2:18" x14ac:dyDescent="0.25">
      <c r="B358" s="21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</row>
    <row r="359" spans="2:18" x14ac:dyDescent="0.25">
      <c r="B359" s="21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</row>
    <row r="360" spans="2:18" x14ac:dyDescent="0.25">
      <c r="B360" s="21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</row>
    <row r="361" spans="2:18" x14ac:dyDescent="0.25">
      <c r="B361" s="21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</row>
    <row r="362" spans="2:18" x14ac:dyDescent="0.25">
      <c r="B362" s="21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</row>
    <row r="363" spans="2:18" x14ac:dyDescent="0.25">
      <c r="B363" s="21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</row>
    <row r="364" spans="2:18" x14ac:dyDescent="0.25">
      <c r="B364" s="21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</row>
    <row r="365" spans="2:18" x14ac:dyDescent="0.25">
      <c r="B365" s="21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</row>
    <row r="366" spans="2:18" x14ac:dyDescent="0.25">
      <c r="B366" s="21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</row>
    <row r="367" spans="2:18" x14ac:dyDescent="0.25">
      <c r="B367" s="21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</row>
    <row r="368" spans="2:18" x14ac:dyDescent="0.25">
      <c r="B368" s="21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</row>
    <row r="369" spans="2:18" x14ac:dyDescent="0.25">
      <c r="B369" s="21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</row>
    <row r="370" spans="2:18" x14ac:dyDescent="0.25">
      <c r="B370" s="21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</row>
    <row r="371" spans="2:18" x14ac:dyDescent="0.25">
      <c r="B371" s="21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</row>
    <row r="372" spans="2:18" x14ac:dyDescent="0.25">
      <c r="B372" s="21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</row>
    <row r="373" spans="2:18" x14ac:dyDescent="0.25">
      <c r="B373" s="21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</row>
    <row r="374" spans="2:18" x14ac:dyDescent="0.25">
      <c r="B374" s="21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</row>
    <row r="375" spans="2:18" x14ac:dyDescent="0.25">
      <c r="B375" s="21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</row>
    <row r="376" spans="2:18" x14ac:dyDescent="0.25">
      <c r="B376" s="21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</row>
    <row r="377" spans="2:18" x14ac:dyDescent="0.25">
      <c r="B377" s="21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</row>
    <row r="378" spans="2:18" x14ac:dyDescent="0.25">
      <c r="B378" s="21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</row>
    <row r="379" spans="2:18" x14ac:dyDescent="0.25">
      <c r="B379" s="21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</row>
    <row r="380" spans="2:18" x14ac:dyDescent="0.25">
      <c r="B380" s="21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</row>
    <row r="381" spans="2:18" x14ac:dyDescent="0.25">
      <c r="B381" s="21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</row>
    <row r="382" spans="2:18" x14ac:dyDescent="0.25">
      <c r="B382" s="21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</row>
    <row r="383" spans="2:18" x14ac:dyDescent="0.25">
      <c r="B383" s="21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</row>
    <row r="384" spans="2:18" x14ac:dyDescent="0.25">
      <c r="B384" s="21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</row>
    <row r="385" spans="2:18" x14ac:dyDescent="0.25">
      <c r="B385" s="21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</row>
    <row r="386" spans="2:18" x14ac:dyDescent="0.25">
      <c r="B386" s="21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</row>
    <row r="387" spans="2:18" x14ac:dyDescent="0.25">
      <c r="B387" s="21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</row>
    <row r="388" spans="2:18" x14ac:dyDescent="0.25">
      <c r="B388" s="21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</row>
    <row r="389" spans="2:18" x14ac:dyDescent="0.25">
      <c r="B389" s="21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</row>
    <row r="390" spans="2:18" x14ac:dyDescent="0.25">
      <c r="B390" s="21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</row>
    <row r="391" spans="2:18" x14ac:dyDescent="0.25">
      <c r="B391" s="21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</row>
    <row r="392" spans="2:18" x14ac:dyDescent="0.25">
      <c r="B392" s="21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</row>
    <row r="393" spans="2:18" x14ac:dyDescent="0.25">
      <c r="B393" s="21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</row>
    <row r="394" spans="2:18" x14ac:dyDescent="0.25">
      <c r="B394" s="21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</row>
    <row r="395" spans="2:18" x14ac:dyDescent="0.25">
      <c r="B395" s="21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</row>
    <row r="396" spans="2:18" x14ac:dyDescent="0.25">
      <c r="B396" s="21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</row>
    <row r="397" spans="2:18" x14ac:dyDescent="0.25">
      <c r="B397" s="21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</row>
    <row r="398" spans="2:18" x14ac:dyDescent="0.25">
      <c r="B398" s="21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</row>
    <row r="399" spans="2:18" x14ac:dyDescent="0.25">
      <c r="B399" s="21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</row>
    <row r="400" spans="2:18" x14ac:dyDescent="0.25">
      <c r="B400" s="21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</row>
    <row r="401" spans="2:18" x14ac:dyDescent="0.25">
      <c r="B401" s="21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</row>
    <row r="402" spans="2:18" x14ac:dyDescent="0.25">
      <c r="B402" s="21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</row>
    <row r="403" spans="2:18" x14ac:dyDescent="0.25">
      <c r="B403" s="21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</row>
    <row r="404" spans="2:18" x14ac:dyDescent="0.25">
      <c r="B404" s="21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</row>
    <row r="405" spans="2:18" x14ac:dyDescent="0.25">
      <c r="B405" s="21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</row>
    <row r="406" spans="2:18" x14ac:dyDescent="0.25">
      <c r="B406" s="21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</row>
    <row r="407" spans="2:18" x14ac:dyDescent="0.25">
      <c r="B407" s="21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</row>
    <row r="408" spans="2:18" x14ac:dyDescent="0.25">
      <c r="B408" s="21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</row>
    <row r="409" spans="2:18" x14ac:dyDescent="0.25">
      <c r="B409" s="21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</row>
    <row r="410" spans="2:18" x14ac:dyDescent="0.25">
      <c r="B410" s="21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</row>
    <row r="411" spans="2:18" x14ac:dyDescent="0.25">
      <c r="B411" s="21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</row>
    <row r="412" spans="2:18" x14ac:dyDescent="0.25">
      <c r="B412" s="21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</row>
    <row r="413" spans="2:18" x14ac:dyDescent="0.25">
      <c r="B413" s="21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</row>
    <row r="414" spans="2:18" x14ac:dyDescent="0.25">
      <c r="B414" s="21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</row>
    <row r="415" spans="2:18" x14ac:dyDescent="0.25">
      <c r="B415" s="21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</row>
    <row r="416" spans="2:18" x14ac:dyDescent="0.25">
      <c r="B416" s="21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</row>
    <row r="417" spans="2:18" x14ac:dyDescent="0.25">
      <c r="B417" s="21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</row>
    <row r="418" spans="2:18" x14ac:dyDescent="0.25">
      <c r="B418" s="21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</row>
    <row r="419" spans="2:18" x14ac:dyDescent="0.25">
      <c r="B419" s="21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</row>
    <row r="420" spans="2:18" x14ac:dyDescent="0.25">
      <c r="B420" s="21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</row>
    <row r="421" spans="2:18" x14ac:dyDescent="0.25">
      <c r="B421" s="21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</row>
    <row r="422" spans="2:18" x14ac:dyDescent="0.25">
      <c r="B422" s="21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</row>
    <row r="423" spans="2:18" x14ac:dyDescent="0.25">
      <c r="B423" s="21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</row>
    <row r="424" spans="2:18" x14ac:dyDescent="0.25">
      <c r="B424" s="21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</row>
    <row r="425" spans="2:18" x14ac:dyDescent="0.25">
      <c r="B425" s="21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</row>
    <row r="426" spans="2:18" x14ac:dyDescent="0.25">
      <c r="B426" s="21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</row>
    <row r="427" spans="2:18" x14ac:dyDescent="0.25">
      <c r="B427" s="21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</row>
    <row r="428" spans="2:18" x14ac:dyDescent="0.25">
      <c r="B428" s="21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</row>
    <row r="429" spans="2:18" x14ac:dyDescent="0.25">
      <c r="B429" s="21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</row>
    <row r="430" spans="2:18" x14ac:dyDescent="0.25">
      <c r="B430" s="21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</row>
    <row r="431" spans="2:18" x14ac:dyDescent="0.25">
      <c r="B431" s="21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</row>
    <row r="432" spans="2:18" x14ac:dyDescent="0.25">
      <c r="B432" s="21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</row>
    <row r="433" spans="2:18" x14ac:dyDescent="0.25">
      <c r="B433" s="21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</row>
    <row r="434" spans="2:18" x14ac:dyDescent="0.25">
      <c r="B434" s="21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</row>
    <row r="435" spans="2:18" x14ac:dyDescent="0.25">
      <c r="B435" s="21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</row>
    <row r="436" spans="2:18" x14ac:dyDescent="0.25">
      <c r="B436" s="21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</row>
    <row r="437" spans="2:18" x14ac:dyDescent="0.25">
      <c r="B437" s="21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</row>
    <row r="438" spans="2:18" x14ac:dyDescent="0.25">
      <c r="B438" s="21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</row>
    <row r="439" spans="2:18" x14ac:dyDescent="0.25">
      <c r="B439" s="21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</row>
    <row r="440" spans="2:18" x14ac:dyDescent="0.25">
      <c r="B440" s="21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</row>
    <row r="441" spans="2:18" x14ac:dyDescent="0.25">
      <c r="B441" s="21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</row>
    <row r="442" spans="2:18" x14ac:dyDescent="0.25">
      <c r="B442" s="21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</row>
    <row r="443" spans="2:18" x14ac:dyDescent="0.25">
      <c r="B443" s="21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</row>
    <row r="444" spans="2:18" x14ac:dyDescent="0.25">
      <c r="B444" s="21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</row>
    <row r="445" spans="2:18" x14ac:dyDescent="0.25">
      <c r="B445" s="21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</row>
    <row r="446" spans="2:18" x14ac:dyDescent="0.25">
      <c r="B446" s="21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</row>
    <row r="447" spans="2:18" x14ac:dyDescent="0.25">
      <c r="B447" s="21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</row>
    <row r="448" spans="2:18" x14ac:dyDescent="0.25">
      <c r="B448" s="21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</row>
    <row r="449" spans="2:18" x14ac:dyDescent="0.25">
      <c r="B449" s="21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</row>
    <row r="450" spans="2:18" x14ac:dyDescent="0.25">
      <c r="B450" s="21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</row>
    <row r="451" spans="2:18" x14ac:dyDescent="0.25">
      <c r="B451" s="21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</row>
    <row r="452" spans="2:18" x14ac:dyDescent="0.25">
      <c r="B452" s="21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</row>
    <row r="453" spans="2:18" x14ac:dyDescent="0.25">
      <c r="B453" s="21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</row>
    <row r="454" spans="2:18" x14ac:dyDescent="0.25">
      <c r="B454" s="21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</row>
    <row r="455" spans="2:18" x14ac:dyDescent="0.25">
      <c r="B455" s="21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</row>
    <row r="456" spans="2:18" x14ac:dyDescent="0.25">
      <c r="B456" s="21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</row>
    <row r="457" spans="2:18" x14ac:dyDescent="0.25">
      <c r="B457" s="21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</row>
    <row r="458" spans="2:18" x14ac:dyDescent="0.25">
      <c r="B458" s="21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</row>
    <row r="459" spans="2:18" x14ac:dyDescent="0.25">
      <c r="B459" s="21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</row>
    <row r="460" spans="2:18" x14ac:dyDescent="0.25">
      <c r="B460" s="21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</row>
    <row r="461" spans="2:18" x14ac:dyDescent="0.25">
      <c r="B461" s="21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</row>
    <row r="462" spans="2:18" x14ac:dyDescent="0.25">
      <c r="B462" s="21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</row>
    <row r="463" spans="2:18" x14ac:dyDescent="0.25">
      <c r="B463" s="21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</row>
    <row r="464" spans="2:18" x14ac:dyDescent="0.25">
      <c r="B464" s="21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</row>
    <row r="465" spans="2:18" x14ac:dyDescent="0.25">
      <c r="B465" s="21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</row>
    <row r="466" spans="2:18" x14ac:dyDescent="0.25">
      <c r="B466" s="21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</row>
    <row r="467" spans="2:18" x14ac:dyDescent="0.25">
      <c r="B467" s="21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</row>
    <row r="468" spans="2:18" x14ac:dyDescent="0.25">
      <c r="B468" s="21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</row>
    <row r="469" spans="2:18" x14ac:dyDescent="0.25">
      <c r="B469" s="21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</row>
    <row r="470" spans="2:18" x14ac:dyDescent="0.25">
      <c r="B470" s="21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</row>
    <row r="471" spans="2:18" x14ac:dyDescent="0.25">
      <c r="B471" s="21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</row>
    <row r="472" spans="2:18" x14ac:dyDescent="0.25">
      <c r="B472" s="21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</row>
    <row r="473" spans="2:18" x14ac:dyDescent="0.25">
      <c r="B473" s="21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</row>
    <row r="474" spans="2:18" x14ac:dyDescent="0.25">
      <c r="B474" s="21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</row>
    <row r="475" spans="2:18" x14ac:dyDescent="0.25">
      <c r="B475" s="21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</row>
    <row r="476" spans="2:18" x14ac:dyDescent="0.25">
      <c r="B476" s="21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</row>
    <row r="477" spans="2:18" x14ac:dyDescent="0.25">
      <c r="B477" s="21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</row>
    <row r="478" spans="2:18" x14ac:dyDescent="0.25">
      <c r="B478" s="21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</row>
    <row r="479" spans="2:18" x14ac:dyDescent="0.25">
      <c r="B479" s="6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</row>
    <row r="480" spans="2:18" x14ac:dyDescent="0.25">
      <c r="B480" s="6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</row>
  </sheetData>
  <autoFilter ref="B1:R480" xr:uid="{2D2ADF4C-4CF8-4CB5-958B-9CEFF0D94426}"/>
  <mergeCells count="4">
    <mergeCell ref="A2:A3"/>
    <mergeCell ref="A4:A5"/>
    <mergeCell ref="A6:A7"/>
    <mergeCell ref="A9:A11"/>
  </mergeCells>
  <pageMargins left="0.7" right="0.7" top="0.78740157499999996" bottom="0.78740157499999996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1CBDDAFC2DE2E41BE34D478308BD021" ma:contentTypeVersion="11" ma:contentTypeDescription="Vytvoří nový dokument" ma:contentTypeScope="" ma:versionID="80e6c5b128b2c637677b56172d752701">
  <xsd:schema xmlns:xsd="http://www.w3.org/2001/XMLSchema" xmlns:xs="http://www.w3.org/2001/XMLSchema" xmlns:p="http://schemas.microsoft.com/office/2006/metadata/properties" xmlns:ns2="262a9875-b136-479e-9b95-37801aef0326" xmlns:ns3="9d911688-5e0d-4a3c-b532-0d6968e058b8" targetNamespace="http://schemas.microsoft.com/office/2006/metadata/properties" ma:root="true" ma:fieldsID="a312a16540f3644908233953bf5d09c8" ns2:_="" ns3:_="">
    <xsd:import namespace="262a9875-b136-479e-9b95-37801aef0326"/>
    <xsd:import namespace="9d911688-5e0d-4a3c-b532-0d6968e058b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2a9875-b136-479e-9b95-37801aef03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911688-5e0d-4a3c-b532-0d6968e058b8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C50694E-DD34-47DC-8898-4F31571200F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62a9875-b136-479e-9b95-37801aef0326"/>
    <ds:schemaRef ds:uri="9d911688-5e0d-4a3c-b532-0d6968e058b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25F502B-8B94-4611-A67C-F68BCAAB06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2DFD3CB-1999-4F1D-A1DF-0FAA4BCE55D6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21</vt:i4>
      </vt:variant>
    </vt:vector>
  </HeadingPairs>
  <TitlesOfParts>
    <vt:vector size="21" baseType="lpstr">
      <vt:lpstr>PŘEHLED LOKALIT</vt:lpstr>
      <vt:lpstr>ZDROJOVÁ DATA</vt:lpstr>
      <vt:lpstr>PLACENÉ</vt:lpstr>
      <vt:lpstr>ČASOVĚ OMEZENÉ</vt:lpstr>
      <vt:lpstr>BEZPLATNÉ</vt:lpstr>
      <vt:lpstr>PA001</vt:lpstr>
      <vt:lpstr>PA005</vt:lpstr>
      <vt:lpstr>PA008</vt:lpstr>
      <vt:lpstr>PA010</vt:lpstr>
      <vt:lpstr>PA013</vt:lpstr>
      <vt:lpstr>PA014+PA018</vt:lpstr>
      <vt:lpstr>PT2</vt:lpstr>
      <vt:lpstr>PT3</vt:lpstr>
      <vt:lpstr>PT4</vt:lpstr>
      <vt:lpstr>PT5+PT1</vt:lpstr>
      <vt:lpstr>PT7+PT6</vt:lpstr>
      <vt:lpstr>PV1</vt:lpstr>
      <vt:lpstr>PV2</vt:lpstr>
      <vt:lpstr>PV3</vt:lpstr>
      <vt:lpstr>PV4</vt:lpstr>
      <vt:lpstr>vzor_lokalita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Neuwirth</dc:creator>
  <cp:lastModifiedBy>Daniel Szabó</cp:lastModifiedBy>
  <cp:lastPrinted>2021-07-29T10:46:46Z</cp:lastPrinted>
  <dcterms:created xsi:type="dcterms:W3CDTF">2021-07-29T09:06:17Z</dcterms:created>
  <dcterms:modified xsi:type="dcterms:W3CDTF">2021-09-15T10:25:05Z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0x010100E1CBDDAFC2DE2E41BE34D478308BD021</vt:lpwstr>
  </property>
</Properties>
</file>